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ipcoasphalto365-my.sharepoint.com/personal/manthana_tipcoasphalt_com/Documents/Manthana/Audit year 2021/Audit q2-2021/"/>
    </mc:Choice>
  </mc:AlternateContent>
  <xr:revisionPtr revIDLastSave="0" documentId="8_{12DC076D-274E-48E8-B64D-795E80DF6223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BS" sheetId="12" r:id="rId1"/>
    <sheet name="PL" sheetId="15" r:id="rId2"/>
    <sheet name="CE1.1" sheetId="13" r:id="rId3"/>
    <sheet name="CE1.2" sheetId="14" r:id="rId4"/>
    <sheet name="CE2" sheetId="7" r:id="rId5"/>
    <sheet name="CF" sheetId="16" r:id="rId6"/>
  </sheets>
  <definedNames>
    <definedName name="_xlnm.Print_Area" localSheetId="0">BS!$A$1:$J$107</definedName>
    <definedName name="_xlnm.Print_Area" localSheetId="2">'CE1.1'!$A$1:$X$30</definedName>
    <definedName name="_xlnm.Print_Area" localSheetId="4">'CE2'!$A$1:$S$29</definedName>
    <definedName name="_xlnm.Print_Area" localSheetId="5">CF!$A$1:$J$86</definedName>
    <definedName name="_xlnm.Print_Area" localSheetId="1">PL!$A$1:$J$151</definedName>
  </definedNames>
  <calcPr calcId="191029"/>
  <customWorkbookViews>
    <customWorkbookView name="Ernst &amp; Young - Personal View" guid="{6B173BD9-73EB-4A05-80C7-E17E753E42F2}" mergeInterval="0" personalView="1" maximized="1" xWindow="1" yWindow="1" windowWidth="1276" windowHeight="550" activeSheetId="2"/>
    <customWorkbookView name="Suwannee.Wongake - Personal View" guid="{E8EB09DC-331B-455E-B96E-C83E5DBF8B12}" mergeInterval="0" personalView="1" maximized="1" xWindow="1" yWindow="1" windowWidth="1436" windowHeight="610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7" i="16" l="1"/>
  <c r="H77" i="16"/>
  <c r="F17" i="15" l="1"/>
  <c r="D123" i="15" l="1"/>
  <c r="V22" i="13" l="1"/>
  <c r="P22" i="13"/>
  <c r="E19" i="14"/>
  <c r="T17" i="13" l="1"/>
  <c r="X17" i="13" s="1"/>
  <c r="T22" i="13"/>
  <c r="Q18" i="7"/>
  <c r="S18" i="7" s="1"/>
  <c r="J132" i="15" l="1"/>
  <c r="H132" i="15"/>
  <c r="F132" i="15"/>
  <c r="D132" i="15"/>
  <c r="J127" i="15"/>
  <c r="H127" i="15"/>
  <c r="F127" i="15"/>
  <c r="D127" i="15"/>
  <c r="D133" i="15" s="1"/>
  <c r="D54" i="15"/>
  <c r="H54" i="15"/>
  <c r="J54" i="15"/>
  <c r="F54" i="15"/>
  <c r="F133" i="15" l="1"/>
  <c r="H133" i="15"/>
  <c r="O24" i="7" s="1"/>
  <c r="J133" i="15"/>
  <c r="J74" i="16" l="1"/>
  <c r="J65" i="16"/>
  <c r="F74" i="16"/>
  <c r="F65" i="16"/>
  <c r="H74" i="16" l="1"/>
  <c r="D74" i="16"/>
  <c r="H65" i="16"/>
  <c r="D65" i="16"/>
  <c r="F145" i="15" l="1"/>
  <c r="F140" i="15"/>
  <c r="J93" i="15"/>
  <c r="J100" i="15" s="1"/>
  <c r="J88" i="15"/>
  <c r="F93" i="15"/>
  <c r="F100" i="15" s="1"/>
  <c r="F88" i="15"/>
  <c r="J22" i="15"/>
  <c r="J29" i="15" s="1"/>
  <c r="J17" i="15"/>
  <c r="F22" i="15"/>
  <c r="F29" i="15" s="1"/>
  <c r="D140" i="15"/>
  <c r="H93" i="15"/>
  <c r="H100" i="15" s="1"/>
  <c r="D93" i="15"/>
  <c r="D100" i="15" s="1"/>
  <c r="H88" i="15"/>
  <c r="D88" i="15"/>
  <c r="F66" i="15"/>
  <c r="D66" i="15"/>
  <c r="F61" i="15"/>
  <c r="D61" i="15"/>
  <c r="H22" i="15"/>
  <c r="H29" i="15" s="1"/>
  <c r="D22" i="15"/>
  <c r="D29" i="15" s="1"/>
  <c r="H17" i="15"/>
  <c r="D17" i="15"/>
  <c r="F101" i="15" l="1"/>
  <c r="F108" i="15" s="1"/>
  <c r="F110" i="15" s="1"/>
  <c r="J101" i="15"/>
  <c r="D101" i="15"/>
  <c r="D108" i="15" s="1"/>
  <c r="J30" i="15"/>
  <c r="J36" i="15" s="1"/>
  <c r="J38" i="15" s="1"/>
  <c r="F30" i="15"/>
  <c r="F36" i="15" s="1"/>
  <c r="F38" i="15" s="1"/>
  <c r="H101" i="15"/>
  <c r="H108" i="15" s="1"/>
  <c r="H30" i="15"/>
  <c r="D30" i="15"/>
  <c r="D36" i="15" s="1"/>
  <c r="F56" i="15" l="1"/>
  <c r="F67" i="15" s="1"/>
  <c r="J56" i="15"/>
  <c r="J64" i="15" s="1"/>
  <c r="F9" i="16"/>
  <c r="F29" i="16" s="1"/>
  <c r="F43" i="16" s="1"/>
  <c r="F45" i="16" s="1"/>
  <c r="F76" i="16" s="1"/>
  <c r="F78" i="16" s="1"/>
  <c r="F79" i="16" s="1"/>
  <c r="H36" i="15"/>
  <c r="H38" i="15" s="1"/>
  <c r="H56" i="15" s="1"/>
  <c r="D38" i="15"/>
  <c r="D56" i="15" s="1"/>
  <c r="J108" i="15"/>
  <c r="J110" i="15" s="1"/>
  <c r="F135" i="15"/>
  <c r="F146" i="15" s="1"/>
  <c r="H110" i="15"/>
  <c r="M23" i="7" s="1"/>
  <c r="H9" i="16"/>
  <c r="H29" i="16" s="1"/>
  <c r="D110" i="15"/>
  <c r="D9" i="16"/>
  <c r="D29" i="16" s="1"/>
  <c r="F141" i="15"/>
  <c r="J59" i="15"/>
  <c r="F62" i="15"/>
  <c r="H43" i="16" l="1"/>
  <c r="H45" i="16" s="1"/>
  <c r="H76" i="16" s="1"/>
  <c r="H78" i="16" s="1"/>
  <c r="H79" i="16" s="1"/>
  <c r="D43" i="16"/>
  <c r="D45" i="16" s="1"/>
  <c r="D76" i="16" s="1"/>
  <c r="D78" i="16" s="1"/>
  <c r="D79" i="16" s="1"/>
  <c r="J9" i="16"/>
  <c r="J29" i="16" s="1"/>
  <c r="J43" i="16" s="1"/>
  <c r="J45" i="16" s="1"/>
  <c r="J76" i="16" s="1"/>
  <c r="J78" i="16" s="1"/>
  <c r="J79" i="16" s="1"/>
  <c r="J138" i="15"/>
  <c r="J135" i="15"/>
  <c r="J143" i="15" s="1"/>
  <c r="D67" i="15"/>
  <c r="D62" i="15"/>
  <c r="H64" i="15"/>
  <c r="H59" i="15"/>
  <c r="H138" i="15"/>
  <c r="H135" i="15"/>
  <c r="H143" i="15" s="1"/>
  <c r="D135" i="15"/>
  <c r="D141" i="15"/>
  <c r="G20" i="14" l="1"/>
  <c r="E20" i="14"/>
  <c r="C20" i="14"/>
  <c r="I19" i="14"/>
  <c r="I18" i="14"/>
  <c r="G16" i="14"/>
  <c r="C16" i="14"/>
  <c r="I15" i="14"/>
  <c r="I14" i="14"/>
  <c r="T27" i="13"/>
  <c r="X27" i="13" s="1"/>
  <c r="T26" i="13"/>
  <c r="X26" i="13" s="1"/>
  <c r="N24" i="13"/>
  <c r="N28" i="13" s="1"/>
  <c r="L24" i="13"/>
  <c r="L28" i="13" s="1"/>
  <c r="J24" i="13"/>
  <c r="J28" i="13" s="1"/>
  <c r="H24" i="13"/>
  <c r="H28" i="13" s="1"/>
  <c r="F24" i="13"/>
  <c r="F28" i="13" s="1"/>
  <c r="D24" i="13"/>
  <c r="D28" i="13" s="1"/>
  <c r="B24" i="13"/>
  <c r="B28" i="13" s="1"/>
  <c r="V24" i="13"/>
  <c r="D144" i="15" s="1"/>
  <c r="T18" i="13"/>
  <c r="X18" i="13" s="1"/>
  <c r="V16" i="13"/>
  <c r="P16" i="13"/>
  <c r="N16" i="13"/>
  <c r="L16" i="13"/>
  <c r="J16" i="13"/>
  <c r="H16" i="13"/>
  <c r="F16" i="13"/>
  <c r="D16" i="13"/>
  <c r="B16" i="13"/>
  <c r="T15" i="13"/>
  <c r="X15" i="13" s="1"/>
  <c r="R14" i="13"/>
  <c r="R16" i="13" s="1"/>
  <c r="N29" i="13" l="1"/>
  <c r="D93" i="12"/>
  <c r="V28" i="13"/>
  <c r="V19" i="13"/>
  <c r="I16" i="14"/>
  <c r="I20" i="14"/>
  <c r="J19" i="13"/>
  <c r="N19" i="13"/>
  <c r="L19" i="13"/>
  <c r="R19" i="13"/>
  <c r="H19" i="13"/>
  <c r="P19" i="13"/>
  <c r="B19" i="13"/>
  <c r="D19" i="13"/>
  <c r="F19" i="13"/>
  <c r="X22" i="13"/>
  <c r="R24" i="13"/>
  <c r="R28" i="13" s="1"/>
  <c r="D95" i="12" s="1"/>
  <c r="T23" i="13"/>
  <c r="X23" i="13" s="1"/>
  <c r="P24" i="13"/>
  <c r="P28" i="13" s="1"/>
  <c r="T21" i="13"/>
  <c r="T14" i="13"/>
  <c r="D94" i="12" l="1"/>
  <c r="P29" i="13" s="1"/>
  <c r="D97" i="12"/>
  <c r="V29" i="13" s="1"/>
  <c r="R29" i="13"/>
  <c r="I21" i="14"/>
  <c r="T24" i="13"/>
  <c r="D143" i="15" s="1"/>
  <c r="D145" i="15" s="1"/>
  <c r="D146" i="15" s="1"/>
  <c r="X24" i="13"/>
  <c r="T16" i="13"/>
  <c r="X14" i="13"/>
  <c r="X16" i="13" s="1"/>
  <c r="X21" i="13"/>
  <c r="T28" i="13" l="1"/>
  <c r="X28" i="13"/>
  <c r="X19" i="13"/>
  <c r="T19" i="13"/>
  <c r="J67" i="12" l="1"/>
  <c r="H67" i="12"/>
  <c r="F67" i="12"/>
  <c r="D67" i="12"/>
  <c r="Q22" i="7" l="1"/>
  <c r="S22" i="7" s="1"/>
  <c r="Q24" i="7"/>
  <c r="J59" i="12" l="1"/>
  <c r="F59" i="12"/>
  <c r="J36" i="12"/>
  <c r="J19" i="12"/>
  <c r="F36" i="12"/>
  <c r="F19" i="12"/>
  <c r="F68" i="12" l="1"/>
  <c r="J37" i="12"/>
  <c r="F37" i="12"/>
  <c r="J68" i="12"/>
  <c r="D96" i="12"/>
  <c r="D98" i="12" s="1"/>
  <c r="X29" i="13" s="1"/>
  <c r="H59" i="12"/>
  <c r="D59" i="12"/>
  <c r="H36" i="12"/>
  <c r="D36" i="12"/>
  <c r="H19" i="12"/>
  <c r="D19" i="12"/>
  <c r="H37" i="12" l="1"/>
  <c r="H68" i="12"/>
  <c r="D68" i="12"/>
  <c r="D99" i="12" s="1"/>
  <c r="D37" i="12"/>
  <c r="F96" i="12"/>
  <c r="F98" i="12" s="1"/>
  <c r="F99" i="12" s="1"/>
  <c r="F100" i="12" s="1"/>
  <c r="J96" i="12"/>
  <c r="J98" i="12" s="1"/>
  <c r="J99" i="12" s="1"/>
  <c r="J100" i="12" s="1"/>
  <c r="D100" i="12" l="1"/>
  <c r="Q26" i="7" l="1"/>
  <c r="S24" i="7"/>
  <c r="Q23" i="7"/>
  <c r="O25" i="7" l="1"/>
  <c r="O27" i="7" s="1"/>
  <c r="K25" i="7"/>
  <c r="K27" i="7" s="1"/>
  <c r="H93" i="12" s="1"/>
  <c r="I25" i="7"/>
  <c r="I27" i="7" s="1"/>
  <c r="G25" i="7"/>
  <c r="G27" i="7" s="1"/>
  <c r="E25" i="7"/>
  <c r="E27" i="7" s="1"/>
  <c r="C25" i="7"/>
  <c r="C27" i="7" s="1"/>
  <c r="Q25" i="7"/>
  <c r="Q27" i="7" l="1"/>
  <c r="H95" i="12" l="1"/>
  <c r="Q28" i="7" s="1"/>
  <c r="Q19" i="7"/>
  <c r="S19" i="7" s="1"/>
  <c r="O17" i="7"/>
  <c r="O20" i="7" s="1"/>
  <c r="Q16" i="7"/>
  <c r="S16" i="7" s="1"/>
  <c r="Q15" i="7"/>
  <c r="S15" i="7" s="1"/>
  <c r="Q17" i="7" l="1"/>
  <c r="Q20" i="7" s="1"/>
  <c r="S17" i="7"/>
  <c r="S20" i="7" s="1"/>
  <c r="M17" i="7" l="1"/>
  <c r="M20" i="7" s="1"/>
  <c r="K17" i="7"/>
  <c r="K20" i="7" s="1"/>
  <c r="I17" i="7"/>
  <c r="I20" i="7" s="1"/>
  <c r="G17" i="7"/>
  <c r="G20" i="7" s="1"/>
  <c r="E17" i="7"/>
  <c r="E20" i="7" s="1"/>
  <c r="C17" i="7"/>
  <c r="C20" i="7" s="1"/>
  <c r="S23" i="7" l="1"/>
  <c r="S25" i="7" s="1"/>
  <c r="S27" i="7" s="1"/>
  <c r="M25" i="7" l="1"/>
  <c r="M27" i="7" s="1"/>
  <c r="H94" i="12" l="1"/>
  <c r="H96" i="12" s="1"/>
  <c r="H98" i="12" s="1"/>
  <c r="H99" i="12" l="1"/>
  <c r="H100" i="12" s="1"/>
  <c r="S28" i="7"/>
  <c r="M28" i="7"/>
</calcChain>
</file>

<file path=xl/sharedStrings.xml><?xml version="1.0" encoding="utf-8"?>
<sst xmlns="http://schemas.openxmlformats.org/spreadsheetml/2006/main" count="472" uniqueCount="271">
  <si>
    <t>บริษัท ทิปโก้แอสฟัลท์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</si>
  <si>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</si>
  <si>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</si>
  <si>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</si>
  <si>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</si>
  <si>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</si>
  <si>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</si>
  <si>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</si>
  <si>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</si>
  <si>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</si>
  <si>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</si>
  <si>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</si>
  <si>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</si>
  <si>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</si>
  <si>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</si>
  <si>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</si>
  <si>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</si>
  <si>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</si>
  <si>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</si>
  <si>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</si>
  <si>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</si>
  <si>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</si>
  <si>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</si>
  <si>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</si>
  <si>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</si>
  <si>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</si>
  <si>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</si>
  <si>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</si>
  <si>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</si>
  <si>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</si>
  <si>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</si>
  <si>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</si>
  <si>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</si>
  <si>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 xml:space="preserve">   กำไรจากอัตราแลกเปลี่ยน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</si>
  <si>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</si>
  <si>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</si>
  <si>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</si>
  <si>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</si>
  <si>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</si>
  <si>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</si>
  <si>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</si>
  <si>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</si>
  <si>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</si>
  <si>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สินทรัพย์จากการดำเนินงาน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</si>
  <si>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</si>
  <si>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</si>
  <si>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</si>
  <si>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</si>
  <si>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</si>
  <si>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</si>
  <si>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</si>
  <si>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</si>
  <si>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</si>
  <si>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</si>
  <si>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</si>
  <si>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</si>
  <si>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</si>
  <si>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</si>
  <si>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ส่วนของ</t>
  </si>
  <si>
    <t>ส่วนเกิน</t>
  </si>
  <si>
    <t>ยังไม่ได้จัดสรร</t>
  </si>
  <si>
    <t>มูลค่าหุ้นสามัญ</t>
  </si>
  <si>
    <t>งบแสดงการเปลี่ยนแปลงส่วนของผู้ถือหุ้น (ต่อ)</t>
  </si>
  <si>
    <t>รายได้จากการขายและบริการ</t>
  </si>
  <si>
    <t>ต้นทุนขายและบริการ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</si>
  <si>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</si>
  <si>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</si>
  <si>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</si>
  <si>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</si>
  <si>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</si>
  <si>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</si>
  <si>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</si>
  <si>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</si>
  <si>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</si>
  <si>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</si>
  <si>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</si>
  <si>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ส่วนของผู้มีส่วนได้เสียที่ไม่มีอำนาจควบคุมของบริษัทย่อย</t>
  </si>
  <si>
    <t>การเปลี่ยนแปลงส่วนได้เสียของบริษัทฯในบริษัทย่อย</t>
  </si>
  <si>
    <t xml:space="preserve">   โดยไม่ได้สูญเสียอำนาจควบคุม</t>
  </si>
  <si>
    <t>ส่วนทุนจากการจ่ายโดยใช้หุ้นเป็นเกณฑ์</t>
  </si>
  <si>
    <t xml:space="preserve">   ยังไม่ได้จัดสรร</t>
  </si>
  <si>
    <t>องค์ประกอบอื่นของส่วนของผู้ถือหุ้น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</si>
  <si>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</si>
  <si>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</si>
  <si>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</si>
  <si>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</si>
  <si>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</si>
  <si>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</si>
  <si>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</si>
  <si>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ของบริษัทย่อยที่บริษัทฯ</t>
  </si>
  <si>
    <t>ผู้มีส่วนได้เสียที่ไม่มี</t>
  </si>
  <si>
    <t>ทุนเรือนหุ้นที่ออก</t>
  </si>
  <si>
    <t>ซื้อในราคาต่ำกว่า</t>
  </si>
  <si>
    <t>รวมองค์ประกอบอื่น</t>
  </si>
  <si>
    <t>อำนาจควบคุม</t>
  </si>
  <si>
    <t>และชำระแล้ว</t>
  </si>
  <si>
    <t>มูลค่าตามบัญชี</t>
  </si>
  <si>
    <t>ของส่วนของผู้ถือหุ้น</t>
  </si>
  <si>
    <t>ของบริษัทฯ</t>
  </si>
  <si>
    <t>ของบริษัทย่อย</t>
  </si>
  <si>
    <t xml:space="preserve">   สำรองผลประโยชน์ระยะยาวของพนักงาน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</si>
  <si>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</si>
  <si>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</si>
  <si>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</si>
  <si>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งบกำไรขาดทุนเบ็ดเสร็จ (ต่อ)</t>
  </si>
  <si>
    <t>(หน่วย: พันบาท)</t>
  </si>
  <si>
    <t>(ยังไม่ได้ตรวจสอบ แต่สอบทานแล้ว)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</si>
  <si>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</si>
  <si>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</si>
  <si>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กำไรต่อหุ้น (บาท)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</si>
  <si>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</si>
  <si>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</si>
  <si>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กำไรขาดทุนเบ็ดเสร็จรวมสำหรับงวด</t>
  </si>
  <si>
    <t>ส่วนทุนจากการจ่าย</t>
  </si>
  <si>
    <t>โดยใช้หุ้นเป็นเกณฑ์</t>
  </si>
  <si>
    <t>สินทรัพย์ภาษีเงินได้รอการตัดบัญชี - สุทธิ</t>
  </si>
  <si>
    <t>การเปลี่ยนแปลง</t>
  </si>
  <si>
    <t>ส่วนได้เสียของบริษัทฯ</t>
  </si>
  <si>
    <t>ในบริษัทย่อย</t>
  </si>
  <si>
    <t>โดยไม่ได้สูญเสีย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</si>
  <si>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</si>
  <si>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</si>
  <si>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ที่บริษัทฯซื้อในราคาต่ำกว่ามูลค่าตามบัญชี</t>
  </si>
  <si>
    <t>ส่วนแบ่งกำไรจากเงินลงทุนในบริษัทร่วม</t>
  </si>
  <si>
    <t>กำไรจากการดำเนินงานก่อนการเปลี่ยนแปลงในสินทรัพย์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</si>
  <si>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</si>
  <si>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เงินกู้ยืมระยะยาวจากกิจการที่เกี่ยวข้องกัน</t>
  </si>
  <si>
    <t>เงินรับล่วงหน้าค่าหุ้น</t>
  </si>
  <si>
    <t>(หน่วย: พันบาท ยกเว้นกำไรต่อหุ้นแสดงเป็นบาท)</t>
  </si>
  <si>
    <t xml:space="preserve">   จากกิจกรรมดำเนินงาน</t>
  </si>
  <si>
    <t>จัดสรรแล้ว</t>
  </si>
  <si>
    <t>รวม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</si>
  <si>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</si>
  <si>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</si>
  <si>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เงินให้กู้ยืมระยะยาวแก่กิจการที่เกี่ยวข้องกัน</t>
  </si>
  <si>
    <t>เงินสดจ่ายเพื่อซื้อซอฟต์แวร์คอมพิวเตอร์</t>
  </si>
  <si>
    <t>เงินลงทุนในการร่วมค้า</t>
  </si>
  <si>
    <t>(ยังไม่ได้ตรวจสอบ</t>
  </si>
  <si>
    <t>(ตรวจสอบแล้ว)</t>
  </si>
  <si>
    <t>แต่สอบทานแล้ว)</t>
  </si>
  <si>
    <t>ภาษีเงินได้</t>
  </si>
  <si>
    <t xml:space="preserve">   ค่าเสื่อมราคาและค่าตัดจำหน่าย</t>
  </si>
  <si>
    <t>ตราสารอนุพันธ์สำหรับ</t>
  </si>
  <si>
    <t>การป้องกันความเสี่ยง</t>
  </si>
  <si>
    <t>ในกระแสเงินสด</t>
  </si>
  <si>
    <t>กำไรขาดทุนเบ็ดเสร็จอื่น</t>
  </si>
  <si>
    <t xml:space="preserve"> สำรองตามกฎหมาย</t>
  </si>
  <si>
    <t>สำรองตามกฎหมาย</t>
  </si>
  <si>
    <t xml:space="preserve">   สำหรับการป้องกันความเสี่ยงในกระแสเงินสด - สุทธิจากภาษีเงินได้</t>
  </si>
  <si>
    <t>การเปลี่ยนแปลงใน</t>
  </si>
  <si>
    <t>มูลค่ายุติธรรมของ</t>
  </si>
  <si>
    <t>การเปลี่ยนแปลงในมูลค่ายุติธรรมของตราสารอนุพันธ์</t>
  </si>
  <si>
    <t xml:space="preserve">   ส่วนแบ่งกำไรจากเงินลงทุนในบริษัทร่วม</t>
  </si>
  <si>
    <t>เงินสดรับจากการจำหน่ายอุปกรณ์</t>
  </si>
  <si>
    <t>กำไรขาดทุน:</t>
  </si>
  <si>
    <t>ยอดคงเหลือ ณ วันที่ 1 มกราคม 2563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</si>
  <si>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</si>
  <si>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</si>
  <si>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สินทรัพย์สิทธิการใช้</t>
  </si>
  <si>
    <t xml:space="preserve">   หนี้สินไม่หมุนเวียนอื่น</t>
  </si>
  <si>
    <t xml:space="preserve">   กำไรจากการจำหน่ายอุปกรณ์</t>
  </si>
  <si>
    <t>ซื้อและจ่ายชำระเจ้าหนี้ค่าซื้ออุปกรณ์</t>
  </si>
  <si>
    <t>ต้นทุนทางการเงิน</t>
  </si>
  <si>
    <t>ยอดคงเหลือ ณ วันที่ 1 มกราคม 2564</t>
  </si>
  <si>
    <t>ตราสารอนุพันธ์ - สัญญาซื้อขายสินค้าโภคภัณฑ์ล่วงหน้า</t>
  </si>
  <si>
    <t>ภาษีเงินได้นิติบุคคลค้างจ่าย</t>
  </si>
  <si>
    <t>ส่วนของหนี้สินที่ถึงกำหนดชำระภายในหนึ่งปี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</si>
  <si>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</si>
  <si>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</si>
  <si>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ตราสารอนุพันธ์ - สัญญาซื้อขายสินค้าโภคภัณฑ์ล่วงหน้า</t>
  </si>
  <si>
    <t>หนี้สินระยะยาว - สุทธิจากส่วนที่ถึงกำหนดชำระภายในหนึ่งปี</t>
  </si>
  <si>
    <t>31 ธันวาคม 2563</t>
  </si>
  <si>
    <t>สินทรัพย์ที่เกิดจากสัญญา</t>
  </si>
  <si>
    <t>เงินจ่ายล่วงหน้าผู้รับเหมา</t>
  </si>
  <si>
    <t>ประมาณการของส่วนได้เสียในมูลค่าสินทรัพย์สุทธิ</t>
  </si>
  <si>
    <t xml:space="preserve">   ของบริษัทย่อยที่ต่ำกว่าต้นทุน</t>
  </si>
  <si>
    <t>หนี้สินที่เกิดจากสัญญา</t>
  </si>
  <si>
    <t>เจ้าหนี้เงินประกันผลงาน</t>
  </si>
  <si>
    <t>กำไรสำหรับงวด</t>
  </si>
  <si>
    <t>ผู้ถือใบสำคัญแสดงสิทธิใช้สิทธิซื้อหุ้นสามัญเพิ่มทุน</t>
  </si>
  <si>
    <t xml:space="preserve">   อื่นๆ</t>
  </si>
  <si>
    <t xml:space="preserve">      หุ้นสามัญ 1,578,361,570 หุ้น มูลค่าหุ้นละ 1 บาท</t>
  </si>
  <si>
    <t xml:space="preserve">   เงินปันผลรับจากบริษัทร่วม</t>
  </si>
  <si>
    <t xml:space="preserve">   การเปลี่ยนแปลงในมูลค่ายุติธรรมของสัญญาซื้อขายเงินตราต่างประเทศล่วงหน้า</t>
  </si>
  <si>
    <t>เงินปันผลจ่ายแก่ผู้ถือหุ้น</t>
  </si>
  <si>
    <t xml:space="preserve">   ซื้ออุปกรณ์ที่ยังไม่ได้จ่ายชำระ</t>
  </si>
  <si>
    <t xml:space="preserve">   รายได้เงินปันผลรับจากบริษัทร่วม</t>
  </si>
  <si>
    <t>ค่าใช้จ่ายอื่น</t>
  </si>
  <si>
    <t xml:space="preserve">   ขาดทุนจากอัตราแลกเปลี่ยน</t>
  </si>
  <si>
    <t>3, 4</t>
  </si>
  <si>
    <t xml:space="preserve">   จากการเปลี่ยนสถานะเงินลงทุน (หมายเหตุ 7)</t>
  </si>
  <si>
    <t>ส่วนแบ่งกำไรขาดทุน</t>
  </si>
  <si>
    <t>องค์ประกอบอื่น</t>
  </si>
  <si>
    <t>งบการเงินรวม (ต่อ)</t>
  </si>
  <si>
    <t>มูลค่ายุติธรรมของตราสารอนุพันธ์</t>
  </si>
  <si>
    <t>ผลต่างจากการแปลงค่างบการเงิน</t>
  </si>
  <si>
    <t>สำหรับการป้องกันความเสี่ยง</t>
  </si>
  <si>
    <t>ที่เป็นเงินตราต่างประเทศ</t>
  </si>
  <si>
    <t>องค์ประกอบอื่นของส่วนของผู้ถือหุ้น แสดงได้ดังนี้</t>
  </si>
  <si>
    <t>เงินลงทุนในตราสารทุน</t>
  </si>
  <si>
    <t>4, 5</t>
  </si>
  <si>
    <t>7, 8</t>
  </si>
  <si>
    <t>4, 10</t>
  </si>
  <si>
    <t>เบ็ดเสร็จอื่นในบริษัทร่วม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</si>
  <si>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</si>
  <si>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</si>
  <si>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</si>
  <si>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</si>
  <si>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</si>
  <si>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 xml:space="preserve">   เงินปันผลรับจากบริษัทย่อย</t>
  </si>
  <si>
    <t>กำไรก่อนภาษีเงินได้</t>
  </si>
  <si>
    <t>การแบ่งปันกำไร</t>
  </si>
  <si>
    <t xml:space="preserve">   กำไรส่วนที่เป็นของผู้ถือหุ้นของบริษัทฯ</t>
  </si>
  <si>
    <t>สำหรับงวดหกเดือนสิ้นสุดวันที่ 30 มิถุนายน 2564</t>
  </si>
  <si>
    <t xml:space="preserve">ปรับกระทบกำไรก่อนภาษีเงินได้เป็นเงินสดรับ (จ่าย) </t>
  </si>
  <si>
    <t xml:space="preserve">   รายได้เงินปันผลรับจากบริษัทย่อย</t>
  </si>
  <si>
    <t>เงินปันผลรับจากบริษัทย่อย</t>
  </si>
  <si>
    <t>เงินสดสุทธิจาก (ใช้ไปใน) กิจกรรมลงทุน</t>
  </si>
  <si>
    <t>เงินสดรับจากการเพิ่มทุน</t>
  </si>
  <si>
    <t>เงินสดและรายการเทียบเท่าเงินสดเพิ่มขึ้น (ลดลง) สุทธิ</t>
  </si>
  <si>
    <t xml:space="preserve">   รายได้เงินปันผลรับจากบริษัทร่วมที่ยังไม่ได้รับชำระ</t>
  </si>
  <si>
    <t>รายได้จากสัญญาก่อสร้าง</t>
  </si>
  <si>
    <t>ต้นทุนงานก่อสร้าง</t>
  </si>
  <si>
    <t>(กำไร) ขาดทุนจากสัญญาซื้อขายสินค้าโภคภัณฑ์ล่วงหน้า</t>
  </si>
  <si>
    <t xml:space="preserve">   ความเสียหายและค่าใช้จ่ายจากเหตุการณ์เพลิงไหม้ที่บริษัทย่อย</t>
  </si>
  <si>
    <t>รายได้ทางการเงิน</t>
  </si>
  <si>
    <t>ผลขาดทุนด้านเครดิตที่คาดว่าจะเกิดขึ้น</t>
  </si>
  <si>
    <t>กำไรจากการวัดมูลค่าส่วนได้เสียเดิมในการรวมธุรกิจ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</si>
  <si>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</si>
  <si>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</si>
  <si>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</si>
  <si>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ส่วนแบ่งกำไรขาดทุนเบ็ดเสร็จอื่นในบริษัทร่วม - สุทธิจากภาษีเงินได้</t>
  </si>
  <si>
    <t>รายการที่จะไม่ถูกบันทึกในส่วนของกำไร</t>
  </si>
  <si>
    <t xml:space="preserve">   ตัดจำหน่ายภาษีเงินได้หัก ณ ที่จ่าย</t>
  </si>
  <si>
    <t xml:space="preserve">   ผลขาดทุนด้านเครดิตที่คาดว่าจะเกิดขึ้น</t>
  </si>
  <si>
    <t>รายการปรับลดราคาทุนของสินค้าคงเหลือให้เป็นมูลค่าสุทธิที่จะได้รับ (กลับรายการ)</t>
  </si>
  <si>
    <t xml:space="preserve">   รายการปรับลดราคาทุนของสินค้าคงเหลือให้เป็นมูลค่าสุทธิที่จะได้รับ (กลับรายการ)</t>
  </si>
  <si>
    <t xml:space="preserve">   กำไรจากการวัดมูลค่าส่วนได้เสียเดิมในการรวมธุรกิจ</t>
  </si>
  <si>
    <t xml:space="preserve">   การเปลี่ยนแปลงในมูลค่ายุติธรรมของสัญญาซื้อขายสินค้าโภคภัณฑ์ล่วงหน้า</t>
  </si>
  <si>
    <t xml:space="preserve">   รายได้ทางการเงิน</t>
  </si>
  <si>
    <t xml:space="preserve">   ต้นทุนทางการเงิน</t>
  </si>
  <si>
    <t xml:space="preserve">   สินทรัพย์ที่เกิดจากสัญญา</t>
  </si>
  <si>
    <t xml:space="preserve">   เงินจ่ายล่วงหน้าผู้รับเหมา</t>
  </si>
  <si>
    <t xml:space="preserve">   หนี้สินที่เกิดจากสัญญา</t>
  </si>
  <si>
    <t xml:space="preserve">   เจ้าหนี้เงินประกันผลงาน</t>
  </si>
  <si>
    <t>เงินสดจ่ายเพื่อลงทุนในบริษัทย่อย - สุทธิจากเงินสด</t>
  </si>
  <si>
    <t xml:space="preserve">   และรายการเทียบเท่าเงินสดที่ได้รับ</t>
  </si>
  <si>
    <t>เงินปันผลรับจากบริษัทร่วม</t>
  </si>
  <si>
    <t>เงินให้กู้ยืมระยะสั้นแก่กิจการที่เกี่ยวข้องกัน (เพิ่มขึ้น) ลดลง</t>
  </si>
  <si>
    <t>เงินสดรับจากดอกเบี้ย</t>
  </si>
  <si>
    <t>ชำระคืนเงินต้นของหนี้สินตามสัญญาเช่า</t>
  </si>
  <si>
    <t>จ่ายดอกเบี้ย</t>
  </si>
  <si>
    <t>ผลต่างของอัตราแลกเปลี่ยนจากการแปลงค่างบการเงินที่เป็นเงินตราต่างประเทศ</t>
  </si>
  <si>
    <t>กำไร (ขาดทุน) สำหรับงวด</t>
  </si>
  <si>
    <t xml:space="preserve">      หุ้นสามัญ 1,578,361,570 หุ้น (2563: 1,579,883,570 หุ้น)</t>
  </si>
  <si>
    <t xml:space="preserve">         มูลค่าหุ้นละ 1 บาท</t>
  </si>
  <si>
    <t>13, 19</t>
  </si>
  <si>
    <t>ขาดทุนจากสัญญาซื้อขายสินค้าโภคภัณฑ์ล่วงหน้า</t>
  </si>
  <si>
    <t>เงินปันผลจ่าย (หมายเหตุ 16)</t>
  </si>
  <si>
    <t>โอนกลับรายการปรับลดราคาทุนของสินค้าคงเหลือให้เป็นมูลค่าสุทธิที่จะได้รับ</t>
  </si>
  <si>
    <t>ส่วนแบ่งกำไร (ขาดทุน) จากเงินลงทุนในการร่วมค้า</t>
  </si>
  <si>
    <t xml:space="preserve">   ขาดทุนจากอัตราแลกเปลี่ยนที่ยังไม่เกิดขึ้นจริง</t>
  </si>
  <si>
    <t>เงินสดใช้ไปในกิจกรรมดำเนินงาน</t>
  </si>
  <si>
    <t xml:space="preserve"> เงินสดสุทธิใช้ไปในกิจกรรมดำเนินงาน</t>
  </si>
  <si>
    <t>เงินกู้ยืมระยะสั้นจากกิจการที่เกี่ยวข้องกันลดลง</t>
  </si>
  <si>
    <t>เงินสดสุทธิจากกิจกรรมจัดหาเงิน</t>
  </si>
  <si>
    <t xml:space="preserve">   ส่วนแบ่ง (กำไร) ขาดทุนจากเงินลงทุนในการร่วมค้า</t>
  </si>
  <si>
    <t xml:space="preserve">   หักกลบเงินให้กู้ยืมระยะยาวแก่บริษัทย่อยกับบัญชีเจ้าหนี้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</si>
  <si>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</si>
  <si>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เงินเบิกเกินบัญชีและเงินกู้ยืมระยะสั้นจากสถาบันการเงินเพิ่มขึ้น</t>
  </si>
  <si>
    <t>กำไรจากการดำเนินงาน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</si>
</sst>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_([$€-2]\ * #,##0.00_);_([$€-2]\ * \(#,##0.00\);_([$€-2]\ * &quot;-&quot;??_);_(@_)"/>
    <numFmt numFmtId="167" formatCode="#,##0.000_);\(#,##0.000\)"/>
    <numFmt numFmtId="168" formatCode="_(* #,##0.00_);_(* \(#,##0.00\);_(* &quot;-&quot;_);_(@_)"/>
  </numFmts>
  <fonts count="1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u/>
      <sz val="16"/>
      <name val="Angsana New"/>
      <family val="1"/>
    </font>
    <font>
      <sz val="10"/>
      <name val="ApFont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i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10" fillId="0" borderId="0"/>
  </cellStyleXfs>
  <cellXfs count="201">
    <xf numFmtId="0" fontId="0" fillId="0" borderId="0" xfId="0"/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2" applyNumberFormat="1" applyFont="1" applyFill="1" applyAlignment="1">
      <alignment horizontal="right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37" fontId="2" fillId="0" borderId="0" xfId="0" applyNumberFormat="1" applyFont="1" applyAlignment="1">
      <alignment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2" fillId="0" borderId="0" xfId="0" quotePrefix="1" applyNumberFormat="1" applyFont="1" applyFill="1" applyAlignment="1">
      <alignment horizontal="center" vertical="center"/>
    </xf>
    <xf numFmtId="1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horizontal="centerContinuous" vertical="center"/>
    </xf>
    <xf numFmtId="37" fontId="1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2" fillId="0" borderId="0" xfId="3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center" vertical="center"/>
    </xf>
    <xf numFmtId="39" fontId="2" fillId="0" borderId="0" xfId="0" applyNumberFormat="1" applyFont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41" fontId="2" fillId="0" borderId="4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37" fontId="2" fillId="0" borderId="5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6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/>
    <xf numFmtId="38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 vertical="top"/>
    </xf>
    <xf numFmtId="37" fontId="2" fillId="0" borderId="0" xfId="0" quotePrefix="1" applyNumberFormat="1" applyFont="1" applyAlignment="1">
      <alignment horizontal="centerContinuous" vertical="top"/>
    </xf>
    <xf numFmtId="37" fontId="1" fillId="0" borderId="1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37" fontId="1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41" fontId="2" fillId="0" borderId="0" xfId="0" applyNumberFormat="1" applyFont="1" applyAlignment="1">
      <alignment vertical="top"/>
    </xf>
    <xf numFmtId="37" fontId="6" fillId="0" borderId="0" xfId="0" quotePrefix="1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right" vertical="top"/>
    </xf>
    <xf numFmtId="41" fontId="2" fillId="0" borderId="3" xfId="0" applyNumberFormat="1" applyFont="1" applyBorder="1" applyAlignment="1">
      <alignment vertical="top"/>
    </xf>
    <xf numFmtId="41" fontId="2" fillId="0" borderId="6" xfId="0" applyNumberFormat="1" applyFont="1" applyBorder="1" applyAlignment="1">
      <alignment vertical="top"/>
    </xf>
    <xf numFmtId="41" fontId="2" fillId="0" borderId="8" xfId="0" applyNumberFormat="1" applyFont="1" applyBorder="1" applyAlignment="1">
      <alignment vertical="top"/>
    </xf>
    <xf numFmtId="41" fontId="2" fillId="0" borderId="7" xfId="0" applyNumberFormat="1" applyFont="1" applyBorder="1" applyAlignment="1">
      <alignment vertical="top"/>
    </xf>
    <xf numFmtId="37" fontId="1" fillId="0" borderId="0" xfId="4" applyNumberFormat="1" applyFont="1" applyAlignment="1">
      <alignment horizontal="left" vertical="top"/>
    </xf>
    <xf numFmtId="41" fontId="2" fillId="0" borderId="1" xfId="0" applyNumberFormat="1" applyFont="1" applyBorder="1" applyAlignment="1">
      <alignment vertical="top"/>
    </xf>
    <xf numFmtId="37" fontId="1" fillId="0" borderId="0" xfId="0" quotePrefix="1" applyNumberFormat="1" applyFont="1" applyAlignment="1">
      <alignment horizontal="left" vertical="top"/>
    </xf>
    <xf numFmtId="49" fontId="8" fillId="0" borderId="0" xfId="0" applyNumberFormat="1" applyFont="1" applyAlignment="1">
      <alignment vertical="top"/>
    </xf>
    <xf numFmtId="41" fontId="2" fillId="0" borderId="0" xfId="1" applyNumberFormat="1" applyFont="1" applyFill="1" applyBorder="1" applyAlignment="1">
      <alignment horizontal="right" vertical="top"/>
    </xf>
    <xf numFmtId="41" fontId="2" fillId="0" borderId="0" xfId="1" applyNumberFormat="1" applyFont="1" applyFill="1" applyAlignment="1">
      <alignment horizontal="right" vertical="top"/>
    </xf>
    <xf numFmtId="49" fontId="6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41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166" fontId="9" fillId="0" borderId="0" xfId="0" applyNumberFormat="1" applyFont="1" applyAlignment="1">
      <alignment vertical="top"/>
    </xf>
    <xf numFmtId="41" fontId="9" fillId="0" borderId="1" xfId="0" applyNumberFormat="1" applyFont="1" applyBorder="1" applyAlignment="1">
      <alignment vertical="top"/>
    </xf>
    <xf numFmtId="41" fontId="2" fillId="0" borderId="1" xfId="0" applyNumberFormat="1" applyFont="1" applyBorder="1" applyAlignment="1">
      <alignment horizontal="right" vertical="top"/>
    </xf>
    <xf numFmtId="41" fontId="9" fillId="0" borderId="3" xfId="0" applyNumberFormat="1" applyFont="1" applyBorder="1" applyAlignment="1">
      <alignment horizontal="right" vertical="top"/>
    </xf>
    <xf numFmtId="41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9" fillId="0" borderId="4" xfId="0" applyNumberFormat="1" applyFont="1" applyBorder="1" applyAlignment="1">
      <alignment horizontal="right" vertical="top"/>
    </xf>
    <xf numFmtId="166" fontId="8" fillId="0" borderId="0" xfId="0" applyNumberFormat="1" applyFont="1" applyAlignment="1">
      <alignment vertical="top"/>
    </xf>
    <xf numFmtId="41" fontId="2" fillId="0" borderId="4" xfId="0" applyNumberFormat="1" applyFont="1" applyBorder="1" applyAlignment="1">
      <alignment horizontal="right" vertical="top"/>
    </xf>
    <xf numFmtId="41" fontId="2" fillId="0" borderId="2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168" fontId="2" fillId="0" borderId="4" xfId="0" applyNumberFormat="1" applyFont="1" applyBorder="1" applyAlignment="1">
      <alignment horizontal="right" vertical="top"/>
    </xf>
    <xf numFmtId="168" fontId="2" fillId="0" borderId="0" xfId="0" applyNumberFormat="1" applyFont="1" applyAlignment="1">
      <alignment vertical="top"/>
    </xf>
    <xf numFmtId="168" fontId="2" fillId="0" borderId="4" xfId="0" applyNumberFormat="1" applyFont="1" applyBorder="1" applyAlignment="1">
      <alignment vertical="top"/>
    </xf>
    <xf numFmtId="168" fontId="2" fillId="0" borderId="0" xfId="0" applyNumberFormat="1" applyFont="1" applyAlignment="1">
      <alignment horizontal="right" vertical="top"/>
    </xf>
    <xf numFmtId="43" fontId="2" fillId="0" borderId="0" xfId="1" applyFont="1" applyFill="1" applyAlignment="1">
      <alignment vertical="top"/>
    </xf>
    <xf numFmtId="164" fontId="2" fillId="0" borderId="0" xfId="0" applyNumberFormat="1" applyFont="1" applyAlignment="1">
      <alignment vertical="top"/>
    </xf>
    <xf numFmtId="41" fontId="2" fillId="2" borderId="1" xfId="0" applyNumberFormat="1" applyFont="1" applyFill="1" applyBorder="1" applyAlignment="1">
      <alignment vertical="top"/>
    </xf>
    <xf numFmtId="37" fontId="2" fillId="0" borderId="0" xfId="0" quotePrefix="1" applyNumberFormat="1" applyFont="1" applyAlignment="1">
      <alignment horizontal="left" vertical="top"/>
    </xf>
    <xf numFmtId="166" fontId="9" fillId="0" borderId="0" xfId="0" applyNumberFormat="1" applyFont="1" applyAlignment="1">
      <alignment horizontal="right" vertical="top"/>
    </xf>
    <xf numFmtId="43" fontId="2" fillId="0" borderId="4" xfId="0" applyNumberFormat="1" applyFont="1" applyBorder="1" applyAlignment="1">
      <alignment horizontal="right" vertical="top"/>
    </xf>
    <xf numFmtId="43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centerContinuous" vertical="top"/>
    </xf>
    <xf numFmtId="164" fontId="2" fillId="0" borderId="0" xfId="0" quotePrefix="1" applyNumberFormat="1" applyFont="1" applyAlignment="1">
      <alignment horizontal="centerContinuous" vertical="top"/>
    </xf>
    <xf numFmtId="164" fontId="1" fillId="0" borderId="1" xfId="0" applyNumberFormat="1" applyFont="1" applyBorder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164" fontId="1" fillId="0" borderId="1" xfId="0" applyNumberFormat="1" applyFont="1" applyBorder="1" applyAlignment="1">
      <alignment horizontal="centerContinuous" vertical="top"/>
    </xf>
    <xf numFmtId="164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center" vertical="top"/>
    </xf>
    <xf numFmtId="39" fontId="2" fillId="0" borderId="0" xfId="0" applyNumberFormat="1" applyFont="1" applyAlignment="1">
      <alignment vertical="top"/>
    </xf>
    <xf numFmtId="39" fontId="1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horizontal="center" vertical="top"/>
    </xf>
    <xf numFmtId="41" fontId="2" fillId="0" borderId="3" xfId="0" applyNumberFormat="1" applyFont="1" applyBorder="1" applyAlignment="1">
      <alignment horizontal="right" vertical="top"/>
    </xf>
    <xf numFmtId="37" fontId="2" fillId="2" borderId="0" xfId="0" applyNumberFormat="1" applyFont="1" applyFill="1" applyAlignment="1">
      <alignment vertical="top"/>
    </xf>
    <xf numFmtId="49" fontId="11" fillId="0" borderId="0" xfId="0" applyNumberFormat="1" applyFont="1" applyAlignment="1">
      <alignment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Fill="1" applyAlignment="1">
      <alignment horizontal="right" vertical="top"/>
    </xf>
    <xf numFmtId="41" fontId="2" fillId="0" borderId="0" xfId="1" applyNumberFormat="1" applyFont="1" applyAlignment="1">
      <alignment horizontal="right" vertical="top"/>
    </xf>
    <xf numFmtId="41" fontId="9" fillId="0" borderId="1" xfId="0" applyNumberFormat="1" applyFont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5">
    <cellStyle name="Comma" xfId="1" builtinId="3"/>
    <cellStyle name="Comma_Q1'08 FS" xfId="2" xr:uid="{00000000-0005-0000-0000-000001000000}"/>
    <cellStyle name="Normal" xfId="0" builtinId="0"/>
    <cellStyle name="Normal 2" xfId="4" xr:uid="{E07381D4-FF0B-4875-AD18-B4CDCB137633}"/>
    <cellStyle name="Normal_Q1'08 FS" xfId="3" xr:uid="{00000000-0005-0000-0000-000003000000}"/>
  </cellStyles>
  <dxfs count="0"/>
  <tableStyles count="0" defaultTableStyle="TableStyleMedium9" defaultPivotStyle="PivotStyleLight16"/>
  <colors>
    <mruColors>
      <color rgb="FFFFFFCC"/>
      <color rgb="FFCCFFCC"/>
      <color rgb="FF99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F86AB-5CDC-42F6-9AF5-6E64D81CA572}">
  <dimension ref="A1:K107"/>
  <sheetViews>
    <sheetView showGridLines="0" tabSelected="1" view="pageBreakPreview" zoomScale="70" zoomScaleNormal="85" zoomScaleSheetLayoutView="70" workbookViewId="0"/>
  </sheetViews>
  <sheetFormatPr defaultColWidth="10.5703125" defaultRowHeight="24" customHeight="1"/>
  <cols>
    <col min="1" max="1" width="51.5703125" style="63" customWidth="1"/>
    <col min="2" max="2" width="8.28515625" style="63" customWidth="1"/>
    <col min="3" max="3" width="2" style="63" customWidth="1"/>
    <col min="4" max="4" width="16.7109375" style="63" customWidth="1"/>
    <col min="5" max="5" width="1.28515625" style="63" customWidth="1"/>
    <col min="6" max="6" width="16.7109375" style="63" customWidth="1"/>
    <col min="7" max="7" width="1.28515625" style="63" customWidth="1"/>
    <col min="8" max="8" width="16.7109375" style="63" customWidth="1"/>
    <col min="9" max="9" width="1.28515625" style="63" customWidth="1"/>
    <col min="10" max="10" width="16.7109375" style="63" customWidth="1"/>
    <col min="11" max="11" width="14.7109375" style="63" customWidth="1"/>
    <col min="12" max="12" width="16.28515625" style="63" customWidth="1"/>
    <col min="13" max="14" width="13" style="63" customWidth="1"/>
    <col min="15" max="15" width="10.5703125" style="63"/>
    <col min="16" max="16" width="12.28515625" style="63" customWidth="1"/>
    <col min="17" max="17" width="10.5703125" style="63"/>
    <col min="18" max="18" width="13.28515625" style="63" customWidth="1"/>
    <col min="19" max="16384" width="10.5703125" style="63"/>
  </cols>
  <sheetData>
    <row r="1" spans="1:10" ht="24" customHeight="1">
      <c r="A1" s="60" t="s">
        <v>0</v>
      </c>
      <c r="B1" s="61"/>
      <c r="C1" s="61"/>
      <c r="D1" s="61"/>
      <c r="E1" s="61"/>
      <c r="F1" s="61"/>
      <c r="G1" s="61"/>
      <c r="H1" s="62"/>
      <c r="I1" s="62"/>
      <c r="J1" s="62"/>
    </row>
    <row r="2" spans="1:10" ht="24" customHeight="1">
      <c r="A2" s="60" t="s">
        <v>65</v>
      </c>
      <c r="B2" s="61"/>
      <c r="C2" s="61"/>
      <c r="D2" s="61"/>
      <c r="E2" s="61"/>
      <c r="F2" s="61"/>
      <c r="G2" s="61"/>
      <c r="H2" s="64"/>
      <c r="I2" s="61"/>
      <c r="J2" s="64"/>
    </row>
    <row r="3" spans="1:10" ht="24" customHeight="1">
      <c r="A3" s="1" t="s">
        <v>204</v>
      </c>
      <c r="B3" s="61"/>
      <c r="C3" s="61"/>
      <c r="D3" s="61"/>
      <c r="E3" s="61"/>
      <c r="F3" s="61"/>
      <c r="G3" s="61"/>
      <c r="H3" s="64"/>
      <c r="I3" s="61"/>
      <c r="J3" s="64"/>
    </row>
    <row r="4" spans="1:10" ht="24" customHeight="1">
      <c r="A4" s="186" t="s">
        <v>105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ht="24" customHeight="1">
      <c r="D5" s="187" t="s">
        <v>1</v>
      </c>
      <c r="E5" s="187"/>
      <c r="F5" s="187"/>
      <c r="G5" s="65"/>
      <c r="H5" s="187" t="s">
        <v>2</v>
      </c>
      <c r="I5" s="187"/>
      <c r="J5" s="187"/>
    </row>
    <row r="6" spans="1:10" ht="24" customHeight="1">
      <c r="B6" s="16" t="s">
        <v>3</v>
      </c>
      <c r="C6" s="2"/>
      <c r="D6" s="17" t="s">
        <v>205</v>
      </c>
      <c r="E6" s="57"/>
      <c r="F6" s="17" t="s">
        <v>171</v>
      </c>
      <c r="G6" s="50"/>
      <c r="H6" s="17" t="s">
        <v>205</v>
      </c>
      <c r="I6" s="57"/>
      <c r="J6" s="17" t="s">
        <v>171</v>
      </c>
    </row>
    <row r="7" spans="1:10" ht="24" customHeight="1">
      <c r="B7" s="16"/>
      <c r="C7" s="2"/>
      <c r="D7" s="57" t="s">
        <v>137</v>
      </c>
      <c r="E7" s="57"/>
      <c r="F7" s="49" t="s">
        <v>138</v>
      </c>
      <c r="G7" s="50"/>
      <c r="H7" s="57" t="s">
        <v>137</v>
      </c>
      <c r="I7" s="57"/>
      <c r="J7" s="49" t="s">
        <v>138</v>
      </c>
    </row>
    <row r="8" spans="1:10" ht="24" customHeight="1">
      <c r="B8" s="16"/>
      <c r="C8" s="2"/>
      <c r="D8" s="13" t="s">
        <v>139</v>
      </c>
      <c r="E8" s="58"/>
      <c r="F8" s="49"/>
      <c r="G8" s="50"/>
      <c r="H8" s="13" t="s">
        <v>139</v>
      </c>
      <c r="I8" s="58"/>
      <c r="J8" s="49"/>
    </row>
    <row r="9" spans="1:10" ht="24" customHeight="1">
      <c r="A9" s="67" t="s">
        <v>4</v>
      </c>
    </row>
    <row r="10" spans="1:10" ht="24" customHeight="1">
      <c r="A10" s="67" t="s">
        <v>5</v>
      </c>
    </row>
    <row r="11" spans="1:10" ht="24" customHeight="1">
      <c r="A11" s="3" t="s">
        <v>6</v>
      </c>
      <c r="B11" s="88"/>
      <c r="C11" s="7"/>
      <c r="D11" s="9">
        <v>2882846</v>
      </c>
      <c r="E11" s="90"/>
      <c r="F11" s="9">
        <v>1887763</v>
      </c>
      <c r="G11" s="8"/>
      <c r="H11" s="10">
        <v>1501104</v>
      </c>
      <c r="I11" s="90"/>
      <c r="J11" s="10">
        <v>568508</v>
      </c>
    </row>
    <row r="12" spans="1:10" ht="24" customHeight="1">
      <c r="A12" s="3" t="s">
        <v>67</v>
      </c>
      <c r="B12" s="88" t="s">
        <v>189</v>
      </c>
      <c r="C12" s="91"/>
      <c r="D12" s="9">
        <v>4746095</v>
      </c>
      <c r="E12" s="90"/>
      <c r="F12" s="9">
        <v>3352411</v>
      </c>
      <c r="G12" s="8"/>
      <c r="H12" s="9">
        <v>3973447</v>
      </c>
      <c r="I12" s="90"/>
      <c r="J12" s="9">
        <v>2919634</v>
      </c>
    </row>
    <row r="13" spans="1:10" ht="24" customHeight="1">
      <c r="A13" s="3" t="s">
        <v>172</v>
      </c>
      <c r="B13" s="88" t="s">
        <v>200</v>
      </c>
      <c r="C13" s="91"/>
      <c r="D13" s="9">
        <v>790617</v>
      </c>
      <c r="E13" s="90"/>
      <c r="F13" s="9">
        <v>0</v>
      </c>
      <c r="G13" s="8"/>
      <c r="H13" s="9">
        <v>0</v>
      </c>
      <c r="I13" s="90"/>
      <c r="J13" s="9">
        <v>0</v>
      </c>
    </row>
    <row r="14" spans="1:10" ht="24" customHeight="1">
      <c r="A14" s="3" t="s">
        <v>173</v>
      </c>
      <c r="B14" s="88"/>
      <c r="C14" s="91"/>
      <c r="D14" s="9">
        <v>230487</v>
      </c>
      <c r="E14" s="90"/>
      <c r="F14" s="9">
        <v>0</v>
      </c>
      <c r="G14" s="8"/>
      <c r="H14" s="9">
        <v>0</v>
      </c>
      <c r="I14" s="90"/>
      <c r="J14" s="9">
        <v>0</v>
      </c>
    </row>
    <row r="15" spans="1:10" ht="24" customHeight="1">
      <c r="A15" s="3" t="s">
        <v>156</v>
      </c>
      <c r="B15" s="88">
        <v>4</v>
      </c>
      <c r="C15" s="91"/>
      <c r="D15" s="9">
        <v>21351</v>
      </c>
      <c r="E15" s="90"/>
      <c r="F15" s="9">
        <v>127000</v>
      </c>
      <c r="G15" s="8"/>
      <c r="H15" s="9">
        <v>138000</v>
      </c>
      <c r="I15" s="90"/>
      <c r="J15" s="9">
        <v>265000</v>
      </c>
    </row>
    <row r="16" spans="1:10" ht="24" customHeight="1">
      <c r="A16" s="28" t="s">
        <v>68</v>
      </c>
      <c r="B16" s="68">
        <v>6</v>
      </c>
      <c r="C16" s="71"/>
      <c r="D16" s="9">
        <v>6072535</v>
      </c>
      <c r="E16" s="70"/>
      <c r="F16" s="9">
        <v>5382849</v>
      </c>
      <c r="G16" s="8"/>
      <c r="H16" s="9">
        <v>5091513</v>
      </c>
      <c r="I16" s="70"/>
      <c r="J16" s="9">
        <v>4775366</v>
      </c>
    </row>
    <row r="17" spans="1:11" ht="24" customHeight="1">
      <c r="A17" s="72" t="s">
        <v>164</v>
      </c>
      <c r="B17" s="68">
        <v>19</v>
      </c>
      <c r="C17" s="71"/>
      <c r="D17" s="8">
        <v>75551</v>
      </c>
      <c r="E17" s="70"/>
      <c r="F17" s="8">
        <v>140293</v>
      </c>
      <c r="G17" s="8"/>
      <c r="H17" s="11">
        <v>75551</v>
      </c>
      <c r="I17" s="70"/>
      <c r="J17" s="11">
        <v>140293</v>
      </c>
    </row>
    <row r="18" spans="1:11" ht="24" customHeight="1">
      <c r="A18" s="28" t="s">
        <v>7</v>
      </c>
      <c r="C18" s="71"/>
      <c r="D18" s="12">
        <v>338053</v>
      </c>
      <c r="E18" s="70"/>
      <c r="F18" s="12">
        <v>223832</v>
      </c>
      <c r="G18" s="8"/>
      <c r="H18" s="12">
        <v>51019</v>
      </c>
      <c r="I18" s="70"/>
      <c r="J18" s="12">
        <v>50249</v>
      </c>
    </row>
    <row r="19" spans="1:11" ht="24" customHeight="1">
      <c r="A19" s="67" t="s">
        <v>8</v>
      </c>
      <c r="C19" s="71"/>
      <c r="D19" s="12">
        <f>SUM(D11:D18)</f>
        <v>15157535</v>
      </c>
      <c r="E19" s="70"/>
      <c r="F19" s="12">
        <f>SUM(F11:F18)</f>
        <v>11114148</v>
      </c>
      <c r="G19" s="8"/>
      <c r="H19" s="12">
        <f>SUM(H11:H18)</f>
        <v>10830634</v>
      </c>
      <c r="I19" s="70"/>
      <c r="J19" s="12">
        <f>SUM(J11:J18)</f>
        <v>8719050</v>
      </c>
    </row>
    <row r="20" spans="1:11" ht="24" customHeight="1">
      <c r="A20" s="67" t="s">
        <v>9</v>
      </c>
      <c r="B20" s="68"/>
      <c r="C20" s="71"/>
      <c r="D20" s="29"/>
      <c r="E20" s="73"/>
      <c r="F20" s="29"/>
      <c r="G20" s="29"/>
      <c r="H20" s="29"/>
      <c r="I20" s="73"/>
      <c r="J20" s="29"/>
    </row>
    <row r="21" spans="1:11" ht="24" customHeight="1">
      <c r="A21" s="3" t="s">
        <v>199</v>
      </c>
      <c r="B21" s="88"/>
      <c r="C21" s="89"/>
      <c r="D21" s="9">
        <v>2635</v>
      </c>
      <c r="E21" s="90"/>
      <c r="F21" s="9">
        <v>0</v>
      </c>
      <c r="G21" s="8"/>
      <c r="H21" s="90">
        <v>0</v>
      </c>
      <c r="I21" s="90"/>
      <c r="J21" s="90">
        <v>0</v>
      </c>
      <c r="K21" s="2"/>
    </row>
    <row r="22" spans="1:11" ht="24" customHeight="1">
      <c r="A22" s="28" t="s">
        <v>10</v>
      </c>
      <c r="B22" s="68">
        <v>7</v>
      </c>
      <c r="C22" s="74"/>
      <c r="D22" s="9">
        <v>0</v>
      </c>
      <c r="E22" s="70"/>
      <c r="F22" s="9">
        <v>0</v>
      </c>
      <c r="G22" s="8"/>
      <c r="H22" s="70">
        <v>8315283</v>
      </c>
      <c r="I22" s="70"/>
      <c r="J22" s="70">
        <v>7717240</v>
      </c>
    </row>
    <row r="23" spans="1:11" ht="24" customHeight="1">
      <c r="A23" s="28" t="s">
        <v>136</v>
      </c>
      <c r="B23" s="68"/>
      <c r="C23" s="74"/>
      <c r="D23" s="9">
        <v>130283</v>
      </c>
      <c r="E23" s="70"/>
      <c r="F23" s="9">
        <v>124037</v>
      </c>
      <c r="G23" s="8"/>
      <c r="H23" s="70">
        <v>67553</v>
      </c>
      <c r="I23" s="70"/>
      <c r="J23" s="70">
        <v>67553</v>
      </c>
    </row>
    <row r="24" spans="1:11" ht="24" customHeight="1">
      <c r="A24" s="28" t="s">
        <v>11</v>
      </c>
      <c r="B24" s="68" t="s">
        <v>201</v>
      </c>
      <c r="C24" s="74"/>
      <c r="D24" s="9">
        <v>458933</v>
      </c>
      <c r="E24" s="70"/>
      <c r="F24" s="9">
        <v>659731</v>
      </c>
      <c r="G24" s="8"/>
      <c r="H24" s="70">
        <v>18404</v>
      </c>
      <c r="I24" s="70"/>
      <c r="J24" s="70">
        <v>243447</v>
      </c>
    </row>
    <row r="25" spans="1:11" ht="24" customHeight="1">
      <c r="A25" s="28" t="s">
        <v>164</v>
      </c>
      <c r="B25" s="68">
        <v>19</v>
      </c>
      <c r="C25" s="74"/>
      <c r="D25" s="9">
        <v>67366</v>
      </c>
      <c r="E25" s="70"/>
      <c r="F25" s="9">
        <v>3940</v>
      </c>
      <c r="G25" s="8"/>
      <c r="H25" s="70">
        <v>67366</v>
      </c>
      <c r="I25" s="70"/>
      <c r="J25" s="70">
        <v>3940</v>
      </c>
    </row>
    <row r="26" spans="1:11" ht="24" customHeight="1">
      <c r="A26" s="3" t="s">
        <v>134</v>
      </c>
      <c r="B26" s="88">
        <v>4</v>
      </c>
      <c r="C26" s="89"/>
      <c r="D26" s="9">
        <v>0</v>
      </c>
      <c r="E26" s="90"/>
      <c r="F26" s="9">
        <v>0</v>
      </c>
      <c r="G26" s="8"/>
      <c r="H26" s="90">
        <v>1362811</v>
      </c>
      <c r="I26" s="90"/>
      <c r="J26" s="90">
        <v>1305671</v>
      </c>
      <c r="K26" s="2"/>
    </row>
    <row r="27" spans="1:11" ht="24" customHeight="1">
      <c r="A27" s="28" t="s">
        <v>69</v>
      </c>
      <c r="B27" s="68"/>
      <c r="C27" s="71"/>
      <c r="D27" s="8">
        <v>189033</v>
      </c>
      <c r="E27" s="70"/>
      <c r="F27" s="8">
        <v>189033</v>
      </c>
      <c r="G27" s="8"/>
      <c r="H27" s="8">
        <v>94342</v>
      </c>
      <c r="I27" s="70"/>
      <c r="J27" s="8">
        <v>94342</v>
      </c>
    </row>
    <row r="28" spans="1:11" ht="24" customHeight="1">
      <c r="A28" s="28" t="s">
        <v>70</v>
      </c>
      <c r="B28" s="68">
        <v>9</v>
      </c>
      <c r="C28" s="69"/>
      <c r="D28" s="9">
        <v>8488794</v>
      </c>
      <c r="E28" s="70"/>
      <c r="F28" s="9">
        <v>8155783</v>
      </c>
      <c r="G28" s="8"/>
      <c r="H28" s="9">
        <v>888811</v>
      </c>
      <c r="I28" s="70"/>
      <c r="J28" s="9">
        <v>923556</v>
      </c>
    </row>
    <row r="29" spans="1:11" ht="24" customHeight="1">
      <c r="A29" s="28" t="s">
        <v>158</v>
      </c>
      <c r="B29" s="68"/>
      <c r="C29" s="69"/>
      <c r="D29" s="9">
        <v>635815</v>
      </c>
      <c r="E29" s="70"/>
      <c r="F29" s="9">
        <v>559220</v>
      </c>
      <c r="G29" s="8"/>
      <c r="H29" s="9">
        <v>118865</v>
      </c>
      <c r="I29" s="70"/>
      <c r="J29" s="9">
        <v>127353</v>
      </c>
    </row>
    <row r="30" spans="1:11" ht="24" customHeight="1">
      <c r="A30" s="3" t="s">
        <v>174</v>
      </c>
      <c r="B30" s="88"/>
      <c r="C30" s="89"/>
      <c r="D30" s="9"/>
      <c r="E30" s="90"/>
      <c r="F30" s="9"/>
      <c r="G30" s="8"/>
      <c r="H30" s="90"/>
      <c r="I30" s="90"/>
      <c r="J30" s="90"/>
      <c r="K30" s="2"/>
    </row>
    <row r="31" spans="1:11" ht="24" customHeight="1">
      <c r="A31" s="3" t="s">
        <v>175</v>
      </c>
      <c r="B31" s="88">
        <v>7</v>
      </c>
      <c r="C31" s="89"/>
      <c r="D31" s="9">
        <v>260806</v>
      </c>
      <c r="E31" s="90"/>
      <c r="F31" s="9">
        <v>0</v>
      </c>
      <c r="G31" s="8"/>
      <c r="H31" s="90">
        <v>0</v>
      </c>
      <c r="I31" s="90"/>
      <c r="J31" s="90">
        <v>0</v>
      </c>
      <c r="K31" s="2"/>
    </row>
    <row r="32" spans="1:11" ht="24" customHeight="1">
      <c r="A32" s="28" t="s">
        <v>71</v>
      </c>
      <c r="B32" s="68"/>
      <c r="C32" s="69"/>
      <c r="D32" s="70">
        <v>146294</v>
      </c>
      <c r="E32" s="70"/>
      <c r="F32" s="70">
        <v>146294</v>
      </c>
      <c r="G32" s="70"/>
      <c r="H32" s="9">
        <v>0</v>
      </c>
      <c r="I32" s="70"/>
      <c r="J32" s="9">
        <v>0</v>
      </c>
    </row>
    <row r="33" spans="1:10" ht="24" customHeight="1">
      <c r="A33" s="28" t="s">
        <v>157</v>
      </c>
      <c r="B33" s="68"/>
      <c r="C33" s="69"/>
      <c r="D33" s="9">
        <v>147659</v>
      </c>
      <c r="E33" s="70"/>
      <c r="F33" s="9">
        <v>158360</v>
      </c>
      <c r="G33" s="8"/>
      <c r="H33" s="9">
        <v>40752</v>
      </c>
      <c r="I33" s="70"/>
      <c r="J33" s="9">
        <v>50104</v>
      </c>
    </row>
    <row r="34" spans="1:10" ht="24" customHeight="1">
      <c r="A34" s="75" t="s">
        <v>115</v>
      </c>
      <c r="B34" s="68">
        <v>13</v>
      </c>
      <c r="C34" s="69"/>
      <c r="D34" s="9">
        <v>152635</v>
      </c>
      <c r="E34" s="70"/>
      <c r="F34" s="9">
        <v>208272</v>
      </c>
      <c r="G34" s="8"/>
      <c r="H34" s="9">
        <v>127679</v>
      </c>
      <c r="I34" s="70"/>
      <c r="J34" s="9">
        <v>172767</v>
      </c>
    </row>
    <row r="35" spans="1:10" ht="24" customHeight="1">
      <c r="A35" s="28" t="s">
        <v>12</v>
      </c>
      <c r="B35" s="68"/>
      <c r="C35" s="69"/>
      <c r="D35" s="76">
        <v>21131</v>
      </c>
      <c r="E35" s="70"/>
      <c r="F35" s="76">
        <v>15640</v>
      </c>
      <c r="G35" s="70"/>
      <c r="H35" s="12">
        <v>4154</v>
      </c>
      <c r="I35" s="70"/>
      <c r="J35" s="12">
        <v>4227</v>
      </c>
    </row>
    <row r="36" spans="1:10" ht="24" customHeight="1">
      <c r="A36" s="67" t="s">
        <v>13</v>
      </c>
      <c r="B36" s="68"/>
      <c r="C36" s="69"/>
      <c r="D36" s="9">
        <f>SUM(D21:D35)</f>
        <v>10701384</v>
      </c>
      <c r="E36" s="70"/>
      <c r="F36" s="9">
        <f>SUM(F21:F35)</f>
        <v>10220310</v>
      </c>
      <c r="G36" s="8"/>
      <c r="H36" s="9">
        <f>SUM(H21:H35)</f>
        <v>11106020</v>
      </c>
      <c r="I36" s="70"/>
      <c r="J36" s="9">
        <f>SUM(J21:J35)</f>
        <v>10710200</v>
      </c>
    </row>
    <row r="37" spans="1:10" ht="24" customHeight="1" thickBot="1">
      <c r="A37" s="67" t="s">
        <v>14</v>
      </c>
      <c r="B37" s="39"/>
      <c r="C37" s="69"/>
      <c r="D37" s="14">
        <f>SUM(D19:D19,D36)</f>
        <v>25858919</v>
      </c>
      <c r="E37" s="70"/>
      <c r="F37" s="14">
        <f>SUM(F19:F19,F36)</f>
        <v>21334458</v>
      </c>
      <c r="G37" s="8"/>
      <c r="H37" s="14">
        <f>SUM(H19:H19,H36)</f>
        <v>21936654</v>
      </c>
      <c r="I37" s="70"/>
      <c r="J37" s="14">
        <f>SUM(J19:J19,J36)</f>
        <v>19429250</v>
      </c>
    </row>
    <row r="38" spans="1:10" ht="24" customHeight="1" thickTop="1">
      <c r="A38" s="28"/>
      <c r="D38" s="15"/>
      <c r="F38" s="15"/>
      <c r="G38" s="15"/>
      <c r="H38" s="15"/>
      <c r="J38" s="15"/>
    </row>
    <row r="39" spans="1:10" ht="24" customHeight="1">
      <c r="A39" s="63" t="s">
        <v>125</v>
      </c>
    </row>
    <row r="40" spans="1:10" ht="24" customHeight="1">
      <c r="A40" s="60" t="s">
        <v>0</v>
      </c>
      <c r="B40" s="61"/>
      <c r="C40" s="61"/>
      <c r="D40" s="61"/>
      <c r="E40" s="61"/>
      <c r="F40" s="61"/>
      <c r="G40" s="61"/>
      <c r="H40" s="61"/>
      <c r="I40" s="61"/>
      <c r="J40" s="61"/>
    </row>
    <row r="41" spans="1:10" ht="24" customHeight="1">
      <c r="A41" s="60" t="s">
        <v>66</v>
      </c>
      <c r="B41" s="61"/>
      <c r="C41" s="61"/>
      <c r="D41" s="61"/>
      <c r="E41" s="61"/>
      <c r="F41" s="61"/>
      <c r="G41" s="61"/>
      <c r="H41" s="64"/>
      <c r="I41" s="61"/>
      <c r="J41" s="64"/>
    </row>
    <row r="42" spans="1:10" ht="24" customHeight="1">
      <c r="A42" s="1" t="s">
        <v>204</v>
      </c>
      <c r="B42" s="61"/>
      <c r="C42" s="61"/>
      <c r="D42" s="61"/>
      <c r="E42" s="61"/>
      <c r="F42" s="61"/>
      <c r="G42" s="61"/>
      <c r="H42" s="64"/>
      <c r="I42" s="61"/>
      <c r="J42" s="64"/>
    </row>
    <row r="43" spans="1:10" ht="24" customHeight="1">
      <c r="A43" s="186" t="s">
        <v>105</v>
      </c>
      <c r="B43" s="186"/>
      <c r="C43" s="186"/>
      <c r="D43" s="186"/>
      <c r="E43" s="186"/>
      <c r="F43" s="186"/>
      <c r="G43" s="186"/>
      <c r="H43" s="186"/>
      <c r="I43" s="186"/>
      <c r="J43" s="186"/>
    </row>
    <row r="44" spans="1:10" ht="24" customHeight="1">
      <c r="D44" s="187" t="s">
        <v>1</v>
      </c>
      <c r="E44" s="187"/>
      <c r="F44" s="187"/>
      <c r="G44" s="65"/>
      <c r="H44" s="187" t="s">
        <v>2</v>
      </c>
      <c r="I44" s="187"/>
      <c r="J44" s="187"/>
    </row>
    <row r="45" spans="1:10" ht="24" customHeight="1">
      <c r="B45" s="16" t="s">
        <v>3</v>
      </c>
      <c r="C45" s="2"/>
      <c r="D45" s="17" t="s">
        <v>205</v>
      </c>
      <c r="E45" s="57"/>
      <c r="F45" s="17" t="s">
        <v>171</v>
      </c>
      <c r="G45" s="50"/>
      <c r="H45" s="17" t="s">
        <v>205</v>
      </c>
      <c r="I45" s="57"/>
      <c r="J45" s="17" t="s">
        <v>171</v>
      </c>
    </row>
    <row r="46" spans="1:10" ht="24" customHeight="1">
      <c r="B46" s="16"/>
      <c r="C46" s="2"/>
      <c r="D46" s="57" t="s">
        <v>137</v>
      </c>
      <c r="E46" s="57"/>
      <c r="F46" s="49" t="s">
        <v>138</v>
      </c>
      <c r="G46" s="50"/>
      <c r="H46" s="57" t="s">
        <v>137</v>
      </c>
      <c r="I46" s="57"/>
      <c r="J46" s="49" t="s">
        <v>138</v>
      </c>
    </row>
    <row r="47" spans="1:10" ht="24" customHeight="1">
      <c r="B47" s="16"/>
      <c r="C47" s="2"/>
      <c r="D47" s="13" t="s">
        <v>139</v>
      </c>
      <c r="E47" s="58"/>
      <c r="F47" s="49"/>
      <c r="G47" s="50"/>
      <c r="H47" s="13" t="s">
        <v>139</v>
      </c>
      <c r="I47" s="58"/>
      <c r="J47" s="49"/>
    </row>
    <row r="48" spans="1:10" ht="24" customHeight="1">
      <c r="A48" s="59" t="s">
        <v>15</v>
      </c>
      <c r="B48" s="28"/>
      <c r="C48" s="66"/>
      <c r="D48" s="39"/>
      <c r="E48" s="77"/>
      <c r="F48" s="39"/>
      <c r="G48" s="39"/>
      <c r="H48" s="39"/>
      <c r="I48" s="77"/>
      <c r="J48" s="39"/>
    </row>
    <row r="49" spans="1:10" ht="24" customHeight="1">
      <c r="A49" s="59" t="s">
        <v>16</v>
      </c>
      <c r="B49" s="28"/>
      <c r="C49" s="66"/>
      <c r="D49" s="39"/>
      <c r="E49" s="77"/>
      <c r="F49" s="39"/>
      <c r="G49" s="39"/>
      <c r="H49" s="39"/>
      <c r="I49" s="77"/>
      <c r="J49" s="39"/>
    </row>
    <row r="50" spans="1:10" ht="24" customHeight="1">
      <c r="A50" s="78" t="s">
        <v>268</v>
      </c>
      <c r="B50" s="68"/>
      <c r="C50" s="66"/>
      <c r="D50" s="9">
        <v>5663321</v>
      </c>
      <c r="E50" s="79"/>
      <c r="F50" s="9">
        <v>1540412</v>
      </c>
      <c r="G50" s="8"/>
      <c r="H50" s="9">
        <v>5437516</v>
      </c>
      <c r="I50" s="79"/>
      <c r="J50" s="9">
        <v>1451764</v>
      </c>
    </row>
    <row r="51" spans="1:10" ht="24" customHeight="1">
      <c r="A51" s="78" t="s">
        <v>72</v>
      </c>
      <c r="B51" s="68" t="s">
        <v>202</v>
      </c>
      <c r="C51" s="66"/>
      <c r="D51" s="70">
        <v>3196992</v>
      </c>
      <c r="E51" s="79"/>
      <c r="F51" s="70">
        <v>3031598</v>
      </c>
      <c r="G51" s="70"/>
      <c r="H51" s="80">
        <v>4694565</v>
      </c>
      <c r="I51" s="79"/>
      <c r="J51" s="80">
        <v>4835908</v>
      </c>
    </row>
    <row r="52" spans="1:10" ht="24" customHeight="1">
      <c r="A52" s="92" t="s">
        <v>176</v>
      </c>
      <c r="B52" s="52">
        <v>5</v>
      </c>
      <c r="C52" s="94"/>
      <c r="D52" s="8">
        <v>626676</v>
      </c>
      <c r="E52" s="90"/>
      <c r="F52" s="8">
        <v>0</v>
      </c>
      <c r="G52" s="8"/>
      <c r="H52" s="8">
        <v>0</v>
      </c>
      <c r="I52" s="90"/>
      <c r="J52" s="8">
        <v>0</v>
      </c>
    </row>
    <row r="53" spans="1:10" ht="24" customHeight="1">
      <c r="A53" s="92" t="s">
        <v>166</v>
      </c>
      <c r="B53" s="88"/>
      <c r="C53" s="16"/>
      <c r="D53" s="9"/>
      <c r="E53" s="93"/>
      <c r="F53" s="9"/>
      <c r="G53" s="8"/>
      <c r="H53" s="9"/>
      <c r="I53" s="93"/>
      <c r="J53" s="9"/>
    </row>
    <row r="54" spans="1:10" ht="24" customHeight="1">
      <c r="A54" s="92" t="s">
        <v>167</v>
      </c>
      <c r="B54" s="88">
        <v>11</v>
      </c>
      <c r="C54" s="16"/>
      <c r="D54" s="9">
        <v>17722</v>
      </c>
      <c r="E54" s="90"/>
      <c r="F54" s="9">
        <v>36550</v>
      </c>
      <c r="G54" s="8"/>
      <c r="H54" s="9">
        <v>0</v>
      </c>
      <c r="I54" s="93"/>
      <c r="J54" s="9">
        <v>0</v>
      </c>
    </row>
    <row r="55" spans="1:10" ht="24" customHeight="1">
      <c r="A55" s="92" t="s">
        <v>168</v>
      </c>
      <c r="B55" s="88"/>
      <c r="C55" s="2"/>
      <c r="D55" s="9">
        <v>74356</v>
      </c>
      <c r="E55" s="93"/>
      <c r="F55" s="9">
        <v>62041</v>
      </c>
      <c r="G55" s="8"/>
      <c r="H55" s="9">
        <v>26779</v>
      </c>
      <c r="I55" s="90"/>
      <c r="J55" s="9">
        <v>26929</v>
      </c>
    </row>
    <row r="56" spans="1:10" ht="24" customHeight="1">
      <c r="A56" s="92" t="s">
        <v>169</v>
      </c>
      <c r="B56" s="52">
        <v>19</v>
      </c>
      <c r="C56" s="94"/>
      <c r="D56" s="8">
        <v>299999</v>
      </c>
      <c r="E56" s="90"/>
      <c r="F56" s="8">
        <v>562560</v>
      </c>
      <c r="G56" s="8"/>
      <c r="H56" s="8">
        <v>299999</v>
      </c>
      <c r="I56" s="90"/>
      <c r="J56" s="8">
        <v>562560</v>
      </c>
    </row>
    <row r="57" spans="1:10" ht="24" customHeight="1">
      <c r="A57" s="92" t="s">
        <v>165</v>
      </c>
      <c r="B57" s="88"/>
      <c r="C57" s="16"/>
      <c r="D57" s="90">
        <v>259573</v>
      </c>
      <c r="E57" s="93"/>
      <c r="F57" s="90">
        <v>581593</v>
      </c>
      <c r="G57" s="90"/>
      <c r="H57" s="5">
        <v>185848</v>
      </c>
      <c r="I57" s="93"/>
      <c r="J57" s="5">
        <v>428528</v>
      </c>
    </row>
    <row r="58" spans="1:10" ht="24" customHeight="1">
      <c r="A58" s="78" t="s">
        <v>17</v>
      </c>
      <c r="B58" s="68"/>
      <c r="D58" s="90">
        <v>183169</v>
      </c>
      <c r="E58" s="93"/>
      <c r="F58" s="90">
        <v>103690</v>
      </c>
      <c r="G58" s="90"/>
      <c r="H58" s="5">
        <v>36496</v>
      </c>
      <c r="I58" s="93"/>
      <c r="J58" s="5">
        <v>2334</v>
      </c>
    </row>
    <row r="59" spans="1:10" ht="24" customHeight="1">
      <c r="A59" s="59" t="s">
        <v>18</v>
      </c>
      <c r="B59" s="68"/>
      <c r="C59" s="81"/>
      <c r="D59" s="18">
        <f>SUM(D50:D58)</f>
        <v>10321808</v>
      </c>
      <c r="E59" s="70"/>
      <c r="F59" s="18">
        <f>SUM(F50:F58)</f>
        <v>5918444</v>
      </c>
      <c r="G59" s="8"/>
      <c r="H59" s="18">
        <f>SUM(H50:H58)</f>
        <v>10681203</v>
      </c>
      <c r="I59" s="8"/>
      <c r="J59" s="18">
        <f>SUM(J50:J58)</f>
        <v>7308023</v>
      </c>
    </row>
    <row r="60" spans="1:10" ht="24" customHeight="1">
      <c r="A60" s="59" t="s">
        <v>19</v>
      </c>
      <c r="B60" s="68"/>
      <c r="C60" s="71"/>
      <c r="D60" s="9"/>
      <c r="E60" s="70"/>
      <c r="F60" s="9"/>
      <c r="G60" s="8"/>
      <c r="H60" s="9"/>
      <c r="I60" s="70"/>
      <c r="J60" s="9"/>
    </row>
    <row r="61" spans="1:10" ht="24" customHeight="1">
      <c r="A61" s="78" t="s">
        <v>126</v>
      </c>
      <c r="B61" s="68">
        <v>4</v>
      </c>
      <c r="C61" s="71"/>
      <c r="D61" s="9">
        <v>7305</v>
      </c>
      <c r="E61" s="70"/>
      <c r="F61" s="9">
        <v>6789</v>
      </c>
      <c r="G61" s="8"/>
      <c r="H61" s="9">
        <v>0</v>
      </c>
      <c r="I61" s="70"/>
      <c r="J61" s="9">
        <v>0</v>
      </c>
    </row>
    <row r="62" spans="1:10" ht="24" customHeight="1">
      <c r="A62" s="78" t="s">
        <v>170</v>
      </c>
      <c r="B62" s="68"/>
      <c r="C62" s="71"/>
      <c r="D62" s="9"/>
      <c r="E62" s="70"/>
      <c r="F62" s="9"/>
      <c r="G62" s="8"/>
      <c r="H62" s="9"/>
      <c r="I62" s="70"/>
      <c r="J62" s="9"/>
    </row>
    <row r="63" spans="1:10" ht="24" customHeight="1">
      <c r="A63" s="78" t="s">
        <v>168</v>
      </c>
      <c r="B63" s="68"/>
      <c r="C63" s="71"/>
      <c r="D63" s="9">
        <v>266347</v>
      </c>
      <c r="E63" s="70"/>
      <c r="F63" s="9">
        <v>218477</v>
      </c>
      <c r="G63" s="8"/>
      <c r="H63" s="9">
        <v>92336</v>
      </c>
      <c r="I63" s="70"/>
      <c r="J63" s="9">
        <v>100098</v>
      </c>
    </row>
    <row r="64" spans="1:10" ht="24" customHeight="1">
      <c r="A64" s="78" t="s">
        <v>169</v>
      </c>
      <c r="B64" s="68">
        <v>19</v>
      </c>
      <c r="C64" s="71"/>
      <c r="D64" s="9">
        <v>0</v>
      </c>
      <c r="E64" s="70"/>
      <c r="F64" s="9">
        <v>3722</v>
      </c>
      <c r="G64" s="8"/>
      <c r="H64" s="9">
        <v>0</v>
      </c>
      <c r="I64" s="70"/>
      <c r="J64" s="9">
        <v>3722</v>
      </c>
    </row>
    <row r="65" spans="1:10" ht="24" customHeight="1">
      <c r="A65" s="92" t="s">
        <v>177</v>
      </c>
      <c r="B65" s="52"/>
      <c r="C65" s="94"/>
      <c r="D65" s="8">
        <v>27906</v>
      </c>
      <c r="E65" s="90"/>
      <c r="F65" s="8">
        <v>0</v>
      </c>
      <c r="G65" s="8"/>
      <c r="H65" s="8">
        <v>0</v>
      </c>
      <c r="I65" s="90"/>
      <c r="J65" s="8">
        <v>0</v>
      </c>
    </row>
    <row r="66" spans="1:10" ht="24" customHeight="1">
      <c r="A66" s="78" t="s">
        <v>73</v>
      </c>
      <c r="B66" s="68"/>
      <c r="C66" s="71"/>
      <c r="D66" s="9">
        <v>218117</v>
      </c>
      <c r="E66" s="70"/>
      <c r="F66" s="9">
        <v>166386</v>
      </c>
      <c r="G66" s="8"/>
      <c r="H66" s="9">
        <v>117871</v>
      </c>
      <c r="I66" s="70"/>
      <c r="J66" s="9">
        <v>114115</v>
      </c>
    </row>
    <row r="67" spans="1:10" ht="24" customHeight="1">
      <c r="A67" s="59" t="s">
        <v>20</v>
      </c>
      <c r="B67" s="71"/>
      <c r="C67" s="69"/>
      <c r="D67" s="18">
        <f>SUM(D61:D66)</f>
        <v>519675</v>
      </c>
      <c r="E67" s="70"/>
      <c r="F67" s="18">
        <f>SUM(F61:F66)</f>
        <v>395374</v>
      </c>
      <c r="G67" s="8"/>
      <c r="H67" s="18">
        <f>SUM(H61:H66)</f>
        <v>210207</v>
      </c>
      <c r="I67" s="70"/>
      <c r="J67" s="18">
        <f>SUM(J61:J66)</f>
        <v>217935</v>
      </c>
    </row>
    <row r="68" spans="1:10" ht="24" customHeight="1">
      <c r="A68" s="59" t="s">
        <v>21</v>
      </c>
      <c r="B68" s="69"/>
      <c r="C68" s="69"/>
      <c r="D68" s="18">
        <f>D67+D59</f>
        <v>10841483</v>
      </c>
      <c r="E68" s="70"/>
      <c r="F68" s="18">
        <f>F67+F59</f>
        <v>6313818</v>
      </c>
      <c r="G68" s="8"/>
      <c r="H68" s="18">
        <f>H67+H59</f>
        <v>10891410</v>
      </c>
      <c r="I68" s="70"/>
      <c r="J68" s="18">
        <f>J67+J59</f>
        <v>7525958</v>
      </c>
    </row>
    <row r="69" spans="1:10" ht="24" customHeight="1">
      <c r="A69" s="78"/>
      <c r="B69" s="81"/>
      <c r="C69" s="81"/>
      <c r="D69" s="19"/>
      <c r="F69" s="19"/>
      <c r="G69" s="19"/>
      <c r="H69" s="19"/>
      <c r="J69" s="19"/>
    </row>
    <row r="70" spans="1:10" ht="24" customHeight="1">
      <c r="A70" s="63" t="s">
        <v>125</v>
      </c>
      <c r="B70" s="81"/>
      <c r="C70" s="81"/>
      <c r="D70" s="9"/>
      <c r="F70" s="9"/>
      <c r="G70" s="19"/>
      <c r="H70" s="19"/>
      <c r="J70" s="19"/>
    </row>
    <row r="71" spans="1:10" ht="24" customHeight="1">
      <c r="A71" s="60" t="s">
        <v>0</v>
      </c>
      <c r="B71" s="61"/>
      <c r="C71" s="61"/>
      <c r="D71" s="61"/>
      <c r="E71" s="61"/>
      <c r="F71" s="61"/>
      <c r="G71" s="61"/>
      <c r="H71" s="61"/>
      <c r="I71" s="61"/>
      <c r="J71" s="61"/>
    </row>
    <row r="72" spans="1:10" ht="24" customHeight="1">
      <c r="A72" s="60" t="s">
        <v>66</v>
      </c>
      <c r="B72" s="61"/>
      <c r="C72" s="61"/>
      <c r="D72" s="61"/>
      <c r="E72" s="61"/>
      <c r="F72" s="61"/>
      <c r="G72" s="61"/>
      <c r="H72" s="64"/>
      <c r="I72" s="61"/>
      <c r="J72" s="64"/>
    </row>
    <row r="73" spans="1:10" ht="24" customHeight="1">
      <c r="A73" s="1" t="s">
        <v>204</v>
      </c>
      <c r="B73" s="61"/>
      <c r="C73" s="61"/>
      <c r="D73" s="61"/>
      <c r="E73" s="61"/>
      <c r="F73" s="61"/>
      <c r="G73" s="61"/>
      <c r="H73" s="64"/>
      <c r="I73" s="61"/>
      <c r="J73" s="64"/>
    </row>
    <row r="74" spans="1:10" ht="24" customHeight="1">
      <c r="A74" s="186" t="s">
        <v>105</v>
      </c>
      <c r="B74" s="186"/>
      <c r="C74" s="186"/>
      <c r="D74" s="186"/>
      <c r="E74" s="186"/>
      <c r="F74" s="186"/>
      <c r="G74" s="186"/>
      <c r="H74" s="186"/>
      <c r="I74" s="186"/>
      <c r="J74" s="186"/>
    </row>
    <row r="75" spans="1:10" ht="24" customHeight="1">
      <c r="D75" s="187" t="s">
        <v>1</v>
      </c>
      <c r="E75" s="187"/>
      <c r="F75" s="187"/>
      <c r="G75" s="65"/>
      <c r="H75" s="187" t="s">
        <v>2</v>
      </c>
      <c r="I75" s="187"/>
      <c r="J75" s="187"/>
    </row>
    <row r="76" spans="1:10" ht="24" customHeight="1">
      <c r="B76" s="16" t="s">
        <v>3</v>
      </c>
      <c r="C76" s="2"/>
      <c r="D76" s="17" t="s">
        <v>205</v>
      </c>
      <c r="E76" s="57"/>
      <c r="F76" s="17" t="s">
        <v>171</v>
      </c>
      <c r="G76" s="50"/>
      <c r="H76" s="17" t="s">
        <v>205</v>
      </c>
      <c r="I76" s="57"/>
      <c r="J76" s="17" t="s">
        <v>171</v>
      </c>
    </row>
    <row r="77" spans="1:10" ht="24" customHeight="1">
      <c r="B77" s="16"/>
      <c r="C77" s="2"/>
      <c r="D77" s="57" t="s">
        <v>137</v>
      </c>
      <c r="E77" s="57"/>
      <c r="F77" s="49" t="s">
        <v>138</v>
      </c>
      <c r="G77" s="50"/>
      <c r="H77" s="57" t="s">
        <v>137</v>
      </c>
      <c r="I77" s="57"/>
      <c r="J77" s="49" t="s">
        <v>138</v>
      </c>
    </row>
    <row r="78" spans="1:10" ht="24" customHeight="1">
      <c r="B78" s="16"/>
      <c r="C78" s="2"/>
      <c r="D78" s="13" t="s">
        <v>139</v>
      </c>
      <c r="E78" s="58"/>
      <c r="F78" s="49"/>
      <c r="G78" s="50"/>
      <c r="H78" s="13" t="s">
        <v>139</v>
      </c>
      <c r="I78" s="58"/>
      <c r="J78" s="49"/>
    </row>
    <row r="79" spans="1:10" ht="24" customHeight="1">
      <c r="A79" s="59" t="s">
        <v>22</v>
      </c>
      <c r="B79" s="28"/>
      <c r="C79" s="66"/>
      <c r="D79" s="39"/>
      <c r="E79" s="77"/>
      <c r="F79" s="39"/>
      <c r="G79" s="39"/>
      <c r="H79" s="39"/>
      <c r="I79" s="77"/>
      <c r="J79" s="39"/>
    </row>
    <row r="80" spans="1:10" ht="24" customHeight="1">
      <c r="A80" s="78" t="s">
        <v>23</v>
      </c>
      <c r="B80" s="68">
        <v>15</v>
      </c>
      <c r="C80" s="66"/>
      <c r="D80" s="39"/>
      <c r="E80" s="77"/>
      <c r="F80" s="39"/>
      <c r="G80" s="39"/>
      <c r="H80" s="39"/>
      <c r="I80" s="77"/>
      <c r="J80" s="39"/>
    </row>
    <row r="81" spans="1:10" ht="24" customHeight="1">
      <c r="A81" s="78" t="s">
        <v>74</v>
      </c>
      <c r="B81" s="68"/>
      <c r="C81" s="66"/>
      <c r="D81" s="39"/>
      <c r="E81" s="77"/>
      <c r="F81" s="39"/>
      <c r="G81" s="39"/>
      <c r="H81" s="39"/>
      <c r="I81" s="77"/>
      <c r="J81" s="39"/>
    </row>
    <row r="82" spans="1:10" ht="24" customHeight="1">
      <c r="A82" s="78" t="s">
        <v>254</v>
      </c>
      <c r="B82" s="68"/>
      <c r="C82" s="66"/>
      <c r="D82" s="39"/>
      <c r="E82" s="77"/>
      <c r="F82" s="39"/>
      <c r="G82" s="39"/>
      <c r="H82" s="39"/>
      <c r="I82" s="77"/>
      <c r="J82" s="39"/>
    </row>
    <row r="83" spans="1:10" ht="24" customHeight="1" thickBot="1">
      <c r="A83" s="82" t="s">
        <v>255</v>
      </c>
      <c r="B83" s="68"/>
      <c r="C83" s="66"/>
      <c r="D83" s="83">
        <v>1578362</v>
      </c>
      <c r="E83" s="79"/>
      <c r="F83" s="83">
        <v>1579884</v>
      </c>
      <c r="G83" s="84"/>
      <c r="H83" s="83">
        <v>1578362</v>
      </c>
      <c r="I83" s="79"/>
      <c r="J83" s="83">
        <v>1579884</v>
      </c>
    </row>
    <row r="84" spans="1:10" ht="24" customHeight="1" thickTop="1">
      <c r="A84" s="78" t="s">
        <v>75</v>
      </c>
      <c r="B84" s="68"/>
      <c r="C84" s="66"/>
    </row>
    <row r="85" spans="1:10" ht="24" customHeight="1">
      <c r="A85" s="78" t="s">
        <v>181</v>
      </c>
      <c r="B85" s="28"/>
      <c r="C85" s="66"/>
      <c r="D85" s="70">
        <v>1578362</v>
      </c>
      <c r="E85" s="70"/>
      <c r="F85" s="70">
        <v>1578362</v>
      </c>
      <c r="G85" s="70"/>
      <c r="H85" s="9">
        <v>1578362</v>
      </c>
      <c r="I85" s="79"/>
      <c r="J85" s="9">
        <v>1578362</v>
      </c>
    </row>
    <row r="86" spans="1:10" ht="24" customHeight="1">
      <c r="A86" s="78" t="s">
        <v>24</v>
      </c>
      <c r="B86" s="68"/>
      <c r="C86" s="66"/>
      <c r="D86" s="9">
        <v>1152389</v>
      </c>
      <c r="E86" s="79"/>
      <c r="F86" s="9">
        <v>1152389</v>
      </c>
      <c r="G86" s="8"/>
      <c r="H86" s="9">
        <v>1152389</v>
      </c>
      <c r="I86" s="79"/>
      <c r="J86" s="9">
        <v>1152389</v>
      </c>
    </row>
    <row r="87" spans="1:10" ht="24" customHeight="1">
      <c r="A87" s="78" t="s">
        <v>76</v>
      </c>
      <c r="B87" s="68"/>
      <c r="C87" s="66"/>
      <c r="D87" s="9"/>
      <c r="E87" s="79"/>
      <c r="F87" s="9"/>
      <c r="G87" s="8"/>
      <c r="H87" s="9"/>
      <c r="I87" s="79"/>
      <c r="J87" s="9"/>
    </row>
    <row r="88" spans="1:10" ht="24" customHeight="1">
      <c r="A88" s="78" t="s">
        <v>122</v>
      </c>
      <c r="B88" s="68"/>
      <c r="C88" s="85"/>
      <c r="D88" s="8">
        <v>6238</v>
      </c>
      <c r="E88" s="79"/>
      <c r="F88" s="8">
        <v>6238</v>
      </c>
      <c r="G88" s="8"/>
      <c r="H88" s="9">
        <v>0</v>
      </c>
      <c r="I88" s="79"/>
      <c r="J88" s="9">
        <v>0</v>
      </c>
    </row>
    <row r="89" spans="1:10" ht="24" customHeight="1">
      <c r="A89" s="78" t="s">
        <v>77</v>
      </c>
      <c r="B89" s="68"/>
      <c r="C89" s="85"/>
      <c r="D89" s="8"/>
      <c r="E89" s="79"/>
      <c r="F89" s="8"/>
      <c r="G89" s="8"/>
      <c r="H89" s="9"/>
      <c r="I89" s="79"/>
      <c r="J89" s="9"/>
    </row>
    <row r="90" spans="1:10" ht="24" customHeight="1">
      <c r="A90" s="78" t="s">
        <v>78</v>
      </c>
      <c r="B90" s="68"/>
      <c r="C90" s="85"/>
      <c r="D90" s="8">
        <v>-570311</v>
      </c>
      <c r="E90" s="79"/>
      <c r="F90" s="8">
        <v>-570311</v>
      </c>
      <c r="G90" s="8"/>
      <c r="H90" s="9">
        <v>0</v>
      </c>
      <c r="I90" s="79"/>
      <c r="J90" s="9">
        <v>0</v>
      </c>
    </row>
    <row r="91" spans="1:10" ht="24" customHeight="1">
      <c r="A91" s="78" t="s">
        <v>79</v>
      </c>
      <c r="B91" s="68"/>
      <c r="C91" s="85"/>
      <c r="D91" s="8">
        <v>174753</v>
      </c>
      <c r="E91" s="79"/>
      <c r="F91" s="8">
        <v>174753</v>
      </c>
      <c r="G91" s="8"/>
      <c r="H91" s="9">
        <v>174753</v>
      </c>
      <c r="I91" s="79"/>
      <c r="J91" s="9">
        <v>174753</v>
      </c>
    </row>
    <row r="92" spans="1:10" ht="24" customHeight="1">
      <c r="A92" s="78" t="s">
        <v>25</v>
      </c>
      <c r="B92" s="71"/>
      <c r="C92" s="85"/>
      <c r="D92" s="8"/>
      <c r="E92" s="79"/>
      <c r="F92" s="8"/>
      <c r="G92" s="8"/>
      <c r="H92" s="8"/>
      <c r="I92" s="79"/>
      <c r="J92" s="8"/>
    </row>
    <row r="93" spans="1:10" ht="24" customHeight="1">
      <c r="A93" s="78" t="s">
        <v>26</v>
      </c>
      <c r="B93" s="68"/>
      <c r="C93" s="85"/>
      <c r="D93" s="8">
        <f>SUM('CE1.1'!N28)</f>
        <v>172123</v>
      </c>
      <c r="E93" s="79"/>
      <c r="F93" s="8">
        <v>172123</v>
      </c>
      <c r="G93" s="8"/>
      <c r="H93" s="8">
        <f>SUM('CE2'!K27)</f>
        <v>172123</v>
      </c>
      <c r="I93" s="79"/>
      <c r="J93" s="8">
        <v>172123</v>
      </c>
    </row>
    <row r="94" spans="1:10" ht="24" customHeight="1">
      <c r="A94" s="78" t="s">
        <v>80</v>
      </c>
      <c r="B94" s="71"/>
      <c r="C94" s="85"/>
      <c r="D94" s="8">
        <f>SUM('CE1.1'!P28)</f>
        <v>12783486</v>
      </c>
      <c r="E94" s="79"/>
      <c r="F94" s="8">
        <v>13545642</v>
      </c>
      <c r="G94" s="8"/>
      <c r="H94" s="8">
        <f>SUM('CE2'!M27)</f>
        <v>7995506</v>
      </c>
      <c r="I94" s="79"/>
      <c r="J94" s="8">
        <v>8915797</v>
      </c>
    </row>
    <row r="95" spans="1:10" ht="24" customHeight="1">
      <c r="A95" s="78" t="s">
        <v>81</v>
      </c>
      <c r="B95" s="71"/>
      <c r="C95" s="85"/>
      <c r="D95" s="12">
        <f>SUM('CE1.1'!R28)</f>
        <v>-701630</v>
      </c>
      <c r="E95" s="79"/>
      <c r="F95" s="12">
        <v>-1221847</v>
      </c>
      <c r="G95" s="8"/>
      <c r="H95" s="12">
        <f>SUM('CE2'!Q27)</f>
        <v>-27889</v>
      </c>
      <c r="I95" s="79"/>
      <c r="J95" s="12">
        <v>-90132</v>
      </c>
    </row>
    <row r="96" spans="1:10" ht="24" customHeight="1">
      <c r="A96" s="78" t="s">
        <v>27</v>
      </c>
      <c r="B96" s="69"/>
      <c r="C96" s="85"/>
      <c r="D96" s="9">
        <f>SUM(D85:D95)</f>
        <v>14595410</v>
      </c>
      <c r="E96" s="79"/>
      <c r="F96" s="9">
        <f>SUM(F85:F95)</f>
        <v>14837349</v>
      </c>
      <c r="G96" s="8"/>
      <c r="H96" s="9">
        <f>SUM(H85:H95)</f>
        <v>11045244</v>
      </c>
      <c r="I96" s="79"/>
      <c r="J96" s="9">
        <f>SUM(J85:J95)</f>
        <v>11903292</v>
      </c>
    </row>
    <row r="97" spans="1:10" ht="24" customHeight="1">
      <c r="A97" s="78" t="s">
        <v>76</v>
      </c>
      <c r="B97" s="28"/>
      <c r="C97" s="66"/>
      <c r="D97" s="12">
        <f>SUM('CE1.1'!V28)</f>
        <v>422026</v>
      </c>
      <c r="E97" s="79"/>
      <c r="F97" s="12">
        <v>183291</v>
      </c>
      <c r="G97" s="8"/>
      <c r="H97" s="12">
        <v>0</v>
      </c>
      <c r="I97" s="79"/>
      <c r="J97" s="12">
        <v>0</v>
      </c>
    </row>
    <row r="98" spans="1:10" ht="24" customHeight="1">
      <c r="A98" s="59" t="s">
        <v>28</v>
      </c>
      <c r="B98" s="28"/>
      <c r="C98" s="66"/>
      <c r="D98" s="12">
        <f>SUM(D96:D97)</f>
        <v>15017436</v>
      </c>
      <c r="E98" s="79"/>
      <c r="F98" s="12">
        <f>SUM(F96:F97)</f>
        <v>15020640</v>
      </c>
      <c r="G98" s="8"/>
      <c r="H98" s="12">
        <f>SUM(H96:H97)</f>
        <v>11045244</v>
      </c>
      <c r="I98" s="79"/>
      <c r="J98" s="12">
        <f>SUM(J96:J97)</f>
        <v>11903292</v>
      </c>
    </row>
    <row r="99" spans="1:10" ht="24" customHeight="1" thickBot="1">
      <c r="A99" s="59" t="s">
        <v>29</v>
      </c>
      <c r="B99" s="68"/>
      <c r="C99" s="66"/>
      <c r="D99" s="14">
        <f>SUM(D68,D98)</f>
        <v>25858919</v>
      </c>
      <c r="E99" s="79"/>
      <c r="F99" s="14">
        <f>SUM(F68,F98)</f>
        <v>21334458</v>
      </c>
      <c r="G99" s="8"/>
      <c r="H99" s="14">
        <f>SUM(H98,H68)</f>
        <v>21936654</v>
      </c>
      <c r="I99" s="8"/>
      <c r="J99" s="14">
        <f>SUM(J98,J68)</f>
        <v>19429250</v>
      </c>
    </row>
    <row r="100" spans="1:10" ht="24" customHeight="1" thickTop="1">
      <c r="D100" s="80">
        <f>SUM(D99-D37)</f>
        <v>0</v>
      </c>
      <c r="E100" s="80"/>
      <c r="F100" s="80">
        <f>SUM(F99-F37)</f>
        <v>0</v>
      </c>
      <c r="G100" s="80"/>
      <c r="H100" s="80">
        <f>SUM(H99-H37)</f>
        <v>0</v>
      </c>
      <c r="I100" s="80"/>
      <c r="J100" s="80">
        <f>SUM(J99-J37)</f>
        <v>0</v>
      </c>
    </row>
    <row r="101" spans="1:10" ht="24" customHeight="1">
      <c r="A101" s="63" t="s">
        <v>125</v>
      </c>
    </row>
    <row r="104" spans="1:10" ht="24" customHeight="1">
      <c r="A104" s="86"/>
      <c r="D104" s="87"/>
      <c r="H104" s="87"/>
    </row>
    <row r="106" spans="1:10" ht="24" customHeight="1">
      <c r="B106" s="63" t="s">
        <v>30</v>
      </c>
    </row>
    <row r="107" spans="1:10" ht="24" customHeight="1">
      <c r="A107" s="86"/>
    </row>
  </sheetData>
  <mergeCells count="9">
    <mergeCell ref="A74:J74"/>
    <mergeCell ref="D75:F75"/>
    <mergeCell ref="H75:J75"/>
    <mergeCell ref="A4:J4"/>
    <mergeCell ref="D5:F5"/>
    <mergeCell ref="H5:J5"/>
    <mergeCell ref="A43:J43"/>
    <mergeCell ref="D44:F44"/>
    <mergeCell ref="H44:J44"/>
  </mergeCells>
  <printOptions horizontalCentered="1"/>
  <pageMargins left="0.7" right="0.31496062992125984" top="0.78740157480314965" bottom="0.19685039370078741" header="0.31496062992125984" footer="0.31496062992125984"/>
  <pageSetup paperSize="9" scale="70" orientation="portrait" r:id="rId1"/>
  <rowBreaks count="2" manualBreakCount="2">
    <brk id="39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C8466-31F8-4E43-B23D-1D8232B3D913}">
  <dimension ref="A1:M151"/>
  <sheetViews>
    <sheetView showGridLines="0" view="pageBreakPreview" zoomScaleNormal="100" zoomScaleSheetLayoutView="100" workbookViewId="0"/>
  </sheetViews>
  <sheetFormatPr defaultColWidth="10.7109375" defaultRowHeight="24" customHeight="1"/>
  <cols>
    <col min="1" max="1" width="66.7109375" style="32" customWidth="1"/>
    <col min="2" max="2" width="7.7109375" style="32" customWidth="1"/>
    <col min="3" max="3" width="1.5703125" style="32" customWidth="1"/>
    <col min="4" max="4" width="14.7109375" style="32" customWidth="1"/>
    <col min="5" max="5" width="1.5703125" style="32" customWidth="1"/>
    <col min="6" max="6" width="14.7109375" style="32" customWidth="1"/>
    <col min="7" max="7" width="1.5703125" style="32" customWidth="1"/>
    <col min="8" max="8" width="14.7109375" style="32" customWidth="1"/>
    <col min="9" max="9" width="1.5703125" style="32" customWidth="1"/>
    <col min="10" max="10" width="14.7109375" style="32" customWidth="1"/>
    <col min="11" max="16384" width="10.7109375" style="32"/>
  </cols>
  <sheetData>
    <row r="1" spans="1:10" ht="24" customHeight="1">
      <c r="J1" s="111" t="s">
        <v>106</v>
      </c>
    </row>
    <row r="2" spans="1:10" ht="24" customHeight="1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4" customHeight="1">
      <c r="A3" s="33" t="s">
        <v>82</v>
      </c>
      <c r="B3" s="34"/>
      <c r="C3" s="34"/>
      <c r="D3" s="34"/>
      <c r="E3" s="34"/>
      <c r="F3" s="34"/>
      <c r="G3" s="34"/>
      <c r="H3" s="112"/>
      <c r="I3" s="34"/>
      <c r="J3" s="112"/>
    </row>
    <row r="4" spans="1:10" ht="24" customHeight="1">
      <c r="A4" s="33" t="s">
        <v>206</v>
      </c>
      <c r="B4" s="34"/>
      <c r="C4" s="34"/>
      <c r="D4" s="34"/>
      <c r="E4" s="34"/>
      <c r="F4" s="34"/>
      <c r="G4" s="34"/>
      <c r="H4" s="112"/>
      <c r="I4" s="34"/>
      <c r="J4" s="112"/>
    </row>
    <row r="5" spans="1:10" ht="24" customHeight="1">
      <c r="B5" s="34"/>
      <c r="C5" s="34"/>
      <c r="D5" s="34"/>
      <c r="E5" s="34"/>
      <c r="F5" s="34"/>
      <c r="G5" s="34"/>
      <c r="H5" s="112"/>
      <c r="I5" s="34"/>
      <c r="J5" s="111" t="s">
        <v>128</v>
      </c>
    </row>
    <row r="6" spans="1:10" ht="24" customHeight="1">
      <c r="D6" s="113"/>
      <c r="E6" s="113" t="s">
        <v>1</v>
      </c>
      <c r="F6" s="113"/>
      <c r="G6" s="114"/>
      <c r="H6" s="113"/>
      <c r="I6" s="113" t="s">
        <v>2</v>
      </c>
      <c r="J6" s="113"/>
    </row>
    <row r="7" spans="1:10" ht="24" customHeight="1">
      <c r="B7" s="35" t="s">
        <v>3</v>
      </c>
      <c r="C7" s="35"/>
      <c r="D7" s="115">
        <v>2564</v>
      </c>
      <c r="E7" s="116"/>
      <c r="F7" s="115">
        <v>2563</v>
      </c>
      <c r="G7" s="116"/>
      <c r="H7" s="115">
        <v>2564</v>
      </c>
      <c r="I7" s="116"/>
      <c r="J7" s="115">
        <v>2563</v>
      </c>
    </row>
    <row r="8" spans="1:10" ht="24" customHeight="1">
      <c r="A8" s="117" t="s">
        <v>154</v>
      </c>
      <c r="B8" s="35"/>
      <c r="C8" s="35"/>
      <c r="D8" s="115"/>
      <c r="E8" s="116"/>
      <c r="F8" s="115"/>
      <c r="G8" s="116"/>
      <c r="H8" s="115"/>
      <c r="I8" s="116"/>
      <c r="J8" s="115"/>
    </row>
    <row r="9" spans="1:10" ht="24" customHeight="1">
      <c r="A9" s="117" t="s">
        <v>31</v>
      </c>
      <c r="H9" s="108"/>
      <c r="I9" s="108"/>
      <c r="J9" s="108"/>
    </row>
    <row r="10" spans="1:10" ht="24" customHeight="1">
      <c r="A10" s="118" t="s">
        <v>63</v>
      </c>
      <c r="B10" s="118"/>
      <c r="D10" s="119">
        <v>7040960</v>
      </c>
      <c r="E10" s="119"/>
      <c r="F10" s="119">
        <v>6541574</v>
      </c>
      <c r="G10" s="119"/>
      <c r="H10" s="119">
        <v>6436961</v>
      </c>
      <c r="I10" s="119"/>
      <c r="J10" s="119">
        <v>5745079</v>
      </c>
    </row>
    <row r="11" spans="1:10" ht="24" customHeight="1">
      <c r="A11" s="118" t="s">
        <v>221</v>
      </c>
      <c r="B11" s="118"/>
      <c r="D11" s="119">
        <v>671941</v>
      </c>
      <c r="E11" s="119"/>
      <c r="F11" s="119">
        <v>0</v>
      </c>
      <c r="G11" s="119"/>
      <c r="H11" s="119">
        <v>0</v>
      </c>
      <c r="I11" s="119"/>
      <c r="J11" s="119">
        <v>0</v>
      </c>
    </row>
    <row r="12" spans="1:10" ht="24" customHeight="1">
      <c r="A12" s="32" t="s">
        <v>32</v>
      </c>
      <c r="D12" s="119"/>
      <c r="E12" s="119"/>
      <c r="F12" s="119"/>
      <c r="G12" s="119"/>
      <c r="H12" s="119"/>
      <c r="I12" s="119"/>
      <c r="J12" s="119"/>
    </row>
    <row r="13" spans="1:10" ht="24" customHeight="1">
      <c r="A13" s="118" t="s">
        <v>209</v>
      </c>
      <c r="B13" s="120">
        <v>7</v>
      </c>
      <c r="D13" s="119">
        <v>0</v>
      </c>
      <c r="E13" s="119"/>
      <c r="F13" s="119">
        <v>0</v>
      </c>
      <c r="G13" s="119"/>
      <c r="H13" s="119">
        <v>179100</v>
      </c>
      <c r="I13" s="119"/>
      <c r="J13" s="119">
        <v>166500</v>
      </c>
    </row>
    <row r="14" spans="1:10" ht="24" customHeight="1">
      <c r="A14" s="118" t="s">
        <v>182</v>
      </c>
      <c r="D14" s="119">
        <v>0</v>
      </c>
      <c r="E14" s="119"/>
      <c r="F14" s="119">
        <v>0</v>
      </c>
      <c r="G14" s="119"/>
      <c r="H14" s="119">
        <v>0</v>
      </c>
      <c r="I14" s="119"/>
      <c r="J14" s="119">
        <v>57728</v>
      </c>
    </row>
    <row r="15" spans="1:10" ht="24" customHeight="1">
      <c r="A15" s="118" t="s">
        <v>33</v>
      </c>
      <c r="B15" s="121"/>
      <c r="D15" s="119">
        <v>12546</v>
      </c>
      <c r="E15" s="119"/>
      <c r="F15" s="119">
        <v>0</v>
      </c>
      <c r="G15" s="119"/>
      <c r="H15" s="119">
        <v>2286</v>
      </c>
      <c r="I15" s="119"/>
      <c r="J15" s="119">
        <v>0</v>
      </c>
    </row>
    <row r="16" spans="1:10" ht="24" customHeight="1">
      <c r="A16" s="32" t="s">
        <v>180</v>
      </c>
      <c r="B16" s="121"/>
      <c r="D16" s="179">
        <v>37369</v>
      </c>
      <c r="E16" s="179"/>
      <c r="F16" s="179">
        <v>36520</v>
      </c>
      <c r="G16" s="179"/>
      <c r="H16" s="179">
        <v>26621</v>
      </c>
      <c r="I16" s="179"/>
      <c r="J16" s="179">
        <v>32451</v>
      </c>
    </row>
    <row r="17" spans="1:10" ht="24" customHeight="1">
      <c r="A17" s="117" t="s">
        <v>34</v>
      </c>
      <c r="B17" s="120"/>
      <c r="D17" s="123">
        <f>SUM(D10:D16)</f>
        <v>7762816</v>
      </c>
      <c r="E17" s="119"/>
      <c r="F17" s="123">
        <f>SUM(F10:F16)</f>
        <v>6578094</v>
      </c>
      <c r="G17" s="119"/>
      <c r="H17" s="123">
        <f>SUM(H10:H16)</f>
        <v>6644968</v>
      </c>
      <c r="I17" s="119"/>
      <c r="J17" s="123">
        <f>SUM(J10:J16)</f>
        <v>6001758</v>
      </c>
    </row>
    <row r="18" spans="1:10" ht="24" customHeight="1">
      <c r="A18" s="117" t="s">
        <v>35</v>
      </c>
      <c r="B18" s="120"/>
      <c r="D18" s="119"/>
      <c r="E18" s="119"/>
      <c r="F18" s="119"/>
      <c r="G18" s="119"/>
      <c r="H18" s="119"/>
      <c r="I18" s="119"/>
      <c r="J18" s="119"/>
    </row>
    <row r="19" spans="1:10" ht="24" customHeight="1">
      <c r="A19" s="118" t="s">
        <v>64</v>
      </c>
      <c r="B19" s="120"/>
      <c r="D19" s="124">
        <v>5261675</v>
      </c>
      <c r="F19" s="124">
        <v>5977059</v>
      </c>
      <c r="H19" s="124">
        <v>4992263</v>
      </c>
      <c r="J19" s="124">
        <v>5715889</v>
      </c>
    </row>
    <row r="20" spans="1:10" ht="24" customHeight="1">
      <c r="A20" s="118" t="s">
        <v>257</v>
      </c>
      <c r="B20" s="120">
        <v>19</v>
      </c>
      <c r="D20" s="125">
        <v>471300</v>
      </c>
      <c r="E20" s="119"/>
      <c r="F20" s="125">
        <v>164050</v>
      </c>
      <c r="G20" s="119"/>
      <c r="H20" s="125">
        <v>471300</v>
      </c>
      <c r="I20" s="119"/>
      <c r="J20" s="125">
        <v>153328</v>
      </c>
    </row>
    <row r="21" spans="1:10" ht="24" customHeight="1">
      <c r="A21" s="118" t="s">
        <v>259</v>
      </c>
      <c r="B21" s="120">
        <v>6</v>
      </c>
      <c r="D21" s="126">
        <v>-2995</v>
      </c>
      <c r="E21" s="119"/>
      <c r="F21" s="126">
        <v>-2103396</v>
      </c>
      <c r="G21" s="119"/>
      <c r="H21" s="126">
        <v>0</v>
      </c>
      <c r="I21" s="119"/>
      <c r="J21" s="126">
        <v>-2390376</v>
      </c>
    </row>
    <row r="22" spans="1:10" ht="24" customHeight="1">
      <c r="A22" s="118"/>
      <c r="B22" s="120"/>
      <c r="D22" s="119">
        <f>SUM(D19:D21)</f>
        <v>5729980</v>
      </c>
      <c r="E22" s="119"/>
      <c r="F22" s="119">
        <f>SUM(F19:F21)</f>
        <v>4037713</v>
      </c>
      <c r="G22" s="119"/>
      <c r="H22" s="119">
        <f>SUM(H19:H21)</f>
        <v>5463563</v>
      </c>
      <c r="I22" s="119"/>
      <c r="J22" s="119">
        <f>SUM(J19:J21)</f>
        <v>3478841</v>
      </c>
    </row>
    <row r="23" spans="1:10" ht="24" customHeight="1">
      <c r="A23" s="118" t="s">
        <v>222</v>
      </c>
      <c r="B23" s="120"/>
      <c r="D23" s="119">
        <v>604576</v>
      </c>
      <c r="E23" s="119"/>
      <c r="F23" s="119">
        <v>0</v>
      </c>
      <c r="G23" s="119"/>
      <c r="H23" s="119">
        <v>0</v>
      </c>
      <c r="I23" s="119"/>
      <c r="J23" s="119">
        <v>0</v>
      </c>
    </row>
    <row r="24" spans="1:10" ht="24" customHeight="1">
      <c r="A24" s="118" t="s">
        <v>36</v>
      </c>
      <c r="B24" s="120"/>
      <c r="D24" s="119">
        <v>39175</v>
      </c>
      <c r="E24" s="119"/>
      <c r="F24" s="119">
        <v>36873</v>
      </c>
      <c r="G24" s="119"/>
      <c r="H24" s="119">
        <v>23002</v>
      </c>
      <c r="I24" s="119"/>
      <c r="J24" s="119">
        <v>34133</v>
      </c>
    </row>
    <row r="25" spans="1:10" ht="24" customHeight="1">
      <c r="A25" s="118" t="s">
        <v>37</v>
      </c>
      <c r="B25" s="120"/>
      <c r="D25" s="119">
        <v>271055</v>
      </c>
      <c r="E25" s="119"/>
      <c r="F25" s="119">
        <v>256689</v>
      </c>
      <c r="G25" s="119"/>
      <c r="H25" s="119">
        <v>147584</v>
      </c>
      <c r="I25" s="119"/>
      <c r="J25" s="119">
        <v>153938</v>
      </c>
    </row>
    <row r="26" spans="1:10" ht="24" customHeight="1">
      <c r="A26" s="118" t="s">
        <v>187</v>
      </c>
      <c r="B26" s="120"/>
      <c r="D26" s="119"/>
      <c r="E26" s="119"/>
      <c r="F26" s="119"/>
      <c r="G26" s="119"/>
      <c r="H26" s="119"/>
      <c r="I26" s="119"/>
      <c r="J26" s="119"/>
    </row>
    <row r="27" spans="1:10" ht="24" customHeight="1">
      <c r="A27" s="118" t="s">
        <v>188</v>
      </c>
      <c r="B27" s="120"/>
      <c r="D27" s="119">
        <v>0</v>
      </c>
      <c r="E27" s="119"/>
      <c r="F27" s="119">
        <v>51516</v>
      </c>
      <c r="G27" s="119"/>
      <c r="H27" s="119">
        <v>0</v>
      </c>
      <c r="I27" s="119"/>
      <c r="J27" s="119">
        <v>51723</v>
      </c>
    </row>
    <row r="28" spans="1:10" ht="24" customHeight="1">
      <c r="A28" s="118" t="s">
        <v>224</v>
      </c>
      <c r="B28" s="120">
        <v>20</v>
      </c>
      <c r="D28" s="119">
        <v>0</v>
      </c>
      <c r="E28" s="119"/>
      <c r="F28" s="119">
        <v>22669</v>
      </c>
      <c r="G28" s="119"/>
      <c r="H28" s="119">
        <v>0</v>
      </c>
      <c r="I28" s="119"/>
      <c r="J28" s="119">
        <v>0</v>
      </c>
    </row>
    <row r="29" spans="1:10" ht="24" customHeight="1">
      <c r="A29" s="117" t="s">
        <v>38</v>
      </c>
      <c r="B29" s="121"/>
      <c r="D29" s="123">
        <f>SUM(D22:D28)</f>
        <v>6644786</v>
      </c>
      <c r="E29" s="119"/>
      <c r="F29" s="123">
        <f>SUM(F22:F28)</f>
        <v>4405460</v>
      </c>
      <c r="G29" s="119"/>
      <c r="H29" s="123">
        <f>SUM(H22:H28)</f>
        <v>5634149</v>
      </c>
      <c r="I29" s="119"/>
      <c r="J29" s="123">
        <f>SUM(J22:J28)</f>
        <v>3718635</v>
      </c>
    </row>
    <row r="30" spans="1:10" ht="24" customHeight="1">
      <c r="A30" s="127" t="s">
        <v>270</v>
      </c>
      <c r="D30" s="119">
        <f>SUM(D17-D29)</f>
        <v>1118030</v>
      </c>
      <c r="E30" s="119"/>
      <c r="F30" s="119">
        <f>SUM(F17-F29)</f>
        <v>2172634</v>
      </c>
      <c r="G30" s="119"/>
      <c r="H30" s="119">
        <f>+H17-H29</f>
        <v>1010819</v>
      </c>
      <c r="I30" s="119"/>
      <c r="J30" s="119">
        <f>+J17-J29</f>
        <v>2283123</v>
      </c>
    </row>
    <row r="31" spans="1:10" ht="24" customHeight="1">
      <c r="A31" s="118" t="s">
        <v>260</v>
      </c>
      <c r="B31" s="121"/>
      <c r="D31" s="119">
        <v>-1006</v>
      </c>
      <c r="E31" s="119"/>
      <c r="F31" s="119">
        <v>2682</v>
      </c>
      <c r="G31" s="119"/>
      <c r="H31" s="119">
        <v>0</v>
      </c>
      <c r="I31" s="119"/>
      <c r="J31" s="119">
        <v>0</v>
      </c>
    </row>
    <row r="32" spans="1:10" ht="24" customHeight="1">
      <c r="A32" s="118" t="s">
        <v>123</v>
      </c>
      <c r="B32" s="121"/>
      <c r="D32" s="119">
        <v>25485</v>
      </c>
      <c r="E32" s="119"/>
      <c r="F32" s="119">
        <v>16321</v>
      </c>
      <c r="G32" s="119"/>
      <c r="H32" s="119">
        <v>0</v>
      </c>
      <c r="I32" s="119"/>
      <c r="J32" s="119">
        <v>0</v>
      </c>
    </row>
    <row r="33" spans="1:10" ht="24" customHeight="1">
      <c r="A33" s="118" t="s">
        <v>225</v>
      </c>
      <c r="B33" s="121"/>
      <c r="D33" s="119">
        <v>3979</v>
      </c>
      <c r="E33" s="119"/>
      <c r="F33" s="119">
        <v>1810</v>
      </c>
      <c r="G33" s="119"/>
      <c r="H33" s="119">
        <v>7667</v>
      </c>
      <c r="I33" s="119"/>
      <c r="J33" s="119">
        <v>11163</v>
      </c>
    </row>
    <row r="34" spans="1:10" ht="24" customHeight="1">
      <c r="A34" s="118" t="s">
        <v>162</v>
      </c>
      <c r="B34" s="121"/>
      <c r="D34" s="119">
        <v>-35142</v>
      </c>
      <c r="E34" s="119"/>
      <c r="F34" s="119">
        <v>-39926</v>
      </c>
      <c r="G34" s="119"/>
      <c r="H34" s="119">
        <v>-27240</v>
      </c>
      <c r="I34" s="119"/>
      <c r="J34" s="119">
        <v>-27247</v>
      </c>
    </row>
    <row r="35" spans="1:10" ht="24" customHeight="1">
      <c r="A35" s="118" t="s">
        <v>226</v>
      </c>
      <c r="B35" s="121"/>
      <c r="D35" s="128">
        <v>-27838</v>
      </c>
      <c r="E35" s="119"/>
      <c r="F35" s="128">
        <v>-33300</v>
      </c>
      <c r="G35" s="119"/>
      <c r="H35" s="128">
        <v>-13892</v>
      </c>
      <c r="I35" s="119"/>
      <c r="J35" s="128">
        <v>-7331</v>
      </c>
    </row>
    <row r="36" spans="1:10" ht="24" customHeight="1">
      <c r="A36" s="129" t="s">
        <v>210</v>
      </c>
      <c r="B36" s="121"/>
      <c r="D36" s="119">
        <f>SUM(D30:D35)</f>
        <v>1083508</v>
      </c>
      <c r="E36" s="119"/>
      <c r="F36" s="119">
        <f>SUM(F30:F35)</f>
        <v>2120221</v>
      </c>
      <c r="G36" s="119"/>
      <c r="H36" s="119">
        <f>SUM(H30:H35)</f>
        <v>977354</v>
      </c>
      <c r="I36" s="119"/>
      <c r="J36" s="119">
        <f>SUM(J30:J35)</f>
        <v>2259708</v>
      </c>
    </row>
    <row r="37" spans="1:10" ht="24" customHeight="1">
      <c r="A37" s="32" t="s">
        <v>140</v>
      </c>
      <c r="B37" s="121">
        <v>13</v>
      </c>
      <c r="D37" s="128">
        <v>-207676</v>
      </c>
      <c r="E37" s="119"/>
      <c r="F37" s="128">
        <v>-397620</v>
      </c>
      <c r="G37" s="119"/>
      <c r="H37" s="128">
        <v>-156176</v>
      </c>
      <c r="I37" s="119"/>
      <c r="J37" s="128">
        <v>-403239</v>
      </c>
    </row>
    <row r="38" spans="1:10" ht="24" customHeight="1">
      <c r="A38" s="129" t="s">
        <v>178</v>
      </c>
      <c r="B38" s="121"/>
      <c r="C38" s="35"/>
      <c r="D38" s="123">
        <f>SUM(D36:D37)</f>
        <v>875832</v>
      </c>
      <c r="E38" s="116"/>
      <c r="F38" s="123">
        <f>SUM(F36:F37)</f>
        <v>1722601</v>
      </c>
      <c r="G38" s="116"/>
      <c r="H38" s="123">
        <f>SUM(H36:H37)</f>
        <v>821178</v>
      </c>
      <c r="I38" s="116"/>
      <c r="J38" s="123">
        <f>SUM(J36:J37)</f>
        <v>1856469</v>
      </c>
    </row>
    <row r="39" spans="1:10" ht="24" customHeight="1">
      <c r="A39" s="129"/>
      <c r="B39" s="121"/>
      <c r="C39" s="35"/>
      <c r="D39" s="119"/>
      <c r="E39" s="116"/>
      <c r="F39" s="119"/>
      <c r="G39" s="116"/>
      <c r="H39" s="119"/>
      <c r="I39" s="116"/>
      <c r="J39" s="119"/>
    </row>
    <row r="40" spans="1:10" ht="24" customHeight="1">
      <c r="A40" s="32" t="s">
        <v>125</v>
      </c>
      <c r="D40" s="145"/>
      <c r="E40" s="136"/>
      <c r="F40" s="143"/>
      <c r="G40" s="142"/>
      <c r="H40" s="143"/>
      <c r="I40" s="138"/>
      <c r="J40" s="138"/>
    </row>
    <row r="41" spans="1:10" ht="24" customHeight="1">
      <c r="J41" s="111" t="s">
        <v>106</v>
      </c>
    </row>
    <row r="42" spans="1:10" ht="24" customHeight="1">
      <c r="A42" s="33" t="s">
        <v>0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24" customHeight="1">
      <c r="A43" s="33" t="s">
        <v>104</v>
      </c>
      <c r="B43" s="34"/>
      <c r="C43" s="34"/>
      <c r="D43" s="34"/>
      <c r="E43" s="34"/>
      <c r="F43" s="34"/>
      <c r="G43" s="34"/>
      <c r="H43" s="112"/>
      <c r="I43" s="34"/>
      <c r="J43" s="112"/>
    </row>
    <row r="44" spans="1:10" ht="24" customHeight="1">
      <c r="A44" s="33" t="s">
        <v>206</v>
      </c>
      <c r="B44" s="34"/>
      <c r="C44" s="34"/>
      <c r="D44" s="34"/>
      <c r="E44" s="34"/>
      <c r="F44" s="34"/>
      <c r="G44" s="34"/>
      <c r="H44" s="112"/>
      <c r="I44" s="34"/>
      <c r="J44" s="112"/>
    </row>
    <row r="45" spans="1:10" ht="24" customHeight="1">
      <c r="B45" s="34"/>
      <c r="C45" s="34"/>
      <c r="D45" s="34"/>
      <c r="E45" s="34"/>
      <c r="F45" s="34"/>
      <c r="G45" s="34"/>
      <c r="H45" s="112"/>
      <c r="I45" s="34"/>
      <c r="J45" s="111" t="s">
        <v>128</v>
      </c>
    </row>
    <row r="46" spans="1:10" ht="24" customHeight="1">
      <c r="D46" s="113"/>
      <c r="E46" s="113" t="s">
        <v>1</v>
      </c>
      <c r="F46" s="113"/>
      <c r="G46" s="114"/>
      <c r="H46" s="113"/>
      <c r="I46" s="113" t="s">
        <v>2</v>
      </c>
      <c r="J46" s="113"/>
    </row>
    <row r="47" spans="1:10" ht="24" customHeight="1">
      <c r="B47" s="35" t="s">
        <v>3</v>
      </c>
      <c r="C47" s="35"/>
      <c r="D47" s="115">
        <v>2564</v>
      </c>
      <c r="E47" s="116"/>
      <c r="F47" s="115">
        <v>2563</v>
      </c>
      <c r="G47" s="116"/>
      <c r="H47" s="115">
        <v>2564</v>
      </c>
      <c r="I47" s="116"/>
      <c r="J47" s="115">
        <v>2563</v>
      </c>
    </row>
    <row r="48" spans="1:10" ht="24" customHeight="1">
      <c r="A48" s="130" t="s">
        <v>101</v>
      </c>
      <c r="B48" s="121"/>
      <c r="D48" s="115"/>
      <c r="E48" s="131"/>
      <c r="F48" s="115"/>
      <c r="G48" s="132"/>
      <c r="H48" s="115"/>
      <c r="I48" s="132"/>
      <c r="J48" s="115"/>
    </row>
    <row r="49" spans="1:10" ht="24" customHeight="1">
      <c r="A49" s="133" t="s">
        <v>132</v>
      </c>
      <c r="B49" s="121"/>
      <c r="D49" s="115"/>
      <c r="E49" s="131"/>
      <c r="F49" s="115"/>
      <c r="G49" s="132"/>
      <c r="H49" s="115"/>
      <c r="I49" s="132"/>
      <c r="J49" s="115"/>
    </row>
    <row r="50" spans="1:10" ht="24" customHeight="1">
      <c r="A50" s="134" t="s">
        <v>102</v>
      </c>
      <c r="B50" s="121"/>
      <c r="D50" s="135"/>
      <c r="E50" s="136"/>
      <c r="F50" s="135"/>
      <c r="G50" s="137"/>
      <c r="H50" s="135"/>
      <c r="I50" s="138"/>
      <c r="J50" s="135"/>
    </row>
    <row r="51" spans="1:10" ht="24" customHeight="1">
      <c r="A51" s="134" t="s">
        <v>103</v>
      </c>
      <c r="B51" s="121"/>
      <c r="D51" s="135">
        <v>201564</v>
      </c>
      <c r="E51" s="136"/>
      <c r="F51" s="135">
        <v>-297664</v>
      </c>
      <c r="G51" s="137"/>
      <c r="H51" s="135">
        <v>0</v>
      </c>
      <c r="I51" s="138"/>
      <c r="J51" s="135">
        <v>0</v>
      </c>
    </row>
    <row r="52" spans="1:10" ht="24" customHeight="1">
      <c r="A52" s="134" t="s">
        <v>151</v>
      </c>
      <c r="B52" s="121"/>
      <c r="D52" s="135"/>
      <c r="E52" s="136"/>
      <c r="F52" s="135"/>
      <c r="G52" s="137"/>
      <c r="H52" s="135"/>
      <c r="I52" s="138"/>
      <c r="J52" s="135"/>
    </row>
    <row r="53" spans="1:10" ht="24" customHeight="1">
      <c r="A53" s="134" t="s">
        <v>148</v>
      </c>
      <c r="B53" s="121" t="s">
        <v>256</v>
      </c>
      <c r="D53" s="139">
        <v>58381</v>
      </c>
      <c r="E53" s="136"/>
      <c r="F53" s="139">
        <v>-63201</v>
      </c>
      <c r="G53" s="137"/>
      <c r="H53" s="140">
        <v>58381</v>
      </c>
      <c r="I53" s="138"/>
      <c r="J53" s="140">
        <v>-63201</v>
      </c>
    </row>
    <row r="54" spans="1:10" ht="24" customHeight="1">
      <c r="A54" s="130" t="s">
        <v>107</v>
      </c>
      <c r="B54" s="121"/>
      <c r="D54" s="184">
        <f>SUM(D51:D53)</f>
        <v>259945</v>
      </c>
      <c r="E54" s="136"/>
      <c r="F54" s="184">
        <f>SUM(F51:F53)</f>
        <v>-360865</v>
      </c>
      <c r="G54" s="137"/>
      <c r="H54" s="184">
        <f>SUM(H51:H53)</f>
        <v>58381</v>
      </c>
      <c r="I54" s="138"/>
      <c r="J54" s="184">
        <f>SUM(J51:J53)</f>
        <v>-63201</v>
      </c>
    </row>
    <row r="55" spans="1:10" ht="24" customHeight="1">
      <c r="A55" s="130"/>
      <c r="D55" s="143"/>
      <c r="E55" s="136"/>
      <c r="F55" s="143"/>
      <c r="G55" s="142"/>
      <c r="H55" s="143"/>
      <c r="I55" s="138"/>
      <c r="J55" s="143"/>
    </row>
    <row r="56" spans="1:10" ht="24" customHeight="1" thickBot="1">
      <c r="A56" s="130" t="s">
        <v>108</v>
      </c>
      <c r="D56" s="144">
        <f>SUM(D38+D54)</f>
        <v>1135777</v>
      </c>
      <c r="E56" s="136"/>
      <c r="F56" s="144">
        <f>SUM(F38+F54)</f>
        <v>1361736</v>
      </c>
      <c r="G56" s="142"/>
      <c r="H56" s="144">
        <f>SUM(H38+H54)</f>
        <v>879559</v>
      </c>
      <c r="I56" s="138"/>
      <c r="J56" s="144">
        <f>SUM(J38+J54)</f>
        <v>1793268</v>
      </c>
    </row>
    <row r="57" spans="1:10" ht="24" customHeight="1" thickTop="1">
      <c r="A57" s="130"/>
      <c r="D57" s="143"/>
      <c r="E57" s="136"/>
      <c r="F57" s="143"/>
      <c r="G57" s="142"/>
      <c r="H57" s="143"/>
      <c r="I57" s="138"/>
      <c r="J57" s="143"/>
    </row>
    <row r="58" spans="1:10" ht="24" customHeight="1">
      <c r="A58" s="130" t="s">
        <v>211</v>
      </c>
      <c r="D58" s="138"/>
      <c r="E58" s="136"/>
      <c r="F58" s="138"/>
      <c r="G58" s="137"/>
      <c r="H58" s="135"/>
      <c r="I58" s="138"/>
      <c r="J58" s="135"/>
    </row>
    <row r="59" spans="1:10" ht="24" customHeight="1" thickBot="1">
      <c r="A59" s="108" t="s">
        <v>83</v>
      </c>
      <c r="D59" s="122">
        <v>867465</v>
      </c>
      <c r="E59" s="119"/>
      <c r="F59" s="122">
        <v>1718877</v>
      </c>
      <c r="G59" s="119"/>
      <c r="H59" s="146">
        <f>SUM(H38)</f>
        <v>821178</v>
      </c>
      <c r="I59" s="122"/>
      <c r="J59" s="146">
        <f>SUM(J38)</f>
        <v>1856469</v>
      </c>
    </row>
    <row r="60" spans="1:10" ht="24" customHeight="1" thickTop="1">
      <c r="A60" s="108" t="s">
        <v>84</v>
      </c>
      <c r="D60" s="122">
        <v>8367</v>
      </c>
      <c r="E60" s="119"/>
      <c r="F60" s="122">
        <v>3724</v>
      </c>
      <c r="G60" s="119"/>
      <c r="H60" s="122"/>
      <c r="I60" s="122"/>
      <c r="J60" s="122"/>
    </row>
    <row r="61" spans="1:10" ht="24" customHeight="1" thickBot="1">
      <c r="A61" s="134"/>
      <c r="D61" s="147">
        <f>SUM(D59:D60)</f>
        <v>875832</v>
      </c>
      <c r="E61" s="148"/>
      <c r="F61" s="147">
        <f>SUM(F59:F60)</f>
        <v>1722601</v>
      </c>
      <c r="G61" s="148"/>
      <c r="H61" s="148"/>
      <c r="I61" s="148"/>
      <c r="J61" s="148"/>
    </row>
    <row r="62" spans="1:10" ht="24" customHeight="1" thickTop="1">
      <c r="A62" s="134"/>
      <c r="D62" s="148">
        <f>D61-D38</f>
        <v>0</v>
      </c>
      <c r="E62" s="148"/>
      <c r="F62" s="148">
        <f>F61-F38</f>
        <v>0</v>
      </c>
      <c r="G62" s="148"/>
      <c r="H62" s="148"/>
      <c r="I62" s="148"/>
      <c r="J62" s="148"/>
    </row>
    <row r="63" spans="1:10" ht="24" customHeight="1">
      <c r="A63" s="149" t="s">
        <v>85</v>
      </c>
      <c r="D63" s="122"/>
      <c r="E63" s="119"/>
      <c r="F63" s="122"/>
      <c r="G63" s="119"/>
      <c r="H63" s="122"/>
      <c r="I63" s="122"/>
      <c r="J63" s="122"/>
    </row>
    <row r="64" spans="1:10" ht="24" customHeight="1" thickBot="1">
      <c r="A64" s="108" t="s">
        <v>83</v>
      </c>
      <c r="D64" s="122">
        <v>1121669</v>
      </c>
      <c r="E64" s="119"/>
      <c r="F64" s="122">
        <v>1366969</v>
      </c>
      <c r="G64" s="119"/>
      <c r="H64" s="146">
        <f>SUM(H56)</f>
        <v>879559</v>
      </c>
      <c r="I64" s="122"/>
      <c r="J64" s="146">
        <f>SUM(J56)</f>
        <v>1793268</v>
      </c>
    </row>
    <row r="65" spans="1:13" ht="24" customHeight="1" thickTop="1">
      <c r="A65" s="108" t="s">
        <v>84</v>
      </c>
      <c r="D65" s="122">
        <v>14108</v>
      </c>
      <c r="E65" s="119"/>
      <c r="F65" s="122">
        <v>-5233</v>
      </c>
      <c r="G65" s="119"/>
      <c r="H65" s="122"/>
      <c r="I65" s="122"/>
      <c r="J65" s="122"/>
    </row>
    <row r="66" spans="1:13" ht="24" customHeight="1" thickBot="1">
      <c r="A66" s="108"/>
      <c r="D66" s="147">
        <f>SUM(D64:D65)</f>
        <v>1135777</v>
      </c>
      <c r="E66" s="148"/>
      <c r="F66" s="147">
        <f>SUM(F64:F65)</f>
        <v>1361736</v>
      </c>
      <c r="G66" s="148"/>
      <c r="H66" s="148"/>
      <c r="I66" s="148"/>
      <c r="J66" s="148"/>
    </row>
    <row r="67" spans="1:13" ht="24" customHeight="1" thickTop="1">
      <c r="A67" s="108"/>
      <c r="D67" s="148">
        <f>D66-D56</f>
        <v>0</v>
      </c>
      <c r="E67" s="148"/>
      <c r="F67" s="148">
        <f>F66-F56</f>
        <v>0</v>
      </c>
      <c r="G67" s="148"/>
      <c r="H67" s="148"/>
      <c r="I67" s="148"/>
      <c r="J67" s="148"/>
    </row>
    <row r="68" spans="1:13" ht="24" customHeight="1">
      <c r="A68" s="149" t="s">
        <v>109</v>
      </c>
      <c r="B68" s="121">
        <v>14</v>
      </c>
      <c r="D68" s="150"/>
      <c r="E68" s="151"/>
      <c r="F68" s="150"/>
      <c r="G68" s="151"/>
      <c r="H68" s="150"/>
      <c r="I68" s="150"/>
      <c r="J68" s="150"/>
    </row>
    <row r="69" spans="1:13" ht="24" customHeight="1">
      <c r="A69" s="82" t="s">
        <v>39</v>
      </c>
      <c r="D69" s="150"/>
      <c r="E69" s="151"/>
      <c r="F69" s="150"/>
      <c r="G69" s="150"/>
      <c r="H69" s="150"/>
      <c r="I69" s="150"/>
      <c r="J69" s="150"/>
    </row>
    <row r="70" spans="1:13" ht="24" customHeight="1" thickBot="1">
      <c r="A70" s="82" t="s">
        <v>212</v>
      </c>
      <c r="D70" s="152">
        <v>0.54959825698822207</v>
      </c>
      <c r="E70" s="153"/>
      <c r="F70" s="152">
        <v>1.0900000000000001</v>
      </c>
      <c r="G70" s="153"/>
      <c r="H70" s="154">
        <v>0.52027281724807972</v>
      </c>
      <c r="I70" s="155"/>
      <c r="J70" s="154">
        <v>1.18</v>
      </c>
      <c r="K70" s="156"/>
      <c r="L70" s="156"/>
      <c r="M70" s="156"/>
    </row>
    <row r="71" spans="1:13" ht="24" customHeight="1" thickTop="1">
      <c r="A71" s="33"/>
      <c r="D71" s="119"/>
      <c r="E71" s="119"/>
      <c r="F71" s="119"/>
      <c r="G71" s="119"/>
      <c r="H71" s="119"/>
      <c r="I71" s="119"/>
      <c r="J71" s="119"/>
    </row>
    <row r="72" spans="1:13" ht="24" customHeight="1">
      <c r="A72" s="32" t="s">
        <v>125</v>
      </c>
      <c r="E72" s="157"/>
      <c r="F72" s="157"/>
      <c r="G72" s="157"/>
      <c r="H72" s="157"/>
      <c r="I72" s="157"/>
      <c r="J72" s="157"/>
    </row>
    <row r="73" spans="1:13" ht="24" customHeight="1">
      <c r="J73" s="111" t="s">
        <v>106</v>
      </c>
    </row>
    <row r="74" spans="1:13" ht="24" customHeight="1">
      <c r="A74" s="33" t="s">
        <v>0</v>
      </c>
      <c r="B74" s="34"/>
      <c r="C74" s="34"/>
      <c r="D74" s="34"/>
      <c r="E74" s="34"/>
      <c r="F74" s="34"/>
      <c r="G74" s="34"/>
      <c r="H74" s="34"/>
      <c r="I74" s="34"/>
      <c r="J74" s="34"/>
    </row>
    <row r="75" spans="1:13" ht="24" customHeight="1">
      <c r="A75" s="33" t="s">
        <v>82</v>
      </c>
      <c r="B75" s="34"/>
      <c r="C75" s="34"/>
      <c r="D75" s="34"/>
      <c r="E75" s="34"/>
      <c r="F75" s="34"/>
      <c r="G75" s="34"/>
      <c r="H75" s="112"/>
      <c r="I75" s="34"/>
      <c r="J75" s="112"/>
    </row>
    <row r="76" spans="1:13" ht="24" customHeight="1">
      <c r="A76" s="33" t="s">
        <v>213</v>
      </c>
      <c r="B76" s="34"/>
      <c r="C76" s="34"/>
      <c r="D76" s="34"/>
      <c r="E76" s="34"/>
      <c r="F76" s="34"/>
      <c r="G76" s="34"/>
      <c r="H76" s="112"/>
      <c r="I76" s="34"/>
      <c r="J76" s="112"/>
    </row>
    <row r="77" spans="1:13" ht="24" customHeight="1">
      <c r="B77" s="34"/>
      <c r="C77" s="34"/>
      <c r="D77" s="34"/>
      <c r="E77" s="34"/>
      <c r="F77" s="34"/>
      <c r="G77" s="34"/>
      <c r="H77" s="112"/>
      <c r="I77" s="34"/>
      <c r="J77" s="111" t="s">
        <v>128</v>
      </c>
    </row>
    <row r="78" spans="1:13" ht="24" customHeight="1">
      <c r="D78" s="113"/>
      <c r="E78" s="113" t="s">
        <v>1</v>
      </c>
      <c r="F78" s="113"/>
      <c r="G78" s="114"/>
      <c r="H78" s="113"/>
      <c r="I78" s="113" t="s">
        <v>2</v>
      </c>
      <c r="J78" s="113"/>
    </row>
    <row r="79" spans="1:13" ht="24" customHeight="1">
      <c r="B79" s="35" t="s">
        <v>3</v>
      </c>
      <c r="C79" s="35"/>
      <c r="D79" s="115">
        <v>2564</v>
      </c>
      <c r="E79" s="116"/>
      <c r="F79" s="115">
        <v>2563</v>
      </c>
      <c r="G79" s="116"/>
      <c r="H79" s="115">
        <v>2564</v>
      </c>
      <c r="I79" s="116"/>
      <c r="J79" s="115">
        <v>2563</v>
      </c>
    </row>
    <row r="80" spans="1:13" ht="24" customHeight="1">
      <c r="A80" s="117" t="s">
        <v>154</v>
      </c>
      <c r="B80" s="35"/>
      <c r="C80" s="35"/>
      <c r="D80" s="115"/>
      <c r="E80" s="116"/>
      <c r="F80" s="115"/>
      <c r="G80" s="116"/>
      <c r="H80" s="115"/>
      <c r="I80" s="116"/>
      <c r="J80" s="115"/>
    </row>
    <row r="81" spans="1:10" ht="24" customHeight="1">
      <c r="A81" s="117" t="s">
        <v>31</v>
      </c>
      <c r="H81" s="108"/>
      <c r="I81" s="108"/>
      <c r="J81" s="108"/>
    </row>
    <row r="82" spans="1:10" ht="24" customHeight="1">
      <c r="A82" s="118" t="s">
        <v>63</v>
      </c>
      <c r="B82" s="118"/>
      <c r="D82" s="119">
        <v>12508756</v>
      </c>
      <c r="E82" s="119"/>
      <c r="F82" s="119">
        <v>11652787</v>
      </c>
      <c r="G82" s="119"/>
      <c r="H82" s="119">
        <v>11269166</v>
      </c>
      <c r="I82" s="119"/>
      <c r="J82" s="119">
        <v>10510665</v>
      </c>
    </row>
    <row r="83" spans="1:10" ht="24" customHeight="1">
      <c r="A83" s="118" t="s">
        <v>221</v>
      </c>
      <c r="B83" s="118"/>
      <c r="D83" s="119">
        <v>1075493</v>
      </c>
      <c r="E83" s="119"/>
      <c r="F83" s="119">
        <v>0</v>
      </c>
      <c r="G83" s="119"/>
      <c r="H83" s="119">
        <v>0</v>
      </c>
      <c r="I83" s="119"/>
      <c r="J83" s="119">
        <v>0</v>
      </c>
    </row>
    <row r="84" spans="1:10" ht="24" customHeight="1">
      <c r="A84" s="32" t="s">
        <v>32</v>
      </c>
      <c r="D84" s="119"/>
      <c r="E84" s="119"/>
      <c r="F84" s="119"/>
      <c r="G84" s="119"/>
      <c r="H84" s="119"/>
      <c r="I84" s="119"/>
      <c r="J84" s="119"/>
    </row>
    <row r="85" spans="1:10" ht="24" customHeight="1">
      <c r="A85" s="118" t="s">
        <v>209</v>
      </c>
      <c r="B85" s="121">
        <v>7</v>
      </c>
      <c r="D85" s="119">
        <v>0</v>
      </c>
      <c r="E85" s="119"/>
      <c r="F85" s="119">
        <v>0</v>
      </c>
      <c r="G85" s="119"/>
      <c r="H85" s="119">
        <v>179100</v>
      </c>
      <c r="I85" s="122"/>
      <c r="J85" s="119">
        <v>166500</v>
      </c>
    </row>
    <row r="86" spans="1:10" ht="24" customHeight="1">
      <c r="A86" s="118" t="s">
        <v>182</v>
      </c>
      <c r="B86" s="121"/>
      <c r="D86" s="119">
        <v>0</v>
      </c>
      <c r="E86" s="119"/>
      <c r="F86" s="119">
        <v>0</v>
      </c>
      <c r="G86" s="119"/>
      <c r="H86" s="119">
        <v>51638</v>
      </c>
      <c r="I86" s="122"/>
      <c r="J86" s="119">
        <v>57728</v>
      </c>
    </row>
    <row r="87" spans="1:10" ht="24" customHeight="1">
      <c r="A87" s="32" t="s">
        <v>180</v>
      </c>
      <c r="D87" s="158">
        <v>62955</v>
      </c>
      <c r="E87" s="122"/>
      <c r="F87" s="119">
        <v>53470</v>
      </c>
      <c r="G87" s="119"/>
      <c r="H87" s="119">
        <v>53619</v>
      </c>
      <c r="I87" s="122"/>
      <c r="J87" s="119">
        <v>58128</v>
      </c>
    </row>
    <row r="88" spans="1:10" ht="24" customHeight="1">
      <c r="A88" s="117" t="s">
        <v>34</v>
      </c>
      <c r="B88" s="121"/>
      <c r="D88" s="123">
        <f>SUM(D82:D87)</f>
        <v>13647204</v>
      </c>
      <c r="E88" s="119"/>
      <c r="F88" s="123">
        <f>SUM(F82:F87)</f>
        <v>11706257</v>
      </c>
      <c r="G88" s="119"/>
      <c r="H88" s="123">
        <f>SUM(H82:H87)</f>
        <v>11553523</v>
      </c>
      <c r="I88" s="119"/>
      <c r="J88" s="123">
        <f>SUM(J82:J87)</f>
        <v>10793021</v>
      </c>
    </row>
    <row r="89" spans="1:10" ht="24" customHeight="1">
      <c r="A89" s="117" t="s">
        <v>35</v>
      </c>
      <c r="B89" s="121"/>
      <c r="D89" s="119"/>
      <c r="E89" s="119"/>
      <c r="F89" s="119"/>
      <c r="G89" s="119"/>
      <c r="H89" s="119"/>
      <c r="I89" s="119"/>
      <c r="J89" s="119"/>
    </row>
    <row r="90" spans="1:10" ht="24" customHeight="1">
      <c r="A90" s="118" t="s">
        <v>64</v>
      </c>
      <c r="B90" s="159"/>
      <c r="D90" s="124">
        <v>9540327</v>
      </c>
      <c r="E90" s="119"/>
      <c r="F90" s="124">
        <v>10891993</v>
      </c>
      <c r="G90" s="119"/>
      <c r="H90" s="124">
        <v>8906831</v>
      </c>
      <c r="I90" s="119"/>
      <c r="J90" s="124">
        <v>10491407</v>
      </c>
    </row>
    <row r="91" spans="1:10" ht="24" customHeight="1">
      <c r="A91" s="118" t="s">
        <v>223</v>
      </c>
      <c r="B91" s="120">
        <v>19</v>
      </c>
      <c r="D91" s="125">
        <v>867742</v>
      </c>
      <c r="E91" s="119"/>
      <c r="F91" s="125">
        <v>-1149427</v>
      </c>
      <c r="G91" s="119"/>
      <c r="H91" s="125">
        <v>867742</v>
      </c>
      <c r="I91" s="119"/>
      <c r="J91" s="125">
        <v>-1160149</v>
      </c>
    </row>
    <row r="92" spans="1:10" ht="24" customHeight="1">
      <c r="A92" s="118" t="s">
        <v>235</v>
      </c>
      <c r="B92" s="121">
        <v>6</v>
      </c>
      <c r="D92" s="126">
        <v>-2995</v>
      </c>
      <c r="E92" s="119"/>
      <c r="F92" s="126">
        <v>59708</v>
      </c>
      <c r="G92" s="119"/>
      <c r="H92" s="126">
        <v>0</v>
      </c>
      <c r="I92" s="119"/>
      <c r="J92" s="126">
        <v>-1689</v>
      </c>
    </row>
    <row r="93" spans="1:10" ht="24" customHeight="1">
      <c r="A93" s="118"/>
      <c r="B93" s="159"/>
      <c r="D93" s="119">
        <f>SUM(D90:D92)</f>
        <v>10405074</v>
      </c>
      <c r="E93" s="119"/>
      <c r="F93" s="119">
        <f>SUM(F90:F92)</f>
        <v>9802274</v>
      </c>
      <c r="G93" s="119"/>
      <c r="H93" s="119">
        <f>SUM(H90:H92)</f>
        <v>9774573</v>
      </c>
      <c r="I93" s="119"/>
      <c r="J93" s="119">
        <f>SUM(J90:J92)</f>
        <v>9329569</v>
      </c>
    </row>
    <row r="94" spans="1:10" ht="24" customHeight="1">
      <c r="A94" s="118" t="s">
        <v>222</v>
      </c>
      <c r="B94" s="159"/>
      <c r="D94" s="119">
        <v>988950</v>
      </c>
      <c r="E94" s="119"/>
      <c r="F94" s="119">
        <v>0</v>
      </c>
      <c r="G94" s="119"/>
      <c r="H94" s="119">
        <v>0</v>
      </c>
      <c r="I94" s="119"/>
      <c r="J94" s="119">
        <v>0</v>
      </c>
    </row>
    <row r="95" spans="1:10" ht="24" customHeight="1">
      <c r="A95" s="118" t="s">
        <v>36</v>
      </c>
      <c r="B95" s="159"/>
      <c r="D95" s="119">
        <v>76210</v>
      </c>
      <c r="E95" s="119"/>
      <c r="F95" s="119">
        <v>83287</v>
      </c>
      <c r="G95" s="119"/>
      <c r="H95" s="119">
        <v>45000</v>
      </c>
      <c r="I95" s="119"/>
      <c r="J95" s="119">
        <v>58693</v>
      </c>
    </row>
    <row r="96" spans="1:10" ht="24" customHeight="1">
      <c r="A96" s="118" t="s">
        <v>37</v>
      </c>
      <c r="B96" s="159"/>
      <c r="D96" s="119">
        <v>552305</v>
      </c>
      <c r="E96" s="119"/>
      <c r="F96" s="119">
        <v>532833</v>
      </c>
      <c r="G96" s="119"/>
      <c r="H96" s="119">
        <v>307471</v>
      </c>
      <c r="I96" s="119"/>
      <c r="J96" s="119">
        <v>309031</v>
      </c>
    </row>
    <row r="97" spans="1:10" ht="24" customHeight="1">
      <c r="A97" s="118" t="s">
        <v>187</v>
      </c>
      <c r="B97" s="159"/>
      <c r="D97" s="119"/>
      <c r="E97" s="119"/>
      <c r="F97" s="119"/>
      <c r="G97" s="119"/>
      <c r="H97" s="119"/>
      <c r="I97" s="119"/>
      <c r="J97" s="119"/>
    </row>
    <row r="98" spans="1:10" ht="24" customHeight="1">
      <c r="A98" s="118" t="s">
        <v>188</v>
      </c>
      <c r="B98" s="159"/>
      <c r="D98" s="119">
        <v>12683</v>
      </c>
      <c r="E98" s="119"/>
      <c r="F98" s="119">
        <v>31936</v>
      </c>
      <c r="G98" s="119"/>
      <c r="H98" s="119">
        <v>29189</v>
      </c>
      <c r="I98" s="119"/>
      <c r="J98" s="119">
        <v>33120</v>
      </c>
    </row>
    <row r="99" spans="1:10" ht="24" customHeight="1">
      <c r="A99" s="118" t="s">
        <v>224</v>
      </c>
      <c r="B99" s="121">
        <v>20</v>
      </c>
      <c r="D99" s="119">
        <v>0</v>
      </c>
      <c r="E99" s="119"/>
      <c r="F99" s="119">
        <v>64235</v>
      </c>
      <c r="G99" s="119"/>
      <c r="H99" s="119">
        <v>0</v>
      </c>
      <c r="I99" s="119"/>
      <c r="J99" s="119">
        <v>0</v>
      </c>
    </row>
    <row r="100" spans="1:10" ht="24" customHeight="1">
      <c r="A100" s="117" t="s">
        <v>38</v>
      </c>
      <c r="B100" s="121"/>
      <c r="D100" s="123">
        <f>SUM(D93:D99)</f>
        <v>12035222</v>
      </c>
      <c r="E100" s="119"/>
      <c r="F100" s="123">
        <f>SUM(F93:F99)</f>
        <v>10514565</v>
      </c>
      <c r="G100" s="119"/>
      <c r="H100" s="123">
        <f>SUM(H93:H99)</f>
        <v>10156233</v>
      </c>
      <c r="I100" s="119"/>
      <c r="J100" s="123">
        <f>SUM(J93:J99)</f>
        <v>9730413</v>
      </c>
    </row>
    <row r="101" spans="1:10" ht="24" customHeight="1">
      <c r="A101" s="33" t="s">
        <v>270</v>
      </c>
      <c r="B101" s="121"/>
      <c r="D101" s="119">
        <f>+D88-D100</f>
        <v>1611982</v>
      </c>
      <c r="E101" s="119"/>
      <c r="F101" s="119">
        <f>SUM(F88-F100)</f>
        <v>1191692</v>
      </c>
      <c r="G101" s="119"/>
      <c r="H101" s="119">
        <f>+H88-H100</f>
        <v>1397290</v>
      </c>
      <c r="I101" s="119"/>
      <c r="J101" s="119">
        <f>+J88-J100</f>
        <v>1062608</v>
      </c>
    </row>
    <row r="102" spans="1:10" ht="24" customHeight="1">
      <c r="A102" s="118" t="s">
        <v>260</v>
      </c>
      <c r="B102" s="121"/>
      <c r="D102" s="119">
        <v>-1113</v>
      </c>
      <c r="E102" s="119"/>
      <c r="F102" s="119">
        <v>11528</v>
      </c>
      <c r="G102" s="119"/>
      <c r="H102" s="119">
        <v>0</v>
      </c>
      <c r="I102" s="119"/>
      <c r="J102" s="119">
        <v>0</v>
      </c>
    </row>
    <row r="103" spans="1:10" ht="24" customHeight="1">
      <c r="A103" s="118" t="s">
        <v>123</v>
      </c>
      <c r="B103" s="121"/>
      <c r="D103" s="119">
        <v>74539</v>
      </c>
      <c r="E103" s="119"/>
      <c r="F103" s="119">
        <v>53305</v>
      </c>
      <c r="G103" s="119"/>
      <c r="H103" s="119">
        <v>0</v>
      </c>
      <c r="I103" s="119"/>
      <c r="J103" s="119">
        <v>0</v>
      </c>
    </row>
    <row r="104" spans="1:10" ht="24" customHeight="1">
      <c r="A104" s="118" t="s">
        <v>225</v>
      </c>
      <c r="B104" s="121"/>
      <c r="D104" s="119">
        <v>9344</v>
      </c>
      <c r="E104" s="119"/>
      <c r="F104" s="119">
        <v>4693</v>
      </c>
      <c r="G104" s="119"/>
      <c r="H104" s="119">
        <v>14645</v>
      </c>
      <c r="I104" s="119"/>
      <c r="J104" s="119">
        <v>23105</v>
      </c>
    </row>
    <row r="105" spans="1:10" ht="24" customHeight="1">
      <c r="A105" s="118" t="s">
        <v>162</v>
      </c>
      <c r="B105" s="121"/>
      <c r="D105" s="119">
        <v>-60444</v>
      </c>
      <c r="E105" s="119"/>
      <c r="F105" s="119">
        <v>-69409</v>
      </c>
      <c r="G105" s="119"/>
      <c r="H105" s="119">
        <v>-44735</v>
      </c>
      <c r="I105" s="119"/>
      <c r="J105" s="119">
        <v>-46795</v>
      </c>
    </row>
    <row r="106" spans="1:10" ht="24" customHeight="1">
      <c r="A106" s="118" t="s">
        <v>226</v>
      </c>
      <c r="B106" s="121"/>
      <c r="D106" s="119">
        <v>-44256</v>
      </c>
      <c r="E106" s="119"/>
      <c r="F106" s="119">
        <v>-43540</v>
      </c>
      <c r="G106" s="119"/>
      <c r="H106" s="119">
        <v>-18146</v>
      </c>
      <c r="I106" s="119"/>
      <c r="J106" s="119">
        <v>-12875</v>
      </c>
    </row>
    <row r="107" spans="1:10" ht="24" customHeight="1">
      <c r="A107" s="118" t="s">
        <v>227</v>
      </c>
      <c r="B107" s="121">
        <v>7</v>
      </c>
      <c r="D107" s="128">
        <v>20748</v>
      </c>
      <c r="E107" s="119"/>
      <c r="F107" s="128">
        <v>0</v>
      </c>
      <c r="G107" s="119"/>
      <c r="H107" s="128">
        <v>0</v>
      </c>
      <c r="I107" s="119"/>
      <c r="J107" s="128">
        <v>0</v>
      </c>
    </row>
    <row r="108" spans="1:10" ht="24" customHeight="1">
      <c r="A108" s="129" t="s">
        <v>210</v>
      </c>
      <c r="B108" s="121"/>
      <c r="D108" s="119">
        <f>SUM(D101:D107)</f>
        <v>1610800</v>
      </c>
      <c r="E108" s="119"/>
      <c r="F108" s="119">
        <f>SUM(F101:F107)</f>
        <v>1148269</v>
      </c>
      <c r="G108" s="119"/>
      <c r="H108" s="119">
        <f>SUM(H101:H107)</f>
        <v>1349054</v>
      </c>
      <c r="I108" s="119"/>
      <c r="J108" s="119">
        <f>SUM(J101:J107)</f>
        <v>1026043</v>
      </c>
    </row>
    <row r="109" spans="1:10" ht="24" customHeight="1">
      <c r="A109" s="32" t="s">
        <v>140</v>
      </c>
      <c r="B109" s="121">
        <v>13</v>
      </c>
      <c r="D109" s="128">
        <v>-305917</v>
      </c>
      <c r="E109" s="119"/>
      <c r="F109" s="128">
        <v>-221221</v>
      </c>
      <c r="G109" s="119"/>
      <c r="H109" s="128">
        <v>-217509</v>
      </c>
      <c r="I109" s="119"/>
      <c r="J109" s="128">
        <v>-151642</v>
      </c>
    </row>
    <row r="110" spans="1:10" ht="24" customHeight="1">
      <c r="A110" s="129" t="s">
        <v>178</v>
      </c>
      <c r="B110" s="121"/>
      <c r="D110" s="123">
        <f>SUM(D108:D109)</f>
        <v>1304883</v>
      </c>
      <c r="E110" s="119"/>
      <c r="F110" s="123">
        <f>SUM(F108:F109)</f>
        <v>927048</v>
      </c>
      <c r="G110" s="119"/>
      <c r="H110" s="123">
        <f>SUM(H108:H109)</f>
        <v>1131545</v>
      </c>
      <c r="I110" s="119"/>
      <c r="J110" s="123">
        <f>SUM(J108:J109)</f>
        <v>874401</v>
      </c>
    </row>
    <row r="111" spans="1:10" ht="24" customHeight="1">
      <c r="A111" s="129"/>
      <c r="B111" s="121"/>
      <c r="D111" s="119"/>
      <c r="E111" s="119"/>
      <c r="F111" s="119"/>
      <c r="G111" s="119"/>
      <c r="H111" s="119"/>
      <c r="I111" s="119"/>
      <c r="J111" s="119"/>
    </row>
    <row r="112" spans="1:10" ht="24" customHeight="1">
      <c r="A112" s="32" t="s">
        <v>125</v>
      </c>
      <c r="D112" s="145"/>
      <c r="E112" s="136"/>
      <c r="F112" s="143"/>
      <c r="G112" s="142"/>
      <c r="H112" s="143"/>
      <c r="I112" s="138"/>
      <c r="J112" s="138"/>
    </row>
    <row r="113" spans="1:10" ht="24" customHeight="1">
      <c r="J113" s="111" t="s">
        <v>106</v>
      </c>
    </row>
    <row r="114" spans="1:10" ht="24" customHeight="1">
      <c r="A114" s="33" t="s">
        <v>0</v>
      </c>
      <c r="B114" s="34"/>
      <c r="C114" s="34"/>
      <c r="D114" s="34"/>
      <c r="E114" s="34"/>
      <c r="F114" s="34"/>
      <c r="G114" s="34"/>
      <c r="H114" s="34"/>
      <c r="I114" s="34"/>
      <c r="J114" s="34"/>
    </row>
    <row r="115" spans="1:10" ht="24" customHeight="1">
      <c r="A115" s="33" t="s">
        <v>104</v>
      </c>
      <c r="B115" s="34"/>
      <c r="C115" s="34"/>
      <c r="D115" s="34"/>
      <c r="E115" s="34"/>
      <c r="F115" s="34"/>
      <c r="G115" s="34"/>
      <c r="H115" s="112"/>
      <c r="I115" s="34"/>
      <c r="J115" s="112"/>
    </row>
    <row r="116" spans="1:10" ht="24" customHeight="1">
      <c r="A116" s="33" t="s">
        <v>213</v>
      </c>
      <c r="B116" s="34"/>
      <c r="C116" s="34"/>
      <c r="D116" s="34"/>
      <c r="E116" s="34"/>
      <c r="F116" s="34"/>
      <c r="G116" s="34"/>
      <c r="H116" s="112"/>
      <c r="I116" s="34"/>
      <c r="J116" s="112"/>
    </row>
    <row r="117" spans="1:10" ht="24" customHeight="1">
      <c r="B117" s="34"/>
      <c r="C117" s="34"/>
      <c r="D117" s="34"/>
      <c r="E117" s="34"/>
      <c r="F117" s="34"/>
      <c r="G117" s="34"/>
      <c r="H117" s="112"/>
      <c r="I117" s="34"/>
      <c r="J117" s="111" t="s">
        <v>128</v>
      </c>
    </row>
    <row r="118" spans="1:10" ht="24" customHeight="1">
      <c r="D118" s="113"/>
      <c r="E118" s="113" t="s">
        <v>1</v>
      </c>
      <c r="F118" s="113"/>
      <c r="G118" s="114"/>
      <c r="H118" s="113"/>
      <c r="I118" s="113" t="s">
        <v>2</v>
      </c>
      <c r="J118" s="113"/>
    </row>
    <row r="119" spans="1:10" ht="24" customHeight="1">
      <c r="B119" s="35" t="s">
        <v>3</v>
      </c>
      <c r="C119" s="35"/>
      <c r="D119" s="115">
        <v>2564</v>
      </c>
      <c r="E119" s="116"/>
      <c r="F119" s="115">
        <v>2563</v>
      </c>
      <c r="G119" s="116"/>
      <c r="H119" s="115">
        <v>2564</v>
      </c>
      <c r="I119" s="116"/>
      <c r="J119" s="115">
        <v>2563</v>
      </c>
    </row>
    <row r="120" spans="1:10" ht="24" customHeight="1">
      <c r="A120" s="130" t="s">
        <v>101</v>
      </c>
      <c r="B120" s="121"/>
      <c r="C120" s="35"/>
      <c r="D120" s="115"/>
      <c r="E120" s="116"/>
      <c r="F120" s="115"/>
      <c r="G120" s="116"/>
      <c r="H120" s="115"/>
      <c r="I120" s="116"/>
      <c r="J120" s="115"/>
    </row>
    <row r="121" spans="1:10" ht="24" customHeight="1">
      <c r="A121" s="133" t="s">
        <v>132</v>
      </c>
      <c r="B121" s="121"/>
      <c r="C121" s="35"/>
      <c r="D121" s="115"/>
      <c r="E121" s="116"/>
      <c r="F121" s="115"/>
      <c r="G121" s="116"/>
      <c r="H121" s="115"/>
      <c r="I121" s="116"/>
      <c r="J121" s="115"/>
    </row>
    <row r="122" spans="1:10" ht="24" customHeight="1">
      <c r="A122" s="134" t="s">
        <v>102</v>
      </c>
      <c r="B122" s="121"/>
      <c r="D122" s="135"/>
      <c r="E122" s="160"/>
      <c r="F122" s="135"/>
      <c r="G122" s="137"/>
      <c r="H122" s="135"/>
      <c r="I122" s="138"/>
      <c r="J122" s="135"/>
    </row>
    <row r="123" spans="1:10" ht="24" customHeight="1">
      <c r="A123" s="134" t="s">
        <v>103</v>
      </c>
      <c r="B123" s="121"/>
      <c r="D123" s="135">
        <f>'CE1.1'!V23+'CE1.2'!C19</f>
        <v>470857</v>
      </c>
      <c r="E123" s="160"/>
      <c r="F123" s="135">
        <v>146245</v>
      </c>
      <c r="G123" s="137"/>
      <c r="H123" s="135">
        <v>0</v>
      </c>
      <c r="I123" s="138"/>
      <c r="J123" s="135">
        <v>0</v>
      </c>
    </row>
    <row r="124" spans="1:10" ht="24" customHeight="1">
      <c r="A124" s="134" t="s">
        <v>151</v>
      </c>
      <c r="B124" s="121"/>
      <c r="D124" s="135"/>
      <c r="E124" s="160"/>
      <c r="F124" s="135"/>
      <c r="G124" s="137"/>
      <c r="H124" s="135"/>
      <c r="I124" s="138"/>
      <c r="J124" s="135"/>
    </row>
    <row r="125" spans="1:10" ht="24" customHeight="1">
      <c r="A125" s="134" t="s">
        <v>148</v>
      </c>
      <c r="B125" s="121" t="s">
        <v>256</v>
      </c>
      <c r="D125" s="139">
        <v>62243</v>
      </c>
      <c r="E125" s="136"/>
      <c r="F125" s="139">
        <v>94430</v>
      </c>
      <c r="G125" s="137"/>
      <c r="H125" s="139">
        <v>62243</v>
      </c>
      <c r="I125" s="138"/>
      <c r="J125" s="139">
        <v>94430</v>
      </c>
    </row>
    <row r="126" spans="1:10" ht="24" customHeight="1">
      <c r="A126" s="134" t="s">
        <v>228</v>
      </c>
      <c r="B126" s="121"/>
      <c r="D126" s="135"/>
      <c r="E126" s="136"/>
      <c r="F126" s="135"/>
      <c r="G126" s="137"/>
      <c r="H126" s="135"/>
      <c r="I126" s="138"/>
      <c r="J126" s="135"/>
    </row>
    <row r="127" spans="1:10" ht="24" customHeight="1">
      <c r="A127" s="134" t="s">
        <v>229</v>
      </c>
      <c r="B127" s="121"/>
      <c r="D127" s="135">
        <f>SUM(D123:D125)</f>
        <v>533100</v>
      </c>
      <c r="E127" s="136"/>
      <c r="F127" s="135">
        <f>SUM(F123:F125)</f>
        <v>240675</v>
      </c>
      <c r="G127" s="137"/>
      <c r="H127" s="135">
        <f>SUM(H123:H125)</f>
        <v>62243</v>
      </c>
      <c r="I127" s="138"/>
      <c r="J127" s="135">
        <f>SUM(J123:J125)</f>
        <v>94430</v>
      </c>
    </row>
    <row r="128" spans="1:10" ht="24" customHeight="1">
      <c r="A128" s="134"/>
      <c r="B128" s="121"/>
      <c r="D128" s="135"/>
      <c r="E128" s="136"/>
      <c r="F128" s="135"/>
      <c r="G128" s="137"/>
      <c r="H128" s="135"/>
      <c r="I128" s="138"/>
      <c r="J128" s="135"/>
    </row>
    <row r="129" spans="1:10" ht="24" customHeight="1">
      <c r="A129" s="178" t="s">
        <v>230</v>
      </c>
      <c r="B129" s="121"/>
      <c r="D129" s="135"/>
      <c r="E129" s="136"/>
      <c r="F129" s="135"/>
      <c r="G129" s="137"/>
      <c r="H129" s="135"/>
      <c r="I129" s="138"/>
      <c r="J129" s="135"/>
    </row>
    <row r="130" spans="1:10" ht="24" customHeight="1">
      <c r="A130" s="134" t="s">
        <v>231</v>
      </c>
      <c r="B130" s="121"/>
      <c r="D130" s="139">
        <v>-2348</v>
      </c>
      <c r="E130" s="136"/>
      <c r="F130" s="139">
        <v>0</v>
      </c>
      <c r="G130" s="137"/>
      <c r="H130" s="140">
        <v>0</v>
      </c>
      <c r="I130" s="138"/>
      <c r="J130" s="140">
        <v>0</v>
      </c>
    </row>
    <row r="131" spans="1:10" ht="24" customHeight="1">
      <c r="A131" s="134" t="s">
        <v>232</v>
      </c>
      <c r="B131" s="121"/>
      <c r="D131" s="135"/>
      <c r="E131" s="136"/>
      <c r="F131" s="135"/>
      <c r="G131" s="137"/>
      <c r="H131" s="135"/>
      <c r="I131" s="138"/>
      <c r="J131" s="135"/>
    </row>
    <row r="132" spans="1:10" ht="24" customHeight="1">
      <c r="A132" s="134" t="s">
        <v>229</v>
      </c>
      <c r="B132" s="121"/>
      <c r="D132" s="135">
        <f>SUM(D130)</f>
        <v>-2348</v>
      </c>
      <c r="E132" s="136"/>
      <c r="F132" s="135">
        <f>SUM(F130)</f>
        <v>0</v>
      </c>
      <c r="G132" s="137"/>
      <c r="H132" s="135">
        <f>SUM(H130)</f>
        <v>0</v>
      </c>
      <c r="I132" s="138"/>
      <c r="J132" s="135">
        <f>SUM(J130)</f>
        <v>0</v>
      </c>
    </row>
    <row r="133" spans="1:10" ht="24" customHeight="1">
      <c r="A133" s="130" t="s">
        <v>107</v>
      </c>
      <c r="D133" s="141">
        <f>SUM(D127,D132)</f>
        <v>530752</v>
      </c>
      <c r="E133" s="136"/>
      <c r="F133" s="141">
        <f>SUM(F127,F132)</f>
        <v>240675</v>
      </c>
      <c r="G133" s="142"/>
      <c r="H133" s="141">
        <f>SUM(H127,H132)</f>
        <v>62243</v>
      </c>
      <c r="I133" s="138"/>
      <c r="J133" s="141">
        <f>SUM(J127,J132)</f>
        <v>94430</v>
      </c>
    </row>
    <row r="134" spans="1:10" ht="24" customHeight="1">
      <c r="A134" s="130"/>
      <c r="D134" s="143"/>
      <c r="E134" s="136"/>
      <c r="F134" s="143"/>
      <c r="G134" s="142"/>
      <c r="H134" s="143"/>
      <c r="I134" s="138"/>
      <c r="J134" s="143"/>
    </row>
    <row r="135" spans="1:10" ht="24" customHeight="1" thickBot="1">
      <c r="A135" s="130" t="s">
        <v>108</v>
      </c>
      <c r="D135" s="144">
        <f>SUM(D110+D133)</f>
        <v>1835635</v>
      </c>
      <c r="E135" s="136"/>
      <c r="F135" s="144">
        <f>SUM(F110+F133)</f>
        <v>1167723</v>
      </c>
      <c r="G135" s="142"/>
      <c r="H135" s="144">
        <f>SUM(H110+H133)</f>
        <v>1193788</v>
      </c>
      <c r="I135" s="138"/>
      <c r="J135" s="144">
        <f>SUM(J110+J133)</f>
        <v>968831</v>
      </c>
    </row>
    <row r="136" spans="1:10" ht="24" customHeight="1" thickTop="1">
      <c r="A136" s="130"/>
      <c r="D136" s="143"/>
      <c r="E136" s="136"/>
      <c r="F136" s="143"/>
      <c r="G136" s="142"/>
      <c r="H136" s="143"/>
      <c r="I136" s="138"/>
      <c r="J136" s="143"/>
    </row>
    <row r="137" spans="1:10" ht="24" customHeight="1">
      <c r="A137" s="130" t="s">
        <v>211</v>
      </c>
      <c r="D137" s="138"/>
      <c r="E137" s="136"/>
      <c r="F137" s="138"/>
      <c r="G137" s="137"/>
      <c r="H137" s="135"/>
      <c r="I137" s="138"/>
      <c r="J137" s="135"/>
    </row>
    <row r="138" spans="1:10" ht="24" customHeight="1" thickBot="1">
      <c r="A138" s="108" t="s">
        <v>83</v>
      </c>
      <c r="D138" s="122">
        <v>1289680</v>
      </c>
      <c r="E138" s="119"/>
      <c r="F138" s="122">
        <v>935157</v>
      </c>
      <c r="G138" s="119"/>
      <c r="H138" s="146">
        <f>SUM(H110)</f>
        <v>1131545</v>
      </c>
      <c r="I138" s="122"/>
      <c r="J138" s="146">
        <f>SUM(J110)</f>
        <v>874401</v>
      </c>
    </row>
    <row r="139" spans="1:10" ht="24" customHeight="1" thickTop="1">
      <c r="A139" s="108" t="s">
        <v>84</v>
      </c>
      <c r="D139" s="122">
        <v>15203</v>
      </c>
      <c r="E139" s="119"/>
      <c r="F139" s="122">
        <v>-8109</v>
      </c>
      <c r="G139" s="119"/>
      <c r="H139" s="122"/>
      <c r="I139" s="122"/>
      <c r="J139" s="122"/>
    </row>
    <row r="140" spans="1:10" ht="24" customHeight="1" thickBot="1">
      <c r="A140" s="134"/>
      <c r="D140" s="147">
        <f>SUM(D138:D139)</f>
        <v>1304883</v>
      </c>
      <c r="E140" s="148"/>
      <c r="F140" s="147">
        <f>SUM(F138:F139)</f>
        <v>927048</v>
      </c>
      <c r="G140" s="148"/>
      <c r="H140" s="148"/>
      <c r="I140" s="148"/>
      <c r="J140" s="148"/>
    </row>
    <row r="141" spans="1:10" ht="24" customHeight="1" thickTop="1">
      <c r="A141" s="134"/>
      <c r="D141" s="148">
        <f>D140-D110</f>
        <v>0</v>
      </c>
      <c r="E141" s="148"/>
      <c r="F141" s="148">
        <f>F140-F110</f>
        <v>0</v>
      </c>
      <c r="G141" s="148"/>
      <c r="H141" s="148"/>
      <c r="I141" s="148"/>
      <c r="J141" s="148"/>
    </row>
    <row r="142" spans="1:10" ht="24" customHeight="1">
      <c r="A142" s="149" t="s">
        <v>85</v>
      </c>
      <c r="D142" s="122"/>
      <c r="E142" s="119"/>
      <c r="F142" s="122"/>
      <c r="G142" s="119"/>
      <c r="H142" s="122"/>
      <c r="I142" s="122"/>
      <c r="J142" s="122"/>
    </row>
    <row r="143" spans="1:10" ht="24" customHeight="1" thickBot="1">
      <c r="A143" s="108" t="s">
        <v>83</v>
      </c>
      <c r="D143" s="122">
        <f>'CE1.1'!T24</f>
        <v>1809897</v>
      </c>
      <c r="E143" s="119"/>
      <c r="F143" s="122">
        <v>1174455</v>
      </c>
      <c r="G143" s="119"/>
      <c r="H143" s="146">
        <f>SUM(H135)</f>
        <v>1193788</v>
      </c>
      <c r="I143" s="122"/>
      <c r="J143" s="146">
        <f>SUM(J135)</f>
        <v>968831</v>
      </c>
    </row>
    <row r="144" spans="1:10" ht="24" customHeight="1" thickTop="1">
      <c r="A144" s="108" t="s">
        <v>84</v>
      </c>
      <c r="D144" s="122">
        <f>'CE1.1'!V24</f>
        <v>25738</v>
      </c>
      <c r="E144" s="119"/>
      <c r="F144" s="122">
        <v>-6732</v>
      </c>
      <c r="G144" s="119"/>
      <c r="H144" s="122"/>
      <c r="I144" s="122"/>
      <c r="J144" s="122"/>
    </row>
    <row r="145" spans="1:13" ht="24" customHeight="1" thickBot="1">
      <c r="A145" s="108"/>
      <c r="D145" s="147">
        <f>SUM(D143:D144)</f>
        <v>1835635</v>
      </c>
      <c r="E145" s="148"/>
      <c r="F145" s="147">
        <f>SUM(F143:F144)</f>
        <v>1167723</v>
      </c>
      <c r="G145" s="148"/>
      <c r="H145" s="148"/>
      <c r="I145" s="148"/>
      <c r="J145" s="148"/>
    </row>
    <row r="146" spans="1:13" ht="24" customHeight="1" thickTop="1">
      <c r="A146" s="108"/>
      <c r="D146" s="148">
        <f>D145-D135</f>
        <v>0</v>
      </c>
      <c r="E146" s="148"/>
      <c r="F146" s="148">
        <f>F145-F135</f>
        <v>0</v>
      </c>
      <c r="G146" s="148"/>
      <c r="H146" s="148"/>
      <c r="I146" s="148"/>
      <c r="J146" s="148"/>
    </row>
    <row r="147" spans="1:13" ht="24" customHeight="1">
      <c r="A147" s="149" t="s">
        <v>109</v>
      </c>
      <c r="B147" s="121">
        <v>14</v>
      </c>
      <c r="D147" s="150"/>
      <c r="E147" s="151"/>
      <c r="F147" s="150"/>
      <c r="G147" s="151"/>
      <c r="H147" s="150"/>
      <c r="I147" s="150"/>
      <c r="J147" s="150"/>
    </row>
    <row r="148" spans="1:13" ht="24" customHeight="1">
      <c r="A148" s="82" t="s">
        <v>39</v>
      </c>
      <c r="D148" s="150"/>
      <c r="E148" s="151"/>
      <c r="F148" s="150"/>
      <c r="G148" s="150"/>
      <c r="H148" s="150"/>
      <c r="I148" s="150"/>
      <c r="J148" s="150"/>
    </row>
    <row r="149" spans="1:13" ht="24" customHeight="1" thickBot="1">
      <c r="A149" s="82" t="s">
        <v>212</v>
      </c>
      <c r="D149" s="161">
        <v>0.81710061564788083</v>
      </c>
      <c r="E149" s="162"/>
      <c r="F149" s="161">
        <v>0.59</v>
      </c>
      <c r="G149" s="162"/>
      <c r="H149" s="161">
        <v>0.71691138774368302</v>
      </c>
      <c r="I149" s="162"/>
      <c r="J149" s="161">
        <v>0.55000000000000004</v>
      </c>
      <c r="K149" s="156"/>
      <c r="L149" s="156"/>
      <c r="M149" s="156"/>
    </row>
    <row r="150" spans="1:13" ht="24" customHeight="1" thickTop="1">
      <c r="A150" s="33"/>
      <c r="D150" s="119"/>
      <c r="E150" s="119"/>
      <c r="F150" s="119"/>
      <c r="G150" s="119"/>
      <c r="H150" s="119"/>
      <c r="I150" s="119"/>
      <c r="J150" s="119"/>
    </row>
    <row r="151" spans="1:13" ht="24" customHeight="1">
      <c r="A151" s="32" t="s">
        <v>125</v>
      </c>
      <c r="E151" s="157"/>
      <c r="F151" s="157"/>
      <c r="G151" s="157"/>
      <c r="H151" s="157"/>
      <c r="I151" s="157"/>
      <c r="J151" s="157"/>
    </row>
  </sheetData>
  <printOptions horizontalCentered="1"/>
  <pageMargins left="0.78740157480314965" right="0.31496062992125984" top="0.78740157480314965" bottom="0.19685039370078741" header="0.31496062992125984" footer="0.31496062992125984"/>
  <pageSetup paperSize="9" scale="65" orientation="portrait" r:id="rId1"/>
  <rowBreaks count="3" manualBreakCount="3">
    <brk id="40" max="16383" man="1"/>
    <brk id="72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74404-2DBF-4D71-875A-120B540D02AD}">
  <dimension ref="A1:AA41"/>
  <sheetViews>
    <sheetView showGridLines="0" view="pageBreakPreview" zoomScale="70" zoomScaleNormal="60" zoomScaleSheetLayoutView="70" workbookViewId="0"/>
  </sheetViews>
  <sheetFormatPr defaultColWidth="9.42578125" defaultRowHeight="24" customHeight="1"/>
  <cols>
    <col min="1" max="1" width="46.7109375" style="3" customWidth="1"/>
    <col min="2" max="2" width="16.42578125" style="3" bestFit="1" customWidth="1"/>
    <col min="3" max="3" width="1" style="27" customWidth="1"/>
    <col min="4" max="4" width="14.42578125" style="3" bestFit="1" customWidth="1"/>
    <col min="5" max="5" width="1" style="27" customWidth="1"/>
    <col min="6" max="6" width="18.42578125" style="3" bestFit="1" customWidth="1"/>
    <col min="7" max="7" width="1" style="3" customWidth="1"/>
    <col min="8" max="8" width="18.28515625" style="3" customWidth="1"/>
    <col min="9" max="9" width="1" style="3" customWidth="1"/>
    <col min="10" max="10" width="19" style="3" customWidth="1"/>
    <col min="11" max="11" width="1" style="3" customWidth="1"/>
    <col min="12" max="12" width="17" style="3" customWidth="1"/>
    <col min="13" max="13" width="1" style="3" customWidth="1"/>
    <col min="14" max="14" width="16.5703125" style="3" customWidth="1"/>
    <col min="15" max="15" width="1" style="3" customWidth="1"/>
    <col min="16" max="16" width="15.28515625" style="3" customWidth="1"/>
    <col min="17" max="17" width="1" style="3" customWidth="1"/>
    <col min="18" max="18" width="15" style="3" customWidth="1"/>
    <col min="19" max="19" width="1" style="3" customWidth="1"/>
    <col min="20" max="20" width="16.5703125" style="3" customWidth="1"/>
    <col min="21" max="21" width="1" style="3" customWidth="1"/>
    <col min="22" max="22" width="16.42578125" style="3" customWidth="1"/>
    <col min="23" max="23" width="1" style="3" customWidth="1"/>
    <col min="24" max="24" width="16.42578125" style="3" customWidth="1"/>
    <col min="25" max="25" width="1" style="3" customWidth="1"/>
    <col min="26" max="16384" width="9.42578125" style="3"/>
  </cols>
  <sheetData>
    <row r="1" spans="1:24" ht="24" customHeight="1">
      <c r="X1" s="45" t="s">
        <v>106</v>
      </c>
    </row>
    <row r="2" spans="1:24" ht="24" customHeight="1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</row>
    <row r="3" spans="1:24" ht="24" customHeight="1">
      <c r="A3" s="190" t="s">
        <v>57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</row>
    <row r="4" spans="1:24" ht="24" customHeight="1">
      <c r="A4" s="190" t="s">
        <v>213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</row>
    <row r="5" spans="1:24" ht="24" customHeight="1">
      <c r="B5" s="191" t="s">
        <v>105</v>
      </c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</row>
    <row r="6" spans="1:24" ht="24" customHeight="1">
      <c r="B6" s="188" t="s">
        <v>1</v>
      </c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</row>
    <row r="7" spans="1:24" ht="24" customHeight="1">
      <c r="B7" s="192" t="s">
        <v>86</v>
      </c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46"/>
      <c r="V7" s="46"/>
      <c r="W7" s="46"/>
      <c r="X7" s="46"/>
    </row>
    <row r="8" spans="1:24" ht="24" customHeight="1">
      <c r="B8" s="25"/>
      <c r="H8" s="47" t="s">
        <v>87</v>
      </c>
      <c r="J8" s="25" t="s">
        <v>116</v>
      </c>
      <c r="L8" s="25"/>
      <c r="S8" s="4"/>
      <c r="T8" s="4"/>
      <c r="U8" s="25"/>
      <c r="W8" s="25"/>
      <c r="X8" s="45"/>
    </row>
    <row r="9" spans="1:24" s="25" customFormat="1" ht="24" customHeight="1">
      <c r="H9" s="47" t="s">
        <v>88</v>
      </c>
      <c r="J9" s="25" t="s">
        <v>117</v>
      </c>
      <c r="Q9" s="47"/>
      <c r="R9" s="47"/>
      <c r="S9" s="47"/>
      <c r="T9" s="47"/>
      <c r="U9" s="47"/>
      <c r="V9" s="25" t="s">
        <v>58</v>
      </c>
      <c r="W9" s="47"/>
    </row>
    <row r="10" spans="1:24" s="25" customFormat="1" ht="24" customHeight="1">
      <c r="C10" s="27"/>
      <c r="E10" s="27"/>
      <c r="H10" s="47" t="s">
        <v>89</v>
      </c>
      <c r="J10" s="25" t="s">
        <v>118</v>
      </c>
      <c r="N10" s="188" t="s">
        <v>25</v>
      </c>
      <c r="O10" s="188"/>
      <c r="P10" s="188"/>
      <c r="Q10" s="47"/>
      <c r="U10" s="47"/>
      <c r="V10" s="25" t="s">
        <v>90</v>
      </c>
      <c r="W10" s="47"/>
    </row>
    <row r="11" spans="1:24" s="25" customFormat="1" ht="24" customHeight="1">
      <c r="B11" s="25" t="s">
        <v>91</v>
      </c>
      <c r="C11" s="27"/>
      <c r="D11" s="25" t="s">
        <v>59</v>
      </c>
      <c r="E11" s="27"/>
      <c r="H11" s="47" t="s">
        <v>92</v>
      </c>
      <c r="J11" s="25" t="s">
        <v>119</v>
      </c>
      <c r="L11" s="25" t="s">
        <v>113</v>
      </c>
      <c r="N11" s="25" t="s">
        <v>130</v>
      </c>
      <c r="Q11" s="47"/>
      <c r="R11" s="25" t="s">
        <v>192</v>
      </c>
      <c r="T11" s="25" t="s">
        <v>28</v>
      </c>
      <c r="U11" s="47"/>
      <c r="V11" s="47" t="s">
        <v>94</v>
      </c>
      <c r="W11" s="47"/>
      <c r="X11" s="25" t="s">
        <v>131</v>
      </c>
    </row>
    <row r="12" spans="1:24" s="25" customFormat="1" ht="24" customHeight="1">
      <c r="B12" s="95" t="s">
        <v>95</v>
      </c>
      <c r="C12" s="48"/>
      <c r="D12" s="95" t="s">
        <v>61</v>
      </c>
      <c r="E12" s="48"/>
      <c r="F12" s="95" t="s">
        <v>127</v>
      </c>
      <c r="G12" s="47"/>
      <c r="H12" s="95" t="s">
        <v>96</v>
      </c>
      <c r="I12" s="47"/>
      <c r="J12" s="95" t="s">
        <v>94</v>
      </c>
      <c r="K12" s="47"/>
      <c r="L12" s="95" t="s">
        <v>114</v>
      </c>
      <c r="M12" s="47"/>
      <c r="N12" s="95" t="s">
        <v>147</v>
      </c>
      <c r="O12" s="47"/>
      <c r="P12" s="95" t="s">
        <v>60</v>
      </c>
      <c r="Q12" s="47"/>
      <c r="R12" s="95" t="s">
        <v>97</v>
      </c>
      <c r="S12" s="47"/>
      <c r="T12" s="95" t="s">
        <v>98</v>
      </c>
      <c r="U12" s="47"/>
      <c r="V12" s="95" t="s">
        <v>99</v>
      </c>
      <c r="W12" s="47"/>
      <c r="X12" s="95" t="s">
        <v>22</v>
      </c>
    </row>
    <row r="13" spans="1:24" ht="24" customHeight="1">
      <c r="A13" s="42" t="s">
        <v>155</v>
      </c>
      <c r="B13" s="22">
        <v>1576763</v>
      </c>
      <c r="C13" s="22"/>
      <c r="D13" s="22">
        <v>1140288</v>
      </c>
      <c r="E13" s="22"/>
      <c r="F13" s="22">
        <v>2571</v>
      </c>
      <c r="G13" s="22"/>
      <c r="H13" s="22">
        <v>6238</v>
      </c>
      <c r="I13" s="22"/>
      <c r="J13" s="22">
        <v>-570311</v>
      </c>
      <c r="K13" s="22"/>
      <c r="L13" s="22">
        <v>174753</v>
      </c>
      <c r="M13" s="22"/>
      <c r="N13" s="22">
        <v>172123</v>
      </c>
      <c r="O13" s="22"/>
      <c r="P13" s="22">
        <v>12162725</v>
      </c>
      <c r="Q13" s="22"/>
      <c r="R13" s="22">
        <v>-1278229</v>
      </c>
      <c r="S13" s="22"/>
      <c r="T13" s="22">
        <v>13386921</v>
      </c>
      <c r="U13" s="22"/>
      <c r="V13" s="22">
        <v>171432</v>
      </c>
      <c r="W13" s="22"/>
      <c r="X13" s="22">
        <v>13558353</v>
      </c>
    </row>
    <row r="14" spans="1:24" ht="24" customHeight="1">
      <c r="A14" s="31" t="s">
        <v>253</v>
      </c>
      <c r="B14" s="22">
        <v>0</v>
      </c>
      <c r="C14" s="21"/>
      <c r="D14" s="22">
        <v>0</v>
      </c>
      <c r="E14" s="21"/>
      <c r="F14" s="22">
        <v>0</v>
      </c>
      <c r="G14" s="21"/>
      <c r="H14" s="22">
        <v>0</v>
      </c>
      <c r="I14" s="21"/>
      <c r="J14" s="22">
        <v>0</v>
      </c>
      <c r="K14" s="21"/>
      <c r="L14" s="22">
        <v>0</v>
      </c>
      <c r="M14" s="21"/>
      <c r="N14" s="22">
        <v>0</v>
      </c>
      <c r="O14" s="21"/>
      <c r="P14" s="22">
        <v>935157</v>
      </c>
      <c r="Q14" s="22"/>
      <c r="R14" s="21">
        <f>SUM(Q14:Q14)</f>
        <v>0</v>
      </c>
      <c r="S14" s="22"/>
      <c r="T14" s="21">
        <f>SUM(R14,B14,D14,N14,P14,H14,J14,L14,F14)</f>
        <v>935157</v>
      </c>
      <c r="U14" s="21"/>
      <c r="V14" s="22">
        <v>-8109</v>
      </c>
      <c r="W14" s="21"/>
      <c r="X14" s="22">
        <f>SUM(T14:V14)</f>
        <v>927048</v>
      </c>
    </row>
    <row r="15" spans="1:24" ht="24" customHeight="1">
      <c r="A15" s="30" t="s">
        <v>133</v>
      </c>
      <c r="B15" s="23">
        <v>0</v>
      </c>
      <c r="C15" s="21"/>
      <c r="D15" s="23">
        <v>0</v>
      </c>
      <c r="E15" s="21"/>
      <c r="F15" s="23">
        <v>0</v>
      </c>
      <c r="G15" s="21"/>
      <c r="H15" s="23">
        <v>0</v>
      </c>
      <c r="I15" s="21"/>
      <c r="J15" s="23">
        <v>0</v>
      </c>
      <c r="K15" s="21"/>
      <c r="L15" s="23">
        <v>0</v>
      </c>
      <c r="M15" s="21"/>
      <c r="N15" s="23">
        <v>0</v>
      </c>
      <c r="O15" s="21"/>
      <c r="P15" s="23">
        <v>0</v>
      </c>
      <c r="Q15" s="22"/>
      <c r="R15" s="23">
        <v>239298</v>
      </c>
      <c r="S15" s="22"/>
      <c r="T15" s="23">
        <f>SUM(R15,B15,D15,N15,P15,H15,J15,L15,F15)</f>
        <v>239298</v>
      </c>
      <c r="U15" s="21"/>
      <c r="V15" s="23">
        <v>1377</v>
      </c>
      <c r="W15" s="21"/>
      <c r="X15" s="23">
        <f>SUM(T15:V15)</f>
        <v>240675</v>
      </c>
    </row>
    <row r="16" spans="1:24" ht="24" customHeight="1">
      <c r="A16" s="31" t="s">
        <v>112</v>
      </c>
      <c r="B16" s="22">
        <f>SUM(B14:B15)</f>
        <v>0</v>
      </c>
      <c r="C16" s="21"/>
      <c r="D16" s="22">
        <f>SUM(D14:D15)</f>
        <v>0</v>
      </c>
      <c r="E16" s="21"/>
      <c r="F16" s="22">
        <f>SUM(F14:F15)</f>
        <v>0</v>
      </c>
      <c r="G16" s="21"/>
      <c r="H16" s="22">
        <f>SUM(H14:H15)</f>
        <v>0</v>
      </c>
      <c r="I16" s="21"/>
      <c r="J16" s="22">
        <f>SUM(J14:J15)</f>
        <v>0</v>
      </c>
      <c r="K16" s="21"/>
      <c r="L16" s="22">
        <f>SUM(L14:L15)</f>
        <v>0</v>
      </c>
      <c r="M16" s="21"/>
      <c r="N16" s="22">
        <f>SUM(N14:N15)</f>
        <v>0</v>
      </c>
      <c r="O16" s="21"/>
      <c r="P16" s="22">
        <f>SUM(P14:P15)</f>
        <v>935157</v>
      </c>
      <c r="Q16" s="22"/>
      <c r="R16" s="22">
        <f>SUM(R14:R15)</f>
        <v>239298</v>
      </c>
      <c r="S16" s="22"/>
      <c r="T16" s="22">
        <f>SUM(T14:T15)</f>
        <v>1174455</v>
      </c>
      <c r="U16" s="21"/>
      <c r="V16" s="22">
        <f>SUM(V14:V15)</f>
        <v>-6732</v>
      </c>
      <c r="W16" s="21"/>
      <c r="X16" s="22">
        <f>SUM(X14:X15)</f>
        <v>1167723</v>
      </c>
    </row>
    <row r="17" spans="1:27" ht="24" customHeight="1">
      <c r="A17" s="31" t="s">
        <v>179</v>
      </c>
      <c r="B17" s="22">
        <v>1599</v>
      </c>
      <c r="C17" s="21"/>
      <c r="D17" s="22">
        <v>12100</v>
      </c>
      <c r="E17" s="21"/>
      <c r="F17" s="22">
        <v>-2571</v>
      </c>
      <c r="G17" s="21"/>
      <c r="H17" s="22">
        <v>0</v>
      </c>
      <c r="I17" s="21"/>
      <c r="J17" s="22">
        <v>0</v>
      </c>
      <c r="K17" s="21"/>
      <c r="L17" s="22">
        <v>0</v>
      </c>
      <c r="M17" s="21"/>
      <c r="N17" s="22">
        <v>0</v>
      </c>
      <c r="O17" s="21"/>
      <c r="P17" s="22">
        <v>0</v>
      </c>
      <c r="Q17" s="22"/>
      <c r="R17" s="22">
        <v>0</v>
      </c>
      <c r="S17" s="22"/>
      <c r="T17" s="21">
        <f>SUM(R17,B17,D17,N17,P17,H17,J17,L17,F17)</f>
        <v>11128</v>
      </c>
      <c r="U17" s="21"/>
      <c r="V17" s="22">
        <v>0</v>
      </c>
      <c r="W17" s="22"/>
      <c r="X17" s="22">
        <f>SUM(T17:V17)</f>
        <v>11128</v>
      </c>
    </row>
    <row r="18" spans="1:27" ht="24" customHeight="1">
      <c r="A18" s="3" t="s">
        <v>258</v>
      </c>
      <c r="B18" s="22">
        <v>0</v>
      </c>
      <c r="C18" s="21"/>
      <c r="D18" s="22">
        <v>0</v>
      </c>
      <c r="E18" s="21"/>
      <c r="F18" s="22">
        <v>0</v>
      </c>
      <c r="G18" s="21"/>
      <c r="H18" s="22">
        <v>0</v>
      </c>
      <c r="I18" s="22"/>
      <c r="J18" s="22">
        <v>0</v>
      </c>
      <c r="K18" s="22"/>
      <c r="L18" s="22">
        <v>0</v>
      </c>
      <c r="M18" s="22"/>
      <c r="N18" s="22">
        <v>0</v>
      </c>
      <c r="O18" s="22"/>
      <c r="P18" s="22">
        <v>-1734705</v>
      </c>
      <c r="Q18" s="22"/>
      <c r="R18" s="21">
        <v>0</v>
      </c>
      <c r="S18" s="21"/>
      <c r="T18" s="21">
        <f>SUM(R18,B18,D18,N18,P18,H18,J18,L18,F18)</f>
        <v>-1734705</v>
      </c>
      <c r="U18" s="22"/>
      <c r="V18" s="22">
        <v>0</v>
      </c>
      <c r="W18" s="22"/>
      <c r="X18" s="22">
        <f>SUM(T18:V18)</f>
        <v>-1734705</v>
      </c>
    </row>
    <row r="19" spans="1:27" ht="24" customHeight="1" thickBot="1">
      <c r="A19" s="6" t="s">
        <v>208</v>
      </c>
      <c r="B19" s="26">
        <f>SUM(B16:B18,B13)</f>
        <v>1578362</v>
      </c>
      <c r="C19" s="22"/>
      <c r="D19" s="26">
        <f>SUM(D16:D18,D13)</f>
        <v>1152388</v>
      </c>
      <c r="E19" s="22"/>
      <c r="F19" s="26">
        <f>SUM(F16:F18,F13)</f>
        <v>0</v>
      </c>
      <c r="G19" s="22"/>
      <c r="H19" s="26">
        <f>SUM(H16:H18,H13)</f>
        <v>6238</v>
      </c>
      <c r="I19" s="22"/>
      <c r="J19" s="26">
        <f>SUM(J16:J18,J13)</f>
        <v>-570311</v>
      </c>
      <c r="K19" s="22"/>
      <c r="L19" s="26">
        <f>SUM(L16:L18,L13)</f>
        <v>174753</v>
      </c>
      <c r="M19" s="22"/>
      <c r="N19" s="26">
        <f>SUM(N16:N18,N13)</f>
        <v>172123</v>
      </c>
      <c r="O19" s="22"/>
      <c r="P19" s="26">
        <f>SUM(P16:P18,P13)</f>
        <v>11363177</v>
      </c>
      <c r="Q19" s="22"/>
      <c r="R19" s="26">
        <f>SUM(R16:R18,R13)</f>
        <v>-1038931</v>
      </c>
      <c r="S19" s="22"/>
      <c r="T19" s="26">
        <f>SUM(T16:T18,T13)</f>
        <v>12837799</v>
      </c>
      <c r="U19" s="22"/>
      <c r="V19" s="26">
        <f>SUM(V16:V18,V13)</f>
        <v>164700</v>
      </c>
      <c r="W19" s="22"/>
      <c r="X19" s="26">
        <f>SUM(X16:X18,X13)</f>
        <v>13002499</v>
      </c>
    </row>
    <row r="20" spans="1:27" ht="24" customHeight="1" thickTop="1">
      <c r="A20" s="6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</row>
    <row r="21" spans="1:27" ht="24" customHeight="1">
      <c r="A21" s="42" t="s">
        <v>163</v>
      </c>
      <c r="B21" s="22">
        <v>1578362</v>
      </c>
      <c r="C21" s="22"/>
      <c r="D21" s="22">
        <v>1152389</v>
      </c>
      <c r="E21" s="22"/>
      <c r="F21" s="22">
        <v>0</v>
      </c>
      <c r="G21" s="22"/>
      <c r="H21" s="22">
        <v>6238</v>
      </c>
      <c r="I21" s="22"/>
      <c r="J21" s="22">
        <v>-570311</v>
      </c>
      <c r="K21" s="22"/>
      <c r="L21" s="22">
        <v>174753</v>
      </c>
      <c r="M21" s="22"/>
      <c r="N21" s="22">
        <v>172123</v>
      </c>
      <c r="O21" s="22"/>
      <c r="P21" s="22">
        <v>13545642</v>
      </c>
      <c r="Q21" s="22"/>
      <c r="R21" s="22">
        <v>-1221847</v>
      </c>
      <c r="S21" s="22"/>
      <c r="T21" s="22">
        <f>SUM(R21,B21,D21,N21,P21,H21,J21,L21,F21)</f>
        <v>14837349</v>
      </c>
      <c r="U21" s="22"/>
      <c r="V21" s="22">
        <v>183291</v>
      </c>
      <c r="W21" s="22"/>
      <c r="X21" s="22">
        <f>SUM(T21:V21)</f>
        <v>15020640</v>
      </c>
    </row>
    <row r="22" spans="1:27" ht="24" customHeight="1">
      <c r="A22" s="31" t="s">
        <v>178</v>
      </c>
      <c r="B22" s="22">
        <v>0</v>
      </c>
      <c r="C22" s="22"/>
      <c r="D22" s="22">
        <v>0</v>
      </c>
      <c r="E22" s="22"/>
      <c r="F22" s="22">
        <v>0</v>
      </c>
      <c r="G22" s="22"/>
      <c r="H22" s="22">
        <v>0</v>
      </c>
      <c r="I22" s="22"/>
      <c r="J22" s="22">
        <v>0</v>
      </c>
      <c r="K22" s="22"/>
      <c r="L22" s="22">
        <v>0</v>
      </c>
      <c r="M22" s="22"/>
      <c r="N22" s="22">
        <v>0</v>
      </c>
      <c r="O22" s="22"/>
      <c r="P22" s="22">
        <f>PL!D138</f>
        <v>1289680</v>
      </c>
      <c r="Q22" s="22"/>
      <c r="R22" s="22">
        <v>0</v>
      </c>
      <c r="S22" s="22"/>
      <c r="T22" s="22">
        <f>SUM(R22,B22,D22,N22,P22,H22,J22,L22,F22)</f>
        <v>1289680</v>
      </c>
      <c r="U22" s="22"/>
      <c r="V22" s="22">
        <f>PL!D139</f>
        <v>15203</v>
      </c>
      <c r="W22" s="22"/>
      <c r="X22" s="22">
        <f>SUM(T22:V22)</f>
        <v>1304883</v>
      </c>
    </row>
    <row r="23" spans="1:27" ht="24" customHeight="1">
      <c r="A23" s="30" t="s">
        <v>133</v>
      </c>
      <c r="B23" s="23">
        <v>0</v>
      </c>
      <c r="C23" s="21"/>
      <c r="D23" s="23">
        <v>0</v>
      </c>
      <c r="E23" s="21"/>
      <c r="F23" s="23">
        <v>0</v>
      </c>
      <c r="G23" s="21"/>
      <c r="H23" s="23">
        <v>0</v>
      </c>
      <c r="I23" s="21"/>
      <c r="J23" s="23">
        <v>0</v>
      </c>
      <c r="K23" s="21"/>
      <c r="L23" s="23">
        <v>0</v>
      </c>
      <c r="M23" s="21"/>
      <c r="N23" s="23">
        <v>0</v>
      </c>
      <c r="O23" s="21"/>
      <c r="P23" s="23">
        <v>0</v>
      </c>
      <c r="Q23" s="22"/>
      <c r="R23" s="23">
        <v>520217</v>
      </c>
      <c r="S23" s="22"/>
      <c r="T23" s="23">
        <f>SUM(R23,B23,D23,N23,P23,H23,J23,L23,F23)</f>
        <v>520217</v>
      </c>
      <c r="U23" s="21"/>
      <c r="V23" s="23">
        <v>10535</v>
      </c>
      <c r="W23" s="21">
        <v>0</v>
      </c>
      <c r="X23" s="23">
        <f>SUM(T23:V23)</f>
        <v>530752</v>
      </c>
      <c r="AA23" s="5"/>
    </row>
    <row r="24" spans="1:27" ht="24" customHeight="1">
      <c r="A24" s="31" t="s">
        <v>112</v>
      </c>
      <c r="B24" s="22">
        <f>SUM(B22:B23)</f>
        <v>0</v>
      </c>
      <c r="C24" s="21"/>
      <c r="D24" s="22">
        <f>SUM(D22:D23)</f>
        <v>0</v>
      </c>
      <c r="E24" s="21"/>
      <c r="F24" s="22">
        <f>SUM(F22:F23)</f>
        <v>0</v>
      </c>
      <c r="G24" s="21"/>
      <c r="H24" s="22">
        <f>SUM(H22:H23)</f>
        <v>0</v>
      </c>
      <c r="I24" s="21"/>
      <c r="J24" s="22">
        <f>SUM(J22:J23)</f>
        <v>0</v>
      </c>
      <c r="K24" s="21"/>
      <c r="L24" s="22">
        <f>SUM(L22:L23)</f>
        <v>0</v>
      </c>
      <c r="M24" s="21"/>
      <c r="N24" s="22">
        <f>SUM(N22:N23)</f>
        <v>0</v>
      </c>
      <c r="O24" s="21"/>
      <c r="P24" s="22">
        <f>SUM(P22:P23)</f>
        <v>1289680</v>
      </c>
      <c r="Q24" s="22"/>
      <c r="R24" s="22">
        <f>SUM(R22:R23)</f>
        <v>520217</v>
      </c>
      <c r="S24" s="22"/>
      <c r="T24" s="22">
        <f>SUM(T22:T23)</f>
        <v>1809897</v>
      </c>
      <c r="U24" s="21"/>
      <c r="V24" s="22">
        <f>SUM(V22:V23)</f>
        <v>25738</v>
      </c>
      <c r="W24" s="21"/>
      <c r="X24" s="22">
        <f>SUM(X22:X23)</f>
        <v>1835635</v>
      </c>
    </row>
    <row r="25" spans="1:27" ht="24" customHeight="1">
      <c r="A25" s="31" t="s">
        <v>76</v>
      </c>
      <c r="B25" s="22"/>
      <c r="C25" s="21"/>
      <c r="D25" s="22"/>
      <c r="E25" s="21"/>
      <c r="F25" s="22"/>
      <c r="G25" s="21"/>
      <c r="H25" s="22"/>
      <c r="I25" s="21"/>
      <c r="J25" s="22"/>
      <c r="K25" s="21"/>
      <c r="L25" s="22"/>
      <c r="M25" s="21"/>
      <c r="N25" s="22"/>
      <c r="O25" s="21"/>
      <c r="P25" s="22"/>
      <c r="Q25" s="22"/>
      <c r="R25" s="22"/>
      <c r="S25" s="22"/>
      <c r="T25" s="22"/>
      <c r="U25" s="21"/>
      <c r="V25" s="22"/>
      <c r="W25" s="21"/>
      <c r="X25" s="22"/>
    </row>
    <row r="26" spans="1:27" ht="24" customHeight="1">
      <c r="A26" s="30" t="s">
        <v>190</v>
      </c>
      <c r="B26" s="22">
        <v>0</v>
      </c>
      <c r="C26" s="21"/>
      <c r="D26" s="22">
        <v>0</v>
      </c>
      <c r="E26" s="21"/>
      <c r="F26" s="22">
        <v>0</v>
      </c>
      <c r="G26" s="21"/>
      <c r="H26" s="22">
        <v>0</v>
      </c>
      <c r="I26" s="21"/>
      <c r="J26" s="22">
        <v>0</v>
      </c>
      <c r="K26" s="21"/>
      <c r="L26" s="22">
        <v>0</v>
      </c>
      <c r="M26" s="21"/>
      <c r="N26" s="22">
        <v>0</v>
      </c>
      <c r="O26" s="21"/>
      <c r="P26" s="22">
        <v>0</v>
      </c>
      <c r="Q26" s="22"/>
      <c r="R26" s="22">
        <v>0</v>
      </c>
      <c r="S26" s="22"/>
      <c r="T26" s="22">
        <f>SUM(R26,B26,D26,N26,P26,H26,J26,L26,F26)</f>
        <v>0</v>
      </c>
      <c r="U26" s="21"/>
      <c r="V26" s="22">
        <v>212997</v>
      </c>
      <c r="W26" s="21"/>
      <c r="X26" s="22">
        <f>SUM(T26:V26)</f>
        <v>212997</v>
      </c>
    </row>
    <row r="27" spans="1:27" ht="24" customHeight="1">
      <c r="A27" s="3" t="s">
        <v>258</v>
      </c>
      <c r="B27" s="23">
        <v>0</v>
      </c>
      <c r="C27" s="22"/>
      <c r="D27" s="23">
        <v>0</v>
      </c>
      <c r="E27" s="22"/>
      <c r="F27" s="23">
        <v>0</v>
      </c>
      <c r="G27" s="22"/>
      <c r="H27" s="23">
        <v>0</v>
      </c>
      <c r="I27" s="22"/>
      <c r="J27" s="23">
        <v>0</v>
      </c>
      <c r="K27" s="22"/>
      <c r="L27" s="23">
        <v>0</v>
      </c>
      <c r="M27" s="22"/>
      <c r="N27" s="23">
        <v>0</v>
      </c>
      <c r="O27" s="22"/>
      <c r="P27" s="23">
        <v>-2051836</v>
      </c>
      <c r="Q27" s="22"/>
      <c r="R27" s="23">
        <v>0</v>
      </c>
      <c r="S27" s="22"/>
      <c r="T27" s="23">
        <f>SUM(R27,B27,D27,N27,P27,H27,J27,L27,F27)</f>
        <v>-2051836</v>
      </c>
      <c r="U27" s="22"/>
      <c r="V27" s="23">
        <v>0</v>
      </c>
      <c r="W27" s="22"/>
      <c r="X27" s="23">
        <f>SUM(T27:V27)</f>
        <v>-2051836</v>
      </c>
    </row>
    <row r="28" spans="1:27" ht="24" customHeight="1" thickBot="1">
      <c r="A28" s="6" t="s">
        <v>207</v>
      </c>
      <c r="B28" s="26">
        <f>SUM(B21,B24:B27)</f>
        <v>1578362</v>
      </c>
      <c r="C28" s="22"/>
      <c r="D28" s="26">
        <f>SUM(D21,D24:D27)</f>
        <v>1152389</v>
      </c>
      <c r="E28" s="22"/>
      <c r="F28" s="26">
        <f>SUM(F21,F24:F27)</f>
        <v>0</v>
      </c>
      <c r="G28" s="22"/>
      <c r="H28" s="26">
        <f>SUM(H21,H24:H27)</f>
        <v>6238</v>
      </c>
      <c r="I28" s="22"/>
      <c r="J28" s="26">
        <f>SUM(J21,J24:J27)</f>
        <v>-570311</v>
      </c>
      <c r="K28" s="22"/>
      <c r="L28" s="20">
        <f>SUM(L21,L24:L27)</f>
        <v>174753</v>
      </c>
      <c r="M28" s="22"/>
      <c r="N28" s="26">
        <f>SUM(N21,N24:N27)</f>
        <v>172123</v>
      </c>
      <c r="O28" s="22"/>
      <c r="P28" s="26">
        <f>SUM(P21,P24:P27)</f>
        <v>12783486</v>
      </c>
      <c r="Q28" s="22"/>
      <c r="R28" s="26">
        <f>SUM(R21,R24:R27)</f>
        <v>-701630</v>
      </c>
      <c r="S28" s="22"/>
      <c r="T28" s="26">
        <f>SUM(T21,T24:T27)</f>
        <v>14595410</v>
      </c>
      <c r="U28" s="22"/>
      <c r="V28" s="26">
        <f>SUM(V21,V24:V27)</f>
        <v>422026</v>
      </c>
      <c r="W28" s="22"/>
      <c r="X28" s="26">
        <f>SUM(X21,X24:X27)</f>
        <v>15017436</v>
      </c>
    </row>
    <row r="29" spans="1:27" ht="24" customHeight="1" thickTop="1">
      <c r="A29" s="6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>
        <f>N28-BS!D93</f>
        <v>0</v>
      </c>
      <c r="O29" s="22"/>
      <c r="P29" s="22">
        <f>P28-BS!D94</f>
        <v>0</v>
      </c>
      <c r="Q29" s="22"/>
      <c r="R29" s="22">
        <f>R28-BS!D95</f>
        <v>0</v>
      </c>
      <c r="S29" s="22"/>
      <c r="T29" s="22"/>
      <c r="U29" s="22"/>
      <c r="V29" s="22">
        <f>V28-BS!D97</f>
        <v>0</v>
      </c>
      <c r="W29" s="22"/>
      <c r="X29" s="22">
        <f>SUM(X28-BS!D98)</f>
        <v>0</v>
      </c>
    </row>
    <row r="30" spans="1:27" ht="24" customHeight="1">
      <c r="A30" s="3" t="s">
        <v>125</v>
      </c>
      <c r="B30" s="27"/>
      <c r="C30" s="3"/>
      <c r="E30" s="3"/>
      <c r="V30" s="5"/>
    </row>
    <row r="31" spans="1:27" ht="24" customHeight="1">
      <c r="B31" s="5"/>
      <c r="C31" s="3"/>
      <c r="E31" s="3"/>
    </row>
    <row r="32" spans="1:27" ht="24" customHeight="1">
      <c r="C32" s="3"/>
      <c r="E32" s="3"/>
    </row>
    <row r="33" spans="2:26" ht="24" customHeight="1">
      <c r="C33" s="3"/>
      <c r="E33" s="3"/>
    </row>
    <row r="34" spans="2:26" ht="24" customHeight="1">
      <c r="C34" s="3"/>
      <c r="E34" s="3"/>
    </row>
    <row r="35" spans="2:26" ht="24" customHeight="1">
      <c r="C35" s="3"/>
      <c r="E35" s="3"/>
    </row>
    <row r="36" spans="2:26" ht="24" customHeight="1">
      <c r="C36" s="3"/>
      <c r="E36" s="3"/>
    </row>
    <row r="37" spans="2:26" ht="24" customHeight="1">
      <c r="C37" s="3"/>
      <c r="E37" s="3"/>
    </row>
    <row r="38" spans="2:26" ht="24" customHeight="1">
      <c r="C38" s="3"/>
      <c r="E38" s="3"/>
    </row>
    <row r="39" spans="2:26" ht="24" customHeight="1">
      <c r="P39" s="5"/>
      <c r="X39" s="5"/>
    </row>
    <row r="40" spans="2:26" ht="24" customHeight="1"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1"/>
      <c r="V40" s="22"/>
      <c r="W40" s="22"/>
      <c r="X40" s="22"/>
      <c r="Y40" s="22"/>
    </row>
    <row r="41" spans="2:26" ht="24" customHeight="1">
      <c r="B41" s="5"/>
      <c r="D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</sheetData>
  <mergeCells count="7">
    <mergeCell ref="N10:P10"/>
    <mergeCell ref="A2:X2"/>
    <mergeCell ref="A3:X3"/>
    <mergeCell ref="A4:X4"/>
    <mergeCell ref="B5:X5"/>
    <mergeCell ref="B6:X6"/>
    <mergeCell ref="B7:T7"/>
  </mergeCells>
  <printOptions horizontalCentered="1"/>
  <pageMargins left="0.47" right="0.4" top="0.78700000000000003" bottom="0.75" header="0.3" footer="0.3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9F1EB-0D20-44EE-BD56-36EB971404EB}">
  <dimension ref="A1:N22"/>
  <sheetViews>
    <sheetView showGridLines="0" view="pageBreakPreview" zoomScale="70" zoomScaleNormal="100" zoomScaleSheetLayoutView="70" workbookViewId="0"/>
  </sheetViews>
  <sheetFormatPr defaultColWidth="9.28515625" defaultRowHeight="24" customHeight="1"/>
  <cols>
    <col min="1" max="1" width="34.42578125" style="99" customWidth="1"/>
    <col min="2" max="2" width="7.42578125" style="99" customWidth="1"/>
    <col min="3" max="3" width="27.28515625" style="99" customWidth="1"/>
    <col min="4" max="4" width="1.7109375" style="99" customWidth="1"/>
    <col min="5" max="5" width="20.7109375" style="99" customWidth="1"/>
    <col min="6" max="6" width="1.7109375" style="99" customWidth="1"/>
    <col min="7" max="7" width="28.28515625" style="99" customWidth="1"/>
    <col min="8" max="8" width="1.7109375" style="99" customWidth="1"/>
    <col min="9" max="9" width="20.7109375" style="99" customWidth="1"/>
    <col min="10" max="12" width="1.28515625" style="99" customWidth="1"/>
    <col min="13" max="13" width="20.7109375" style="99" bestFit="1" customWidth="1"/>
    <col min="14" max="14" width="16.42578125" style="99" bestFit="1" customWidth="1"/>
    <col min="15" max="16384" width="9.28515625" style="99"/>
  </cols>
  <sheetData>
    <row r="1" spans="1:9" ht="24" customHeight="1">
      <c r="I1" s="110" t="s">
        <v>106</v>
      </c>
    </row>
    <row r="2" spans="1:9" ht="24" customHeight="1">
      <c r="A2" s="97" t="s">
        <v>0</v>
      </c>
      <c r="B2" s="97"/>
      <c r="C2" s="97"/>
      <c r="D2" s="97"/>
      <c r="E2" s="97"/>
      <c r="F2" s="97"/>
      <c r="G2" s="97"/>
      <c r="H2" s="97"/>
    </row>
    <row r="3" spans="1:9" ht="24" customHeight="1">
      <c r="A3" s="98" t="s">
        <v>62</v>
      </c>
      <c r="B3" s="97"/>
      <c r="C3" s="97"/>
      <c r="D3" s="97"/>
      <c r="E3" s="97"/>
      <c r="F3" s="97"/>
      <c r="G3" s="97"/>
      <c r="H3" s="97"/>
    </row>
    <row r="4" spans="1:9" ht="24" customHeight="1">
      <c r="A4" s="33" t="s">
        <v>213</v>
      </c>
      <c r="B4" s="98"/>
      <c r="C4" s="98"/>
      <c r="D4" s="98"/>
      <c r="E4" s="98"/>
      <c r="F4" s="98"/>
      <c r="G4" s="98"/>
      <c r="H4" s="98"/>
    </row>
    <row r="5" spans="1:9" ht="24" customHeight="1">
      <c r="A5" s="98"/>
      <c r="B5" s="98"/>
      <c r="C5" s="98"/>
      <c r="D5" s="98"/>
      <c r="E5" s="98"/>
      <c r="F5" s="98"/>
      <c r="G5" s="98"/>
      <c r="H5" s="98"/>
    </row>
    <row r="6" spans="1:9" ht="24" customHeight="1">
      <c r="A6" s="109" t="s">
        <v>198</v>
      </c>
      <c r="B6" s="98"/>
      <c r="C6" s="98"/>
      <c r="D6" s="98"/>
      <c r="E6" s="98"/>
      <c r="F6" s="98"/>
      <c r="G6" s="98"/>
      <c r="H6" s="98"/>
    </row>
    <row r="7" spans="1:9" ht="24" customHeight="1">
      <c r="I7" s="100" t="s">
        <v>105</v>
      </c>
    </row>
    <row r="8" spans="1:9" ht="24" customHeight="1">
      <c r="C8" s="193" t="s">
        <v>193</v>
      </c>
      <c r="D8" s="193"/>
      <c r="E8" s="193"/>
      <c r="F8" s="193"/>
      <c r="G8" s="193"/>
      <c r="H8" s="193"/>
      <c r="I8" s="193"/>
    </row>
    <row r="9" spans="1:9" ht="24" customHeight="1">
      <c r="C9" s="194" t="s">
        <v>81</v>
      </c>
      <c r="D9" s="194"/>
      <c r="E9" s="194"/>
      <c r="F9" s="194"/>
      <c r="G9" s="194"/>
      <c r="H9" s="194"/>
      <c r="I9" s="194"/>
    </row>
    <row r="10" spans="1:9" ht="24" customHeight="1">
      <c r="G10" s="101" t="s">
        <v>149</v>
      </c>
    </row>
    <row r="11" spans="1:9" ht="24" customHeight="1">
      <c r="E11" s="39"/>
      <c r="G11" s="102" t="s">
        <v>194</v>
      </c>
      <c r="H11" s="103"/>
      <c r="I11" s="104"/>
    </row>
    <row r="12" spans="1:9" ht="24" customHeight="1">
      <c r="C12" s="103" t="s">
        <v>195</v>
      </c>
      <c r="D12" s="103"/>
      <c r="E12" s="39" t="s">
        <v>191</v>
      </c>
      <c r="F12" s="102"/>
      <c r="G12" s="102" t="s">
        <v>196</v>
      </c>
      <c r="H12" s="103"/>
      <c r="I12" s="104"/>
    </row>
    <row r="13" spans="1:9" ht="24" customHeight="1">
      <c r="C13" s="105" t="s">
        <v>197</v>
      </c>
      <c r="D13" s="102"/>
      <c r="E13" s="96" t="s">
        <v>203</v>
      </c>
      <c r="F13" s="102"/>
      <c r="G13" s="105" t="s">
        <v>144</v>
      </c>
      <c r="H13" s="103"/>
      <c r="I13" s="105" t="s">
        <v>131</v>
      </c>
    </row>
    <row r="14" spans="1:9" ht="24" customHeight="1">
      <c r="A14" s="109" t="s">
        <v>155</v>
      </c>
      <c r="C14" s="180">
        <v>-1120598</v>
      </c>
      <c r="D14" s="180"/>
      <c r="E14" s="180">
        <v>0</v>
      </c>
      <c r="F14" s="180"/>
      <c r="G14" s="180">
        <v>-157631</v>
      </c>
      <c r="H14" s="180"/>
      <c r="I14" s="180">
        <f>SUM(C14:H14)</f>
        <v>-1278229</v>
      </c>
    </row>
    <row r="15" spans="1:9" ht="24" customHeight="1">
      <c r="A15" s="78" t="s">
        <v>133</v>
      </c>
      <c r="C15" s="106">
        <v>144868</v>
      </c>
      <c r="D15" s="180"/>
      <c r="E15" s="180">
        <v>0</v>
      </c>
      <c r="F15" s="180"/>
      <c r="G15" s="106">
        <v>94430</v>
      </c>
      <c r="H15" s="180"/>
      <c r="I15" s="180">
        <f>SUM(C15:H15)</f>
        <v>239298</v>
      </c>
    </row>
    <row r="16" spans="1:9" ht="24" customHeight="1" thickBot="1">
      <c r="A16" s="109" t="s">
        <v>208</v>
      </c>
      <c r="C16" s="181">
        <f>SUM(C14:C15)</f>
        <v>-975730</v>
      </c>
      <c r="D16" s="180"/>
      <c r="E16" s="181">
        <v>0</v>
      </c>
      <c r="F16" s="180"/>
      <c r="G16" s="181">
        <f>SUM(G14:G15)</f>
        <v>-63201</v>
      </c>
      <c r="H16" s="180"/>
      <c r="I16" s="181">
        <f>SUM(I14:I15)</f>
        <v>-1038931</v>
      </c>
    </row>
    <row r="17" spans="1:14" ht="24" customHeight="1" thickTop="1">
      <c r="A17" s="107"/>
      <c r="C17" s="180"/>
      <c r="D17" s="180"/>
      <c r="E17" s="180"/>
      <c r="F17" s="180"/>
      <c r="G17" s="180"/>
      <c r="H17" s="180"/>
      <c r="I17" s="180"/>
    </row>
    <row r="18" spans="1:14" ht="24" customHeight="1">
      <c r="A18" s="109" t="s">
        <v>163</v>
      </c>
      <c r="C18" s="180">
        <v>-1131715</v>
      </c>
      <c r="D18" s="180"/>
      <c r="E18" s="180">
        <v>0</v>
      </c>
      <c r="F18" s="180"/>
      <c r="G18" s="180">
        <v>-90132</v>
      </c>
      <c r="H18" s="180"/>
      <c r="I18" s="180">
        <f>SUM(C18:H18)</f>
        <v>-1221847</v>
      </c>
    </row>
    <row r="19" spans="1:14" ht="24" customHeight="1">
      <c r="A19" s="78" t="s">
        <v>133</v>
      </c>
      <c r="C19" s="106">
        <v>460322</v>
      </c>
      <c r="D19" s="180"/>
      <c r="E19" s="180">
        <f>PL!D130</f>
        <v>-2348</v>
      </c>
      <c r="F19" s="180"/>
      <c r="G19" s="106">
        <v>62243</v>
      </c>
      <c r="H19" s="180"/>
      <c r="I19" s="180">
        <f>SUM(C19:H19)</f>
        <v>520217</v>
      </c>
    </row>
    <row r="20" spans="1:14" ht="24" customHeight="1" thickBot="1">
      <c r="A20" s="109" t="s">
        <v>207</v>
      </c>
      <c r="C20" s="181">
        <f>SUM(C18:C19)</f>
        <v>-671393</v>
      </c>
      <c r="D20" s="180"/>
      <c r="E20" s="181">
        <f>SUM(E18:E19)</f>
        <v>-2348</v>
      </c>
      <c r="F20" s="180"/>
      <c r="G20" s="181">
        <f>SUM(G18:G19)</f>
        <v>-27889</v>
      </c>
      <c r="H20" s="180"/>
      <c r="I20" s="181">
        <f>SUM(I18:I19)</f>
        <v>-701630</v>
      </c>
    </row>
    <row r="21" spans="1:14" ht="24" customHeight="1" thickTop="1">
      <c r="A21" s="107"/>
      <c r="C21" s="180"/>
      <c r="D21" s="180"/>
      <c r="E21" s="180"/>
      <c r="F21" s="180"/>
      <c r="G21" s="180"/>
      <c r="H21" s="180"/>
      <c r="I21" s="180">
        <f>I20-'CE1.1'!R28</f>
        <v>0</v>
      </c>
    </row>
    <row r="22" spans="1:14" s="101" customFormat="1" ht="24" customHeight="1">
      <c r="A22" s="108" t="s">
        <v>125</v>
      </c>
      <c r="M22" s="99"/>
      <c r="N22" s="99"/>
    </row>
  </sheetData>
  <mergeCells count="2">
    <mergeCell ref="C8:I8"/>
    <mergeCell ref="C9:I9"/>
  </mergeCells>
  <printOptions horizontalCentered="1"/>
  <pageMargins left="0.5" right="0.5" top="0.90500000000000003" bottom="0.3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33"/>
  <sheetViews>
    <sheetView showGridLines="0" view="pageBreakPreview" topLeftCell="A3" zoomScale="70" zoomScaleNormal="55" zoomScaleSheetLayoutView="70" workbookViewId="0">
      <selection activeCell="A92" sqref="A92"/>
    </sheetView>
  </sheetViews>
  <sheetFormatPr defaultColWidth="9.42578125" defaultRowHeight="24" customHeight="1"/>
  <cols>
    <col min="1" max="1" width="41.28515625" style="3" customWidth="1"/>
    <col min="2" max="2" width="8.28515625" style="3" customWidth="1"/>
    <col min="3" max="3" width="18.42578125" style="3" customWidth="1"/>
    <col min="4" max="4" width="1.5703125" style="27" customWidth="1"/>
    <col min="5" max="5" width="18.42578125" style="3" customWidth="1"/>
    <col min="6" max="6" width="1.5703125" style="27" customWidth="1"/>
    <col min="7" max="7" width="18.42578125" style="3" customWidth="1"/>
    <col min="8" max="8" width="1.5703125" style="3" customWidth="1"/>
    <col min="9" max="9" width="18.42578125" style="3" customWidth="1"/>
    <col min="10" max="10" width="1.5703125" style="3" customWidth="1"/>
    <col min="11" max="11" width="18.42578125" style="3" customWidth="1"/>
    <col min="12" max="12" width="1.5703125" style="3" customWidth="1"/>
    <col min="13" max="13" width="18.42578125" style="3" customWidth="1"/>
    <col min="14" max="14" width="1.5703125" style="3" customWidth="1"/>
    <col min="15" max="15" width="18.42578125" style="3" customWidth="1"/>
    <col min="16" max="16" width="1.5703125" style="3" customWidth="1"/>
    <col min="17" max="17" width="18.42578125" style="3" customWidth="1"/>
    <col min="18" max="18" width="1.5703125" style="3" customWidth="1"/>
    <col min="19" max="19" width="18.42578125" style="3" customWidth="1"/>
    <col min="20" max="20" width="1.42578125" style="3" customWidth="1"/>
    <col min="21" max="21" width="16.5703125" style="3" customWidth="1"/>
    <col min="22" max="22" width="9.42578125" style="3"/>
    <col min="23" max="23" width="13.42578125" style="3" customWidth="1"/>
    <col min="24" max="16384" width="9.42578125" style="3"/>
  </cols>
  <sheetData>
    <row r="1" spans="1:21" ht="24" customHeight="1">
      <c r="A1" s="28"/>
      <c r="B1" s="28"/>
      <c r="C1" s="28"/>
      <c r="D1" s="36"/>
      <c r="E1" s="28"/>
      <c r="F1" s="36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44" t="s">
        <v>106</v>
      </c>
    </row>
    <row r="2" spans="1:21" ht="24" customHeight="1">
      <c r="A2" s="196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</row>
    <row r="3" spans="1:21" ht="24" customHeight="1">
      <c r="A3" s="198" t="s">
        <v>62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</row>
    <row r="4" spans="1:21" ht="24" customHeight="1">
      <c r="A4" s="198" t="s">
        <v>213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</row>
    <row r="5" spans="1:21" ht="24" customHeight="1">
      <c r="A5" s="28"/>
      <c r="B5" s="199" t="s">
        <v>105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</row>
    <row r="6" spans="1:21" ht="24" customHeight="1">
      <c r="A6" s="28"/>
      <c r="B6" s="28"/>
      <c r="C6" s="200" t="s">
        <v>2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</row>
    <row r="7" spans="1:21" ht="24" customHeight="1">
      <c r="A7" s="28"/>
      <c r="B7" s="28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192" t="s">
        <v>81</v>
      </c>
      <c r="P7" s="192"/>
      <c r="Q7" s="192"/>
      <c r="R7" s="37"/>
      <c r="S7" s="37"/>
    </row>
    <row r="8" spans="1:21" ht="24" customHeight="1">
      <c r="A8" s="28"/>
      <c r="B8" s="28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56" t="s">
        <v>145</v>
      </c>
      <c r="P8" s="37"/>
      <c r="Q8" s="37"/>
      <c r="R8" s="37"/>
      <c r="S8" s="37"/>
    </row>
    <row r="9" spans="1:21" ht="24" customHeight="1">
      <c r="A9" s="28"/>
      <c r="B9" s="28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53" t="s">
        <v>149</v>
      </c>
      <c r="P9" s="37"/>
      <c r="R9" s="37"/>
      <c r="S9" s="37"/>
    </row>
    <row r="10" spans="1:21" ht="24" customHeight="1">
      <c r="A10" s="28"/>
      <c r="B10" s="28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54" t="s">
        <v>150</v>
      </c>
      <c r="P10" s="37"/>
      <c r="Q10" s="47"/>
      <c r="R10" s="37"/>
      <c r="S10" s="37"/>
    </row>
    <row r="11" spans="1:21" ht="24" customHeight="1">
      <c r="A11" s="28"/>
      <c r="B11" s="28"/>
      <c r="C11" s="37"/>
      <c r="D11" s="37"/>
      <c r="E11" s="37"/>
      <c r="F11" s="37"/>
      <c r="G11" s="37"/>
      <c r="H11" s="37"/>
      <c r="I11" s="37"/>
      <c r="J11" s="37"/>
      <c r="K11" s="195" t="s">
        <v>25</v>
      </c>
      <c r="L11" s="195"/>
      <c r="M11" s="195"/>
      <c r="N11" s="37"/>
      <c r="O11" s="25" t="s">
        <v>142</v>
      </c>
      <c r="P11" s="37"/>
      <c r="Q11" s="25"/>
      <c r="R11" s="37"/>
      <c r="S11" s="37"/>
    </row>
    <row r="12" spans="1:21" s="25" customFormat="1" ht="24" customHeight="1">
      <c r="A12" s="39"/>
      <c r="B12" s="39"/>
      <c r="C12" s="39" t="s">
        <v>91</v>
      </c>
      <c r="D12" s="36"/>
      <c r="E12" s="39" t="s">
        <v>59</v>
      </c>
      <c r="F12" s="36"/>
      <c r="G12" s="39"/>
      <c r="H12" s="39"/>
      <c r="I12" s="39" t="s">
        <v>113</v>
      </c>
      <c r="J12" s="39"/>
      <c r="K12" s="39" t="s">
        <v>130</v>
      </c>
      <c r="L12" s="39"/>
      <c r="M12" s="39"/>
      <c r="N12" s="39"/>
      <c r="O12" s="25" t="s">
        <v>143</v>
      </c>
      <c r="P12" s="37"/>
      <c r="Q12" s="25" t="s">
        <v>93</v>
      </c>
      <c r="R12" s="39"/>
      <c r="S12" s="39"/>
    </row>
    <row r="13" spans="1:21" s="25" customFormat="1" ht="24" customHeight="1">
      <c r="A13" s="39"/>
      <c r="B13" s="39"/>
      <c r="C13" s="43" t="s">
        <v>95</v>
      </c>
      <c r="D13" s="40"/>
      <c r="E13" s="43" t="s">
        <v>61</v>
      </c>
      <c r="F13" s="40"/>
      <c r="G13" s="43" t="s">
        <v>127</v>
      </c>
      <c r="H13" s="38"/>
      <c r="I13" s="43" t="s">
        <v>114</v>
      </c>
      <c r="J13" s="38"/>
      <c r="K13" s="43" t="s">
        <v>146</v>
      </c>
      <c r="L13" s="38"/>
      <c r="M13" s="43" t="s">
        <v>60</v>
      </c>
      <c r="N13" s="38"/>
      <c r="O13" s="55" t="s">
        <v>144</v>
      </c>
      <c r="P13" s="37"/>
      <c r="Q13" s="51" t="s">
        <v>97</v>
      </c>
      <c r="R13" s="38"/>
      <c r="S13" s="43" t="s">
        <v>28</v>
      </c>
    </row>
    <row r="14" spans="1:21" s="25" customFormat="1" ht="24" customHeight="1">
      <c r="A14" s="6" t="s">
        <v>155</v>
      </c>
      <c r="B14" s="6"/>
      <c r="C14" s="22">
        <v>1576763</v>
      </c>
      <c r="D14" s="22"/>
      <c r="E14" s="22">
        <v>1140288</v>
      </c>
      <c r="F14" s="22"/>
      <c r="G14" s="22">
        <v>2571</v>
      </c>
      <c r="H14" s="22"/>
      <c r="I14" s="22">
        <v>174753</v>
      </c>
      <c r="J14" s="22"/>
      <c r="K14" s="22">
        <v>172123</v>
      </c>
      <c r="L14" s="21"/>
      <c r="M14" s="22">
        <v>8637944</v>
      </c>
      <c r="N14" s="22"/>
      <c r="O14" s="22">
        <v>-157631</v>
      </c>
      <c r="P14" s="22"/>
      <c r="Q14" s="22">
        <v>-157631</v>
      </c>
      <c r="R14" s="22"/>
      <c r="S14" s="22">
        <v>11546811</v>
      </c>
      <c r="U14" s="21"/>
    </row>
    <row r="15" spans="1:21" s="25" customFormat="1" ht="24" customHeight="1">
      <c r="A15" s="3" t="s">
        <v>178</v>
      </c>
      <c r="B15" s="41"/>
      <c r="C15" s="22">
        <v>0</v>
      </c>
      <c r="D15" s="24"/>
      <c r="E15" s="22">
        <v>0</v>
      </c>
      <c r="F15" s="24"/>
      <c r="G15" s="22">
        <v>0</v>
      </c>
      <c r="H15" s="22"/>
      <c r="I15" s="22">
        <v>0</v>
      </c>
      <c r="J15" s="22"/>
      <c r="K15" s="22">
        <v>0</v>
      </c>
      <c r="L15" s="22"/>
      <c r="M15" s="22">
        <v>874401</v>
      </c>
      <c r="N15" s="22"/>
      <c r="O15" s="22">
        <v>0</v>
      </c>
      <c r="P15" s="22"/>
      <c r="Q15" s="22">
        <f t="shared" ref="Q15:Q16" si="0">SUM(O15)</f>
        <v>0</v>
      </c>
      <c r="R15" s="22"/>
      <c r="S15" s="22">
        <f t="shared" ref="S15:S19" si="1">SUM(C15:M15,Q15)</f>
        <v>874401</v>
      </c>
    </row>
    <row r="16" spans="1:21" s="25" customFormat="1" ht="24" customHeight="1">
      <c r="A16" s="3" t="s">
        <v>133</v>
      </c>
      <c r="B16" s="41"/>
      <c r="C16" s="23">
        <v>0</v>
      </c>
      <c r="D16" s="24"/>
      <c r="E16" s="23">
        <v>0</v>
      </c>
      <c r="F16" s="24"/>
      <c r="G16" s="23">
        <v>0</v>
      </c>
      <c r="H16" s="22"/>
      <c r="I16" s="23">
        <v>0</v>
      </c>
      <c r="J16" s="22"/>
      <c r="K16" s="23">
        <v>0</v>
      </c>
      <c r="L16" s="22"/>
      <c r="M16" s="23">
        <v>0</v>
      </c>
      <c r="N16" s="22"/>
      <c r="O16" s="23">
        <v>94430</v>
      </c>
      <c r="P16" s="22"/>
      <c r="Q16" s="23">
        <f t="shared" si="0"/>
        <v>94430</v>
      </c>
      <c r="R16" s="22"/>
      <c r="S16" s="23">
        <f t="shared" si="1"/>
        <v>94430</v>
      </c>
    </row>
    <row r="17" spans="1:21" s="25" customFormat="1" ht="24" customHeight="1">
      <c r="A17" s="3" t="s">
        <v>112</v>
      </c>
      <c r="B17" s="41"/>
      <c r="C17" s="22">
        <f>SUM(C15:C16)</f>
        <v>0</v>
      </c>
      <c r="D17" s="24"/>
      <c r="E17" s="22">
        <f>SUM(E15:E16)</f>
        <v>0</v>
      </c>
      <c r="F17" s="24"/>
      <c r="G17" s="22">
        <f>SUM(G15:G16)</f>
        <v>0</v>
      </c>
      <c r="H17" s="22"/>
      <c r="I17" s="22">
        <f>SUM(I15:I16)</f>
        <v>0</v>
      </c>
      <c r="J17" s="22"/>
      <c r="K17" s="22">
        <f>SUM(K15:K16)</f>
        <v>0</v>
      </c>
      <c r="L17" s="22"/>
      <c r="M17" s="22">
        <f>SUM(M15:M16)</f>
        <v>874401</v>
      </c>
      <c r="N17" s="22"/>
      <c r="O17" s="22">
        <f>SUM(O15:O16)</f>
        <v>94430</v>
      </c>
      <c r="P17" s="22"/>
      <c r="Q17" s="22">
        <f>SUM(Q15:Q16)</f>
        <v>94430</v>
      </c>
      <c r="R17" s="22"/>
      <c r="S17" s="22">
        <f>SUM(S15:S16)</f>
        <v>968831</v>
      </c>
    </row>
    <row r="18" spans="1:21" s="25" customFormat="1" ht="24" customHeight="1">
      <c r="A18" s="3" t="s">
        <v>179</v>
      </c>
      <c r="B18" s="41"/>
      <c r="C18" s="22">
        <v>1599</v>
      </c>
      <c r="D18" s="24"/>
      <c r="E18" s="22">
        <v>12100</v>
      </c>
      <c r="F18" s="24"/>
      <c r="G18" s="22">
        <v>-2571</v>
      </c>
      <c r="H18" s="22"/>
      <c r="I18" s="22">
        <v>0</v>
      </c>
      <c r="J18" s="22"/>
      <c r="K18" s="22">
        <v>0</v>
      </c>
      <c r="L18" s="22"/>
      <c r="M18" s="22">
        <v>0</v>
      </c>
      <c r="N18" s="22"/>
      <c r="O18" s="22">
        <v>0</v>
      </c>
      <c r="P18" s="22"/>
      <c r="Q18" s="22">
        <f t="shared" ref="Q18" si="2">SUM(O18)</f>
        <v>0</v>
      </c>
      <c r="R18" s="22"/>
      <c r="S18" s="22">
        <f t="shared" ref="S18" si="3">SUM(C18:M18,Q18)</f>
        <v>11128</v>
      </c>
    </row>
    <row r="19" spans="1:21" s="25" customFormat="1" ht="24" customHeight="1">
      <c r="A19" s="3" t="s">
        <v>258</v>
      </c>
      <c r="B19" s="6"/>
      <c r="C19" s="22">
        <v>0</v>
      </c>
      <c r="D19" s="22"/>
      <c r="E19" s="22">
        <v>0</v>
      </c>
      <c r="F19" s="22"/>
      <c r="G19" s="22">
        <v>0</v>
      </c>
      <c r="H19" s="22"/>
      <c r="I19" s="22">
        <v>0</v>
      </c>
      <c r="J19" s="22"/>
      <c r="K19" s="22">
        <v>0</v>
      </c>
      <c r="L19" s="21"/>
      <c r="M19" s="22">
        <v>-1734705</v>
      </c>
      <c r="N19" s="22"/>
      <c r="O19" s="22">
        <v>0</v>
      </c>
      <c r="P19" s="22"/>
      <c r="Q19" s="22">
        <f t="shared" ref="Q19" si="4">SUM(O19)</f>
        <v>0</v>
      </c>
      <c r="R19" s="22"/>
      <c r="S19" s="22">
        <f t="shared" si="1"/>
        <v>-1734705</v>
      </c>
    </row>
    <row r="20" spans="1:21" s="25" customFormat="1" ht="24" customHeight="1" thickBot="1">
      <c r="A20" s="6" t="s">
        <v>208</v>
      </c>
      <c r="B20" s="6"/>
      <c r="C20" s="26">
        <f>SUM(C17:C19,C14)</f>
        <v>1578362</v>
      </c>
      <c r="D20" s="22"/>
      <c r="E20" s="26">
        <f>SUM(E17:E19,E14)</f>
        <v>1152388</v>
      </c>
      <c r="F20" s="22"/>
      <c r="G20" s="26">
        <f>SUM(G17:G19,G14)</f>
        <v>0</v>
      </c>
      <c r="H20" s="22"/>
      <c r="I20" s="26">
        <f>SUM(I17:I19,I14)</f>
        <v>174753</v>
      </c>
      <c r="J20" s="22"/>
      <c r="K20" s="26">
        <f>SUM(K17:K19,K14)</f>
        <v>172123</v>
      </c>
      <c r="L20" s="21"/>
      <c r="M20" s="26">
        <f>SUM(M17:M19,M14)</f>
        <v>7777640</v>
      </c>
      <c r="N20" s="22"/>
      <c r="O20" s="26">
        <f>SUM(O17:O19,O14)</f>
        <v>-63201</v>
      </c>
      <c r="P20" s="22"/>
      <c r="Q20" s="26">
        <f>SUM(Q17:Q19,Q14)</f>
        <v>-63201</v>
      </c>
      <c r="R20" s="22"/>
      <c r="S20" s="26">
        <f>SUM(S17:S19,S14)</f>
        <v>10792065</v>
      </c>
    </row>
    <row r="21" spans="1:21" s="25" customFormat="1" ht="24" customHeight="1" thickTop="1">
      <c r="A21" s="6"/>
      <c r="B21" s="6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21" s="25" customFormat="1" ht="24" customHeight="1">
      <c r="A22" s="6" t="s">
        <v>163</v>
      </c>
      <c r="B22" s="6"/>
      <c r="C22" s="22">
        <v>1578362</v>
      </c>
      <c r="D22" s="22"/>
      <c r="E22" s="22">
        <v>1152389</v>
      </c>
      <c r="F22" s="22"/>
      <c r="G22" s="22">
        <v>0</v>
      </c>
      <c r="H22" s="22"/>
      <c r="I22" s="22">
        <v>174753</v>
      </c>
      <c r="J22" s="22"/>
      <c r="K22" s="22">
        <v>172123</v>
      </c>
      <c r="L22" s="22"/>
      <c r="M22" s="22">
        <v>8915797</v>
      </c>
      <c r="N22" s="22"/>
      <c r="O22" s="22">
        <v>-90132</v>
      </c>
      <c r="P22" s="22"/>
      <c r="Q22" s="22">
        <f t="shared" ref="Q22:Q23" si="5">SUM(O22)</f>
        <v>-90132</v>
      </c>
      <c r="R22" s="22"/>
      <c r="S22" s="22">
        <f t="shared" ref="S22:S24" si="6">SUM(C22:M22,Q22)</f>
        <v>11903292</v>
      </c>
      <c r="T22" s="47"/>
      <c r="U22" s="21"/>
    </row>
    <row r="23" spans="1:21" s="25" customFormat="1" ht="24" customHeight="1">
      <c r="A23" s="3" t="s">
        <v>178</v>
      </c>
      <c r="B23" s="41"/>
      <c r="C23" s="22">
        <v>0</v>
      </c>
      <c r="D23" s="22"/>
      <c r="E23" s="22">
        <v>0</v>
      </c>
      <c r="F23" s="22"/>
      <c r="G23" s="22">
        <v>0</v>
      </c>
      <c r="H23" s="22"/>
      <c r="I23" s="22">
        <v>0</v>
      </c>
      <c r="J23" s="22"/>
      <c r="K23" s="22">
        <v>0</v>
      </c>
      <c r="L23" s="22"/>
      <c r="M23" s="22">
        <f>PL!H110</f>
        <v>1131545</v>
      </c>
      <c r="N23" s="22"/>
      <c r="O23" s="22">
        <v>0</v>
      </c>
      <c r="P23" s="22"/>
      <c r="Q23" s="22">
        <f t="shared" si="5"/>
        <v>0</v>
      </c>
      <c r="R23" s="22"/>
      <c r="S23" s="22">
        <f t="shared" si="6"/>
        <v>1131545</v>
      </c>
    </row>
    <row r="24" spans="1:21" s="25" customFormat="1" ht="24" customHeight="1">
      <c r="A24" s="3" t="s">
        <v>133</v>
      </c>
      <c r="B24" s="41"/>
      <c r="C24" s="23">
        <v>0</v>
      </c>
      <c r="D24" s="22"/>
      <c r="E24" s="23">
        <v>0</v>
      </c>
      <c r="F24" s="22"/>
      <c r="G24" s="23">
        <v>0</v>
      </c>
      <c r="H24" s="22"/>
      <c r="I24" s="23">
        <v>0</v>
      </c>
      <c r="J24" s="22"/>
      <c r="K24" s="23">
        <v>0</v>
      </c>
      <c r="L24" s="22"/>
      <c r="M24" s="23">
        <v>0</v>
      </c>
      <c r="N24" s="22"/>
      <c r="O24" s="23">
        <f>PL!H133</f>
        <v>62243</v>
      </c>
      <c r="P24" s="22"/>
      <c r="Q24" s="23">
        <f>SUM(O24)</f>
        <v>62243</v>
      </c>
      <c r="R24" s="22"/>
      <c r="S24" s="23">
        <f t="shared" si="6"/>
        <v>62243</v>
      </c>
    </row>
    <row r="25" spans="1:21" s="25" customFormat="1" ht="24" customHeight="1">
      <c r="A25" s="3" t="s">
        <v>112</v>
      </c>
      <c r="B25" s="41"/>
      <c r="C25" s="22">
        <f>SUM(C23:C24)</f>
        <v>0</v>
      </c>
      <c r="D25" s="22"/>
      <c r="E25" s="22">
        <f>SUM(E23:E24)</f>
        <v>0</v>
      </c>
      <c r="F25" s="22"/>
      <c r="G25" s="22">
        <f>SUM(G23:G24)</f>
        <v>0</v>
      </c>
      <c r="H25" s="22"/>
      <c r="I25" s="22">
        <f>SUM(I23:I24)</f>
        <v>0</v>
      </c>
      <c r="J25" s="22"/>
      <c r="K25" s="22">
        <f>SUM(K23:K24)</f>
        <v>0</v>
      </c>
      <c r="L25" s="22"/>
      <c r="M25" s="22">
        <f>SUM(M23:M24)</f>
        <v>1131545</v>
      </c>
      <c r="N25" s="22"/>
      <c r="O25" s="22">
        <f>SUM(O23:O24)</f>
        <v>62243</v>
      </c>
      <c r="P25" s="22"/>
      <c r="Q25" s="22">
        <f>SUM(Q23:Q24)</f>
        <v>62243</v>
      </c>
      <c r="R25" s="22"/>
      <c r="S25" s="22">
        <f>SUM(S23:S24)</f>
        <v>1193788</v>
      </c>
    </row>
    <row r="26" spans="1:21" s="25" customFormat="1" ht="24" customHeight="1">
      <c r="A26" s="3" t="s">
        <v>258</v>
      </c>
      <c r="B26" s="6"/>
      <c r="C26" s="23">
        <v>0</v>
      </c>
      <c r="D26" s="22">
        <v>0</v>
      </c>
      <c r="E26" s="23">
        <v>0</v>
      </c>
      <c r="F26" s="22">
        <v>0</v>
      </c>
      <c r="G26" s="23">
        <v>0</v>
      </c>
      <c r="H26" s="22"/>
      <c r="I26" s="23">
        <v>0</v>
      </c>
      <c r="J26" s="22"/>
      <c r="K26" s="23">
        <v>0</v>
      </c>
      <c r="L26" s="22"/>
      <c r="M26" s="23">
        <v>-2051836</v>
      </c>
      <c r="N26" s="22"/>
      <c r="O26" s="23">
        <v>0</v>
      </c>
      <c r="P26" s="22"/>
      <c r="Q26" s="23">
        <f t="shared" ref="Q26" si="7">SUM(O26)</f>
        <v>0</v>
      </c>
      <c r="R26" s="22"/>
      <c r="S26" s="23">
        <v>-2051836</v>
      </c>
    </row>
    <row r="27" spans="1:21" s="25" customFormat="1" ht="24" customHeight="1" thickBot="1">
      <c r="A27" s="6" t="s">
        <v>207</v>
      </c>
      <c r="B27" s="6"/>
      <c r="C27" s="26">
        <f>SUM(C22,C25:C26)</f>
        <v>1578362</v>
      </c>
      <c r="D27" s="22"/>
      <c r="E27" s="26">
        <f>SUM(E22,E25:E26)</f>
        <v>1152389</v>
      </c>
      <c r="F27" s="22"/>
      <c r="G27" s="26">
        <f>SUM(G22,G25:G26)</f>
        <v>0</v>
      </c>
      <c r="H27" s="22"/>
      <c r="I27" s="26">
        <f>SUM(I22,I25:I26)</f>
        <v>174753</v>
      </c>
      <c r="J27" s="22"/>
      <c r="K27" s="26">
        <f>SUM(K22,K25:K26)</f>
        <v>172123</v>
      </c>
      <c r="L27" s="21"/>
      <c r="M27" s="26">
        <f>SUM(M22,M25:M26)</f>
        <v>7995506</v>
      </c>
      <c r="N27" s="22"/>
      <c r="O27" s="26">
        <f>SUM(O22,O25:O26)</f>
        <v>-27889</v>
      </c>
      <c r="P27" s="22"/>
      <c r="Q27" s="26">
        <f>SUM(Q22,Q25:Q26)</f>
        <v>-27889</v>
      </c>
      <c r="R27" s="22"/>
      <c r="S27" s="26">
        <f>SUM(S22,S25:S26)</f>
        <v>11045244</v>
      </c>
    </row>
    <row r="28" spans="1:21" s="25" customFormat="1" ht="24" customHeight="1" thickTop="1">
      <c r="A28" s="6"/>
      <c r="B28" s="6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>
        <f>M27-BS!H94</f>
        <v>0</v>
      </c>
      <c r="N28" s="22"/>
      <c r="O28" s="22"/>
      <c r="P28" s="22"/>
      <c r="Q28" s="22">
        <f>Q27-BS!H95</f>
        <v>0</v>
      </c>
      <c r="R28" s="22"/>
      <c r="S28" s="22">
        <f>SUM(S27-BS!H98)</f>
        <v>0</v>
      </c>
    </row>
    <row r="29" spans="1:21" s="25" customFormat="1" ht="24" customHeight="1">
      <c r="A29" s="3" t="s">
        <v>125</v>
      </c>
      <c r="B29" s="3"/>
      <c r="C29" s="3"/>
      <c r="D29" s="27"/>
      <c r="E29" s="3"/>
      <c r="F29" s="27"/>
      <c r="G29" s="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7"/>
    </row>
    <row r="30" spans="1:21" ht="24" customHeight="1">
      <c r="D30" s="3"/>
      <c r="F30" s="3"/>
      <c r="S30" s="7"/>
    </row>
    <row r="31" spans="1:21" ht="24" customHeight="1">
      <c r="D31" s="3"/>
      <c r="F31" s="3"/>
    </row>
    <row r="32" spans="1:21" ht="24" customHeight="1">
      <c r="D32" s="3"/>
      <c r="F32" s="3"/>
    </row>
    <row r="33" s="3" customFormat="1" ht="24" customHeight="1"/>
  </sheetData>
  <mergeCells count="7">
    <mergeCell ref="K11:M11"/>
    <mergeCell ref="A2:S2"/>
    <mergeCell ref="A3:S3"/>
    <mergeCell ref="A4:S4"/>
    <mergeCell ref="B5:S5"/>
    <mergeCell ref="C6:S6"/>
    <mergeCell ref="O7:Q7"/>
  </mergeCells>
  <printOptions horizontalCentered="1"/>
  <pageMargins left="0.4" right="0.3" top="0.90551181102362199" bottom="0.31496062992126" header="0.31496062992126" footer="0.31496062992126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B464E-6908-4770-85DA-3C18034280A5}">
  <dimension ref="A1:J86"/>
  <sheetViews>
    <sheetView showGridLines="0" view="pageBreakPreview" zoomScale="70" zoomScaleNormal="100" zoomScaleSheetLayoutView="70" workbookViewId="0"/>
  </sheetViews>
  <sheetFormatPr defaultColWidth="10.7109375" defaultRowHeight="23.65" customHeight="1"/>
  <cols>
    <col min="1" max="1" width="62.28515625" style="32" customWidth="1"/>
    <col min="2" max="2" width="1.7109375" style="32" customWidth="1"/>
    <col min="3" max="3" width="5.7109375" style="32" customWidth="1"/>
    <col min="4" max="4" width="14.7109375" style="32" customWidth="1"/>
    <col min="5" max="5" width="1.42578125" style="32" customWidth="1"/>
    <col min="6" max="6" width="14.7109375" style="32" customWidth="1"/>
    <col min="7" max="7" width="1.42578125" style="32" customWidth="1"/>
    <col min="8" max="8" width="14.7109375" style="32" customWidth="1"/>
    <col min="9" max="9" width="1.42578125" style="32" customWidth="1"/>
    <col min="10" max="10" width="14.7109375" style="32" customWidth="1"/>
    <col min="11" max="16384" width="10.7109375" style="32"/>
  </cols>
  <sheetData>
    <row r="1" spans="1:10" ht="23.65" customHeight="1">
      <c r="D1" s="157"/>
      <c r="E1" s="157"/>
      <c r="F1" s="157"/>
      <c r="G1" s="157"/>
      <c r="H1" s="157"/>
      <c r="I1" s="157"/>
      <c r="J1" s="163" t="s">
        <v>106</v>
      </c>
    </row>
    <row r="2" spans="1:10" ht="23.65" customHeight="1">
      <c r="A2" s="33" t="s">
        <v>0</v>
      </c>
      <c r="B2" s="34"/>
      <c r="C2" s="34"/>
      <c r="D2" s="164"/>
      <c r="E2" s="164"/>
      <c r="F2" s="164"/>
      <c r="G2" s="164"/>
      <c r="H2" s="164"/>
      <c r="I2" s="164"/>
      <c r="J2" s="164"/>
    </row>
    <row r="3" spans="1:10" ht="23.65" customHeight="1">
      <c r="A3" s="33" t="s">
        <v>40</v>
      </c>
      <c r="B3" s="34"/>
      <c r="C3" s="34"/>
      <c r="D3" s="164"/>
      <c r="E3" s="164"/>
      <c r="F3" s="164"/>
      <c r="G3" s="164"/>
      <c r="H3" s="165"/>
      <c r="I3" s="164"/>
      <c r="J3" s="165"/>
    </row>
    <row r="4" spans="1:10" ht="23.65" customHeight="1">
      <c r="A4" s="33" t="s">
        <v>213</v>
      </c>
      <c r="B4" s="34"/>
      <c r="C4" s="34"/>
      <c r="D4" s="164"/>
      <c r="E4" s="164"/>
      <c r="F4" s="164"/>
      <c r="G4" s="164"/>
      <c r="H4" s="165"/>
      <c r="I4" s="164"/>
      <c r="J4" s="165"/>
    </row>
    <row r="5" spans="1:10" ht="23.65" customHeight="1">
      <c r="B5" s="34"/>
      <c r="C5" s="34"/>
      <c r="D5" s="164"/>
      <c r="E5" s="164"/>
      <c r="F5" s="164"/>
      <c r="G5" s="164"/>
      <c r="H5" s="165"/>
      <c r="I5" s="164"/>
      <c r="J5" s="163" t="s">
        <v>105</v>
      </c>
    </row>
    <row r="6" spans="1:10" ht="23.65" customHeight="1">
      <c r="D6" s="166"/>
      <c r="E6" s="166" t="s">
        <v>1</v>
      </c>
      <c r="F6" s="166"/>
      <c r="G6" s="167"/>
      <c r="H6" s="113"/>
      <c r="I6" s="113" t="s">
        <v>2</v>
      </c>
      <c r="J6" s="168"/>
    </row>
    <row r="7" spans="1:10" ht="23.65" customHeight="1">
      <c r="B7" s="35"/>
      <c r="C7" s="35"/>
      <c r="D7" s="115">
        <v>2564</v>
      </c>
      <c r="E7" s="116"/>
      <c r="F7" s="115">
        <v>2563</v>
      </c>
      <c r="G7" s="116"/>
      <c r="H7" s="115">
        <v>2564</v>
      </c>
      <c r="I7" s="116"/>
      <c r="J7" s="115">
        <v>2563</v>
      </c>
    </row>
    <row r="8" spans="1:10" ht="23.65" customHeight="1">
      <c r="A8" s="149" t="s">
        <v>41</v>
      </c>
      <c r="B8" s="149"/>
      <c r="E8" s="163"/>
      <c r="G8" s="163"/>
      <c r="H8" s="169"/>
      <c r="I8" s="170"/>
      <c r="J8" s="169"/>
    </row>
    <row r="9" spans="1:10" ht="23.65" customHeight="1">
      <c r="A9" s="108" t="s">
        <v>210</v>
      </c>
      <c r="B9" s="108"/>
      <c r="D9" s="119">
        <f>SUM(PL!D108)</f>
        <v>1610800</v>
      </c>
      <c r="E9" s="122"/>
      <c r="F9" s="119">
        <f>SUM(PL!F108)</f>
        <v>1148269</v>
      </c>
      <c r="G9" s="122"/>
      <c r="H9" s="119">
        <f>SUM(PL!H108)</f>
        <v>1349054</v>
      </c>
      <c r="I9" s="122"/>
      <c r="J9" s="119">
        <f>SUM(PL!J108)</f>
        <v>1026043</v>
      </c>
    </row>
    <row r="10" spans="1:10" ht="23.65" customHeight="1">
      <c r="A10" s="108" t="s">
        <v>214</v>
      </c>
      <c r="B10" s="108"/>
      <c r="D10" s="119"/>
      <c r="E10" s="122"/>
      <c r="F10" s="119"/>
      <c r="G10" s="122"/>
      <c r="H10" s="119"/>
      <c r="I10" s="122"/>
      <c r="J10" s="119"/>
    </row>
    <row r="11" spans="1:10" ht="23.65" customHeight="1">
      <c r="A11" s="32" t="s">
        <v>129</v>
      </c>
      <c r="B11" s="108"/>
      <c r="D11" s="122"/>
      <c r="E11" s="119"/>
      <c r="F11" s="122"/>
      <c r="G11" s="171"/>
      <c r="H11" s="172"/>
      <c r="I11" s="171"/>
      <c r="J11" s="172"/>
    </row>
    <row r="12" spans="1:10" ht="23.65" customHeight="1">
      <c r="A12" s="173" t="s">
        <v>141</v>
      </c>
      <c r="B12" s="173"/>
      <c r="D12" s="148">
        <v>579874</v>
      </c>
      <c r="E12" s="148"/>
      <c r="F12" s="148">
        <v>490547</v>
      </c>
      <c r="G12" s="171"/>
      <c r="H12" s="122">
        <v>119139</v>
      </c>
      <c r="I12" s="171"/>
      <c r="J12" s="122">
        <v>124004</v>
      </c>
    </row>
    <row r="13" spans="1:10" ht="23.65" customHeight="1">
      <c r="A13" s="173" t="s">
        <v>233</v>
      </c>
      <c r="B13" s="173"/>
      <c r="D13" s="148">
        <v>4654</v>
      </c>
      <c r="E13" s="122"/>
      <c r="F13" s="148">
        <v>0</v>
      </c>
      <c r="G13" s="171"/>
      <c r="H13" s="122">
        <v>0</v>
      </c>
      <c r="I13" s="171"/>
      <c r="J13" s="122">
        <v>0</v>
      </c>
    </row>
    <row r="14" spans="1:10" ht="23.65" customHeight="1">
      <c r="A14" s="118" t="s">
        <v>234</v>
      </c>
      <c r="B14" s="173"/>
      <c r="D14" s="148">
        <v>44256</v>
      </c>
      <c r="E14" s="122"/>
      <c r="F14" s="148">
        <v>43540</v>
      </c>
      <c r="G14" s="171"/>
      <c r="H14" s="122">
        <v>18146</v>
      </c>
      <c r="I14" s="171"/>
      <c r="J14" s="122">
        <v>12875</v>
      </c>
    </row>
    <row r="15" spans="1:10" ht="23.65" customHeight="1">
      <c r="A15" s="173" t="s">
        <v>236</v>
      </c>
      <c r="B15" s="173"/>
      <c r="D15" s="119">
        <v>-2995</v>
      </c>
      <c r="E15" s="122"/>
      <c r="F15" s="119">
        <v>59708</v>
      </c>
      <c r="G15" s="171"/>
      <c r="H15" s="122">
        <v>0</v>
      </c>
      <c r="I15" s="171"/>
      <c r="J15" s="122">
        <v>-1689</v>
      </c>
    </row>
    <row r="16" spans="1:10" ht="23.65" customHeight="1">
      <c r="A16" s="173" t="s">
        <v>215</v>
      </c>
      <c r="B16" s="173"/>
      <c r="D16" s="119">
        <v>0</v>
      </c>
      <c r="E16" s="122"/>
      <c r="F16" s="119">
        <v>0</v>
      </c>
      <c r="G16" s="171"/>
      <c r="H16" s="122">
        <v>-179100</v>
      </c>
      <c r="I16" s="171"/>
      <c r="J16" s="122">
        <v>-166500</v>
      </c>
    </row>
    <row r="17" spans="1:10" ht="23.65" customHeight="1">
      <c r="A17" s="173" t="s">
        <v>186</v>
      </c>
      <c r="B17" s="173"/>
      <c r="D17" s="119">
        <v>0</v>
      </c>
      <c r="E17" s="122"/>
      <c r="F17" s="119">
        <v>0</v>
      </c>
      <c r="G17" s="171"/>
      <c r="H17" s="122">
        <v>-51638</v>
      </c>
      <c r="I17" s="171"/>
      <c r="J17" s="122">
        <v>-57728</v>
      </c>
    </row>
    <row r="18" spans="1:10" ht="23.65" customHeight="1">
      <c r="A18" s="173" t="s">
        <v>261</v>
      </c>
      <c r="B18" s="173"/>
      <c r="D18" s="122">
        <v>18410</v>
      </c>
      <c r="E18" s="122"/>
      <c r="F18" s="122">
        <v>39357</v>
      </c>
      <c r="G18" s="171"/>
      <c r="H18" s="122">
        <v>19972</v>
      </c>
      <c r="I18" s="171"/>
      <c r="J18" s="122">
        <v>3680</v>
      </c>
    </row>
    <row r="19" spans="1:10" ht="23.65" customHeight="1">
      <c r="A19" s="173" t="s">
        <v>160</v>
      </c>
      <c r="B19" s="173"/>
      <c r="D19" s="122">
        <v>-14677</v>
      </c>
      <c r="E19" s="122"/>
      <c r="F19" s="122">
        <v>-12913</v>
      </c>
      <c r="G19" s="171"/>
      <c r="H19" s="122">
        <v>-8043</v>
      </c>
      <c r="I19" s="171"/>
      <c r="J19" s="122">
        <v>-12635</v>
      </c>
    </row>
    <row r="20" spans="1:10" ht="23.65" customHeight="1">
      <c r="A20" s="173" t="s">
        <v>237</v>
      </c>
      <c r="B20" s="173"/>
      <c r="D20" s="122">
        <v>-20748</v>
      </c>
      <c r="E20" s="122"/>
      <c r="F20" s="122">
        <v>0</v>
      </c>
      <c r="G20" s="171"/>
      <c r="H20" s="122">
        <v>0</v>
      </c>
      <c r="I20" s="171"/>
      <c r="J20" s="122">
        <v>0</v>
      </c>
    </row>
    <row r="21" spans="1:10" ht="23.65" customHeight="1">
      <c r="A21" s="173" t="s">
        <v>266</v>
      </c>
      <c r="B21" s="173"/>
      <c r="D21" s="122">
        <v>1113</v>
      </c>
      <c r="E21" s="122"/>
      <c r="F21" s="122">
        <v>-11528</v>
      </c>
      <c r="G21" s="171"/>
      <c r="H21" s="122">
        <v>0</v>
      </c>
      <c r="I21" s="171"/>
      <c r="J21" s="122">
        <v>0</v>
      </c>
    </row>
    <row r="22" spans="1:10" ht="23.65" customHeight="1">
      <c r="A22" s="173" t="s">
        <v>152</v>
      </c>
      <c r="B22" s="173"/>
      <c r="D22" s="32">
        <v>-74539</v>
      </c>
      <c r="E22" s="122"/>
      <c r="F22" s="32">
        <v>-53305</v>
      </c>
      <c r="G22" s="171"/>
      <c r="H22" s="122">
        <v>0</v>
      </c>
      <c r="I22" s="171"/>
      <c r="J22" s="122">
        <v>0</v>
      </c>
    </row>
    <row r="23" spans="1:10" ht="23.65" customHeight="1">
      <c r="A23" s="173" t="s">
        <v>100</v>
      </c>
      <c r="B23" s="173"/>
      <c r="D23" s="32">
        <v>13454</v>
      </c>
      <c r="E23" s="122"/>
      <c r="F23" s="32">
        <v>9809</v>
      </c>
      <c r="G23" s="171"/>
      <c r="H23" s="122">
        <v>5954</v>
      </c>
      <c r="I23" s="171"/>
      <c r="J23" s="122">
        <v>5886</v>
      </c>
    </row>
    <row r="24" spans="1:10" ht="23.65" customHeight="1">
      <c r="A24" s="173" t="s">
        <v>183</v>
      </c>
      <c r="B24" s="173"/>
      <c r="D24" s="32">
        <v>11890</v>
      </c>
      <c r="E24" s="122"/>
      <c r="F24" s="32">
        <v>-23811</v>
      </c>
      <c r="G24" s="171"/>
      <c r="H24" s="122">
        <v>12814</v>
      </c>
      <c r="I24" s="171"/>
      <c r="J24" s="122">
        <v>-18856</v>
      </c>
    </row>
    <row r="25" spans="1:10" ht="23.65" customHeight="1">
      <c r="A25" s="173" t="s">
        <v>238</v>
      </c>
      <c r="B25" s="173"/>
      <c r="D25" s="32">
        <v>-187163</v>
      </c>
      <c r="E25" s="122"/>
      <c r="F25" s="32">
        <v>-111911</v>
      </c>
      <c r="G25" s="171"/>
      <c r="H25" s="32">
        <v>-187163</v>
      </c>
      <c r="I25" s="171"/>
      <c r="J25" s="32">
        <v>-111911</v>
      </c>
    </row>
    <row r="26" spans="1:10" ht="23.65" customHeight="1">
      <c r="A26" s="173" t="s">
        <v>239</v>
      </c>
      <c r="B26" s="173"/>
      <c r="D26" s="32">
        <v>-9344</v>
      </c>
      <c r="E26" s="122"/>
      <c r="F26" s="32">
        <v>-4693</v>
      </c>
      <c r="G26" s="171"/>
      <c r="H26" s="32">
        <v>-14645</v>
      </c>
      <c r="I26" s="171"/>
      <c r="J26" s="32">
        <v>-23105</v>
      </c>
    </row>
    <row r="27" spans="1:10" ht="23.65" customHeight="1">
      <c r="A27" s="173" t="s">
        <v>240</v>
      </c>
      <c r="B27" s="173"/>
      <c r="D27" s="140">
        <v>40576</v>
      </c>
      <c r="E27" s="122"/>
      <c r="F27" s="140">
        <v>62688</v>
      </c>
      <c r="G27" s="171"/>
      <c r="H27" s="140">
        <v>28731</v>
      </c>
      <c r="I27" s="171"/>
      <c r="J27" s="140">
        <v>44702</v>
      </c>
    </row>
    <row r="28" spans="1:10" ht="23.65" customHeight="1">
      <c r="A28" s="108" t="s">
        <v>124</v>
      </c>
      <c r="B28" s="108"/>
      <c r="D28" s="122"/>
      <c r="E28" s="122"/>
      <c r="F28" s="122"/>
      <c r="G28" s="171"/>
      <c r="H28" s="122"/>
      <c r="I28" s="171"/>
      <c r="J28" s="122"/>
    </row>
    <row r="29" spans="1:10" ht="23.65" customHeight="1">
      <c r="A29" s="108" t="s">
        <v>42</v>
      </c>
      <c r="B29" s="108"/>
      <c r="D29" s="122">
        <f>SUM(D9:D27)</f>
        <v>2015561</v>
      </c>
      <c r="E29" s="122"/>
      <c r="F29" s="122">
        <f>SUM(F9:F27)</f>
        <v>1635757</v>
      </c>
      <c r="G29" s="171"/>
      <c r="H29" s="122">
        <f>SUM(H9:H27)</f>
        <v>1113221</v>
      </c>
      <c r="I29" s="171"/>
      <c r="J29" s="122">
        <f>SUM(J9:J27)</f>
        <v>824766</v>
      </c>
    </row>
    <row r="30" spans="1:10" ht="23.65" customHeight="1">
      <c r="A30" s="108" t="s">
        <v>43</v>
      </c>
      <c r="B30" s="108"/>
      <c r="D30" s="122"/>
      <c r="E30" s="122"/>
      <c r="F30" s="122"/>
      <c r="G30" s="171"/>
      <c r="H30" s="171"/>
      <c r="I30" s="171"/>
      <c r="J30" s="171"/>
    </row>
    <row r="31" spans="1:10" ht="23.65" customHeight="1">
      <c r="A31" s="173" t="s">
        <v>120</v>
      </c>
      <c r="B31" s="173"/>
      <c r="D31" s="119">
        <v>-1146402</v>
      </c>
      <c r="E31" s="122"/>
      <c r="F31" s="119">
        <v>-389106</v>
      </c>
      <c r="G31" s="171"/>
      <c r="H31" s="122">
        <v>-1028460</v>
      </c>
      <c r="I31" s="171"/>
      <c r="J31" s="122">
        <v>-344251</v>
      </c>
    </row>
    <row r="32" spans="1:10" ht="23.65" customHeight="1">
      <c r="A32" s="173" t="s">
        <v>241</v>
      </c>
      <c r="B32" s="173"/>
      <c r="D32" s="119">
        <v>-113633</v>
      </c>
      <c r="E32" s="122"/>
      <c r="F32" s="119">
        <v>0</v>
      </c>
      <c r="G32" s="171"/>
      <c r="H32" s="122">
        <v>0</v>
      </c>
      <c r="I32" s="171"/>
      <c r="J32" s="122">
        <v>0</v>
      </c>
    </row>
    <row r="33" spans="1:10" ht="23.65" customHeight="1">
      <c r="A33" s="173" t="s">
        <v>242</v>
      </c>
      <c r="B33" s="173"/>
      <c r="D33" s="119">
        <v>7720</v>
      </c>
      <c r="E33" s="122"/>
      <c r="F33" s="119">
        <v>0</v>
      </c>
      <c r="G33" s="171"/>
      <c r="H33" s="122">
        <v>0</v>
      </c>
      <c r="I33" s="171"/>
      <c r="J33" s="122">
        <v>0</v>
      </c>
    </row>
    <row r="34" spans="1:10" ht="23.65" customHeight="1">
      <c r="A34" s="173" t="s">
        <v>44</v>
      </c>
      <c r="B34" s="173"/>
      <c r="D34" s="119">
        <v>-600315</v>
      </c>
      <c r="E34" s="122"/>
      <c r="F34" s="119">
        <v>2300341</v>
      </c>
      <c r="G34" s="171"/>
      <c r="H34" s="122">
        <v>-316146</v>
      </c>
      <c r="I34" s="171"/>
      <c r="J34" s="122">
        <v>2033720</v>
      </c>
    </row>
    <row r="35" spans="1:10" ht="23.65" customHeight="1">
      <c r="A35" s="173" t="s">
        <v>45</v>
      </c>
      <c r="B35" s="173"/>
      <c r="D35" s="119">
        <v>-99209</v>
      </c>
      <c r="E35" s="122"/>
      <c r="F35" s="119">
        <v>17502</v>
      </c>
      <c r="G35" s="171"/>
      <c r="H35" s="122">
        <v>-25884</v>
      </c>
      <c r="I35" s="171"/>
      <c r="J35" s="122">
        <v>-38326</v>
      </c>
    </row>
    <row r="36" spans="1:10" ht="23.65" customHeight="1">
      <c r="A36" s="173" t="s">
        <v>46</v>
      </c>
      <c r="B36" s="173"/>
      <c r="D36" s="122">
        <v>-7090</v>
      </c>
      <c r="E36" s="122"/>
      <c r="F36" s="122">
        <v>584</v>
      </c>
      <c r="G36" s="122"/>
      <c r="H36" s="122">
        <v>153</v>
      </c>
      <c r="I36" s="122"/>
      <c r="J36" s="122">
        <v>387</v>
      </c>
    </row>
    <row r="37" spans="1:10" ht="23.65" customHeight="1">
      <c r="A37" s="118" t="s">
        <v>47</v>
      </c>
      <c r="B37" s="118"/>
      <c r="D37" s="122"/>
      <c r="E37" s="122"/>
      <c r="F37" s="122"/>
      <c r="G37" s="122"/>
      <c r="H37" s="122"/>
      <c r="I37" s="122"/>
      <c r="J37" s="122"/>
    </row>
    <row r="38" spans="1:10" ht="23.65" customHeight="1">
      <c r="A38" s="173" t="s">
        <v>121</v>
      </c>
      <c r="B38" s="173"/>
      <c r="D38" s="122">
        <v>-228107</v>
      </c>
      <c r="E38" s="122"/>
      <c r="F38" s="122">
        <v>-4357266</v>
      </c>
      <c r="G38" s="122"/>
      <c r="H38" s="122">
        <v>-257701</v>
      </c>
      <c r="I38" s="122"/>
      <c r="J38" s="122">
        <v>-3727227</v>
      </c>
    </row>
    <row r="39" spans="1:10" ht="23.65" customHeight="1">
      <c r="A39" s="173" t="s">
        <v>243</v>
      </c>
      <c r="B39" s="173"/>
      <c r="D39" s="122">
        <v>-74352</v>
      </c>
      <c r="E39" s="122"/>
      <c r="F39" s="122">
        <v>0</v>
      </c>
      <c r="G39" s="122"/>
      <c r="H39" s="122">
        <v>0</v>
      </c>
      <c r="I39" s="122"/>
      <c r="J39" s="122">
        <v>0</v>
      </c>
    </row>
    <row r="40" spans="1:10" ht="23.65" customHeight="1">
      <c r="A40" s="173" t="s">
        <v>48</v>
      </c>
      <c r="B40" s="173"/>
      <c r="D40" s="122">
        <v>12734</v>
      </c>
      <c r="E40" s="122"/>
      <c r="F40" s="122">
        <v>21172</v>
      </c>
      <c r="G40" s="122"/>
      <c r="H40" s="122">
        <v>20898</v>
      </c>
      <c r="I40" s="122"/>
      <c r="J40" s="122">
        <v>47041</v>
      </c>
    </row>
    <row r="41" spans="1:10" ht="23.65" customHeight="1">
      <c r="A41" s="173" t="s">
        <v>244</v>
      </c>
      <c r="B41" s="173"/>
      <c r="D41" s="122">
        <v>13053</v>
      </c>
      <c r="E41" s="122"/>
      <c r="F41" s="122">
        <v>0</v>
      </c>
      <c r="G41" s="122"/>
      <c r="H41" s="122">
        <v>0</v>
      </c>
      <c r="I41" s="122"/>
      <c r="J41" s="122">
        <v>0</v>
      </c>
    </row>
    <row r="42" spans="1:10" ht="23.65" customHeight="1">
      <c r="A42" s="173" t="s">
        <v>159</v>
      </c>
      <c r="B42" s="173"/>
      <c r="D42" s="140">
        <v>-2734</v>
      </c>
      <c r="E42" s="122"/>
      <c r="F42" s="140">
        <v>-2131</v>
      </c>
      <c r="G42" s="122"/>
      <c r="H42" s="140">
        <v>-2199</v>
      </c>
      <c r="I42" s="122"/>
      <c r="J42" s="140">
        <v>-1954</v>
      </c>
    </row>
    <row r="43" spans="1:10" ht="23.65" customHeight="1">
      <c r="A43" s="174" t="s">
        <v>262</v>
      </c>
      <c r="B43" s="173"/>
      <c r="D43" s="122">
        <f>SUM(D29:D42)</f>
        <v>-222774</v>
      </c>
      <c r="E43" s="122"/>
      <c r="F43" s="122">
        <f>SUM(F29:F42)</f>
        <v>-773147</v>
      </c>
      <c r="G43" s="122"/>
      <c r="H43" s="122">
        <f>SUM(H29:H42)</f>
        <v>-496118</v>
      </c>
      <c r="I43" s="122"/>
      <c r="J43" s="122">
        <f>SUM(J29:J42)</f>
        <v>-1205844</v>
      </c>
    </row>
    <row r="44" spans="1:10" ht="23.65" customHeight="1">
      <c r="A44" s="173" t="s">
        <v>49</v>
      </c>
      <c r="B44" s="173"/>
      <c r="D44" s="140">
        <v>-584892</v>
      </c>
      <c r="E44" s="122"/>
      <c r="F44" s="140">
        <v>-389661</v>
      </c>
      <c r="G44" s="122"/>
      <c r="H44" s="175">
        <v>-430662</v>
      </c>
      <c r="I44" s="122"/>
      <c r="J44" s="175">
        <v>-335269</v>
      </c>
    </row>
    <row r="45" spans="1:10" ht="23.65" customHeight="1">
      <c r="A45" s="33" t="s">
        <v>263</v>
      </c>
      <c r="B45" s="118"/>
      <c r="D45" s="140">
        <f>SUM(D43:D44)</f>
        <v>-807666</v>
      </c>
      <c r="E45" s="122"/>
      <c r="F45" s="140">
        <f>SUM(F43:F44)</f>
        <v>-1162808</v>
      </c>
      <c r="G45" s="122"/>
      <c r="H45" s="140">
        <f>SUM(H43:H44)</f>
        <v>-926780</v>
      </c>
      <c r="I45" s="122"/>
      <c r="J45" s="140">
        <f>SUM(J43:J44)</f>
        <v>-1541113</v>
      </c>
    </row>
    <row r="46" spans="1:10" ht="23.65" customHeight="1">
      <c r="E46" s="150"/>
      <c r="G46" s="150"/>
      <c r="H46" s="151"/>
      <c r="I46" s="150"/>
      <c r="J46" s="151"/>
    </row>
    <row r="47" spans="1:10" ht="23.65" customHeight="1">
      <c r="A47" s="32" t="s">
        <v>125</v>
      </c>
      <c r="E47" s="163"/>
      <c r="F47" s="157"/>
      <c r="G47" s="163"/>
      <c r="H47" s="157"/>
      <c r="I47" s="163"/>
      <c r="J47" s="157"/>
    </row>
    <row r="48" spans="1:10" ht="23.65" customHeight="1">
      <c r="D48" s="157"/>
      <c r="E48" s="157"/>
      <c r="F48" s="157"/>
      <c r="G48" s="157"/>
      <c r="H48" s="157"/>
      <c r="I48" s="157"/>
      <c r="J48" s="163" t="s">
        <v>106</v>
      </c>
    </row>
    <row r="49" spans="1:10" ht="23.65" customHeight="1">
      <c r="A49" s="33" t="s">
        <v>0</v>
      </c>
      <c r="B49" s="34"/>
      <c r="C49" s="34"/>
      <c r="D49" s="164"/>
      <c r="E49" s="164"/>
      <c r="F49" s="164"/>
      <c r="G49" s="164"/>
      <c r="H49" s="164"/>
      <c r="I49" s="164"/>
      <c r="J49" s="164"/>
    </row>
    <row r="50" spans="1:10" ht="23.65" customHeight="1">
      <c r="A50" s="33" t="s">
        <v>50</v>
      </c>
      <c r="B50" s="34"/>
      <c r="C50" s="34"/>
      <c r="D50" s="164"/>
      <c r="E50" s="164"/>
      <c r="F50" s="164"/>
      <c r="G50" s="164"/>
      <c r="H50" s="165"/>
      <c r="I50" s="164"/>
      <c r="J50" s="165"/>
    </row>
    <row r="51" spans="1:10" ht="23.65" customHeight="1">
      <c r="A51" s="33" t="s">
        <v>213</v>
      </c>
      <c r="B51" s="34"/>
      <c r="C51" s="34"/>
      <c r="D51" s="164"/>
      <c r="E51" s="164"/>
      <c r="F51" s="164"/>
      <c r="G51" s="164"/>
      <c r="H51" s="165"/>
      <c r="I51" s="164"/>
      <c r="J51" s="165"/>
    </row>
    <row r="52" spans="1:10" ht="23.65" customHeight="1">
      <c r="B52" s="34"/>
      <c r="C52" s="34"/>
      <c r="D52" s="164"/>
      <c r="E52" s="164"/>
      <c r="F52" s="164"/>
      <c r="G52" s="164"/>
      <c r="H52" s="165"/>
      <c r="I52" s="164"/>
      <c r="J52" s="111" t="s">
        <v>105</v>
      </c>
    </row>
    <row r="53" spans="1:10" ht="23.65" customHeight="1">
      <c r="D53" s="166"/>
      <c r="E53" s="166" t="s">
        <v>1</v>
      </c>
      <c r="F53" s="166"/>
      <c r="G53" s="167"/>
      <c r="H53" s="113"/>
      <c r="I53" s="113" t="s">
        <v>2</v>
      </c>
      <c r="J53" s="113"/>
    </row>
    <row r="54" spans="1:10" ht="23.65" customHeight="1">
      <c r="B54" s="35"/>
      <c r="C54" s="35"/>
      <c r="D54" s="115">
        <v>2564</v>
      </c>
      <c r="E54" s="116"/>
      <c r="F54" s="115">
        <v>2563</v>
      </c>
      <c r="G54" s="116"/>
      <c r="H54" s="115">
        <v>2564</v>
      </c>
      <c r="I54" s="116"/>
      <c r="J54" s="115">
        <v>2563</v>
      </c>
    </row>
    <row r="55" spans="1:10" ht="23.65" customHeight="1">
      <c r="A55" s="129" t="s">
        <v>51</v>
      </c>
      <c r="B55" s="129"/>
      <c r="D55" s="122"/>
      <c r="E55" s="119"/>
      <c r="F55" s="122"/>
      <c r="G55" s="171"/>
      <c r="H55" s="172"/>
      <c r="I55" s="171"/>
      <c r="J55" s="172"/>
    </row>
    <row r="56" spans="1:10" ht="23.65" customHeight="1">
      <c r="A56" s="118" t="s">
        <v>245</v>
      </c>
      <c r="B56" s="118"/>
      <c r="D56" s="148"/>
      <c r="E56" s="119"/>
      <c r="F56" s="148"/>
      <c r="G56" s="171"/>
      <c r="H56" s="148"/>
      <c r="I56" s="171"/>
      <c r="J56" s="148"/>
    </row>
    <row r="57" spans="1:10" ht="23.65" customHeight="1">
      <c r="A57" s="118" t="s">
        <v>246</v>
      </c>
      <c r="B57" s="118"/>
      <c r="D57" s="122">
        <v>-194958</v>
      </c>
      <c r="E57" s="122"/>
      <c r="F57" s="122">
        <v>0</v>
      </c>
      <c r="G57" s="171"/>
      <c r="H57" s="122">
        <v>-373000</v>
      </c>
      <c r="I57" s="171"/>
      <c r="J57" s="122">
        <v>0</v>
      </c>
    </row>
    <row r="58" spans="1:10" ht="23.65" customHeight="1">
      <c r="A58" s="173" t="s">
        <v>216</v>
      </c>
      <c r="B58" s="173"/>
      <c r="D58" s="122">
        <v>0</v>
      </c>
      <c r="E58" s="122"/>
      <c r="F58" s="122">
        <v>0</v>
      </c>
      <c r="G58" s="122"/>
      <c r="H58" s="122">
        <v>179100</v>
      </c>
      <c r="I58" s="122"/>
      <c r="J58" s="122">
        <v>166500</v>
      </c>
    </row>
    <row r="59" spans="1:10" ht="23.65" customHeight="1">
      <c r="A59" s="173" t="s">
        <v>247</v>
      </c>
      <c r="B59" s="173"/>
      <c r="D59" s="122">
        <v>51638</v>
      </c>
      <c r="E59" s="122"/>
      <c r="F59" s="122">
        <v>0</v>
      </c>
      <c r="G59" s="122"/>
      <c r="H59" s="122">
        <v>51638</v>
      </c>
      <c r="I59" s="122"/>
      <c r="J59" s="122">
        <v>0</v>
      </c>
    </row>
    <row r="60" spans="1:10" ht="23.65" customHeight="1">
      <c r="A60" s="173" t="s">
        <v>248</v>
      </c>
      <c r="B60" s="173"/>
      <c r="D60" s="122">
        <v>105649</v>
      </c>
      <c r="E60" s="122"/>
      <c r="F60" s="122">
        <v>0</v>
      </c>
      <c r="G60" s="122"/>
      <c r="H60" s="122">
        <v>127000</v>
      </c>
      <c r="I60" s="122"/>
      <c r="J60" s="122">
        <v>-15000</v>
      </c>
    </row>
    <row r="61" spans="1:10" ht="23.65" customHeight="1">
      <c r="A61" s="173" t="s">
        <v>249</v>
      </c>
      <c r="B61" s="173"/>
      <c r="D61" s="122">
        <v>9341</v>
      </c>
      <c r="E61" s="122"/>
      <c r="F61" s="122">
        <v>4666</v>
      </c>
      <c r="G61" s="122"/>
      <c r="H61" s="122">
        <v>957</v>
      </c>
      <c r="I61" s="122"/>
      <c r="J61" s="122">
        <v>2174</v>
      </c>
    </row>
    <row r="62" spans="1:10" ht="23.65" customHeight="1">
      <c r="A62" s="173" t="s">
        <v>161</v>
      </c>
      <c r="B62" s="173"/>
      <c r="D62" s="122">
        <v>-224545</v>
      </c>
      <c r="E62" s="122"/>
      <c r="F62" s="122">
        <v>-348828</v>
      </c>
      <c r="G62" s="122"/>
      <c r="H62" s="122">
        <v>-32436</v>
      </c>
      <c r="I62" s="122"/>
      <c r="J62" s="122">
        <v>-59179</v>
      </c>
    </row>
    <row r="63" spans="1:10" ht="23.65" customHeight="1">
      <c r="A63" s="173" t="s">
        <v>135</v>
      </c>
      <c r="B63" s="173"/>
      <c r="D63" s="122">
        <v>-5838</v>
      </c>
      <c r="E63" s="122"/>
      <c r="F63" s="122">
        <v>-2937</v>
      </c>
      <c r="G63" s="122"/>
      <c r="H63" s="122">
        <v>-2788</v>
      </c>
      <c r="I63" s="122"/>
      <c r="J63" s="122">
        <v>0</v>
      </c>
    </row>
    <row r="64" spans="1:10" ht="23.65" customHeight="1">
      <c r="A64" s="173" t="s">
        <v>153</v>
      </c>
      <c r="B64" s="173"/>
      <c r="D64" s="140">
        <v>16267</v>
      </c>
      <c r="E64" s="122"/>
      <c r="F64" s="140">
        <v>16148</v>
      </c>
      <c r="G64" s="122"/>
      <c r="H64" s="140">
        <v>8552</v>
      </c>
      <c r="I64" s="122"/>
      <c r="J64" s="140">
        <v>13649</v>
      </c>
    </row>
    <row r="65" spans="1:10" ht="23.65" customHeight="1">
      <c r="A65" s="33" t="s">
        <v>217</v>
      </c>
      <c r="B65" s="129"/>
      <c r="D65" s="140">
        <f>SUM(D57:E64)</f>
        <v>-242446</v>
      </c>
      <c r="E65" s="122" t="s">
        <v>52</v>
      </c>
      <c r="F65" s="140">
        <f>SUM(F57:G64)</f>
        <v>-330951</v>
      </c>
      <c r="G65" s="122" t="s">
        <v>52</v>
      </c>
      <c r="H65" s="140">
        <f>SUM(H57:I64)</f>
        <v>-40977</v>
      </c>
      <c r="I65" s="122"/>
      <c r="J65" s="140">
        <f>SUM(J57:J64)</f>
        <v>108144</v>
      </c>
    </row>
    <row r="66" spans="1:10" ht="23.65" customHeight="1">
      <c r="A66" s="129" t="s">
        <v>53</v>
      </c>
      <c r="B66" s="173"/>
      <c r="D66" s="122"/>
      <c r="E66" s="122"/>
      <c r="F66" s="122"/>
      <c r="G66" s="122"/>
      <c r="H66" s="122"/>
      <c r="I66" s="122"/>
      <c r="J66" s="122"/>
    </row>
    <row r="67" spans="1:10" ht="23.65" customHeight="1">
      <c r="A67" s="173" t="s">
        <v>269</v>
      </c>
      <c r="B67" s="173"/>
      <c r="D67" s="122">
        <v>4099643</v>
      </c>
      <c r="E67" s="122"/>
      <c r="F67" s="122">
        <v>3207127</v>
      </c>
      <c r="G67" s="122"/>
      <c r="H67" s="122">
        <v>3985752</v>
      </c>
      <c r="I67" s="122"/>
      <c r="J67" s="122">
        <v>3196088</v>
      </c>
    </row>
    <row r="68" spans="1:10" ht="23.65" customHeight="1">
      <c r="A68" s="173" t="s">
        <v>264</v>
      </c>
      <c r="B68" s="173"/>
      <c r="D68" s="122">
        <v>-39194</v>
      </c>
      <c r="E68" s="122"/>
      <c r="F68" s="122">
        <v>0</v>
      </c>
      <c r="G68" s="122"/>
      <c r="H68" s="122">
        <v>0</v>
      </c>
      <c r="I68" s="122"/>
      <c r="J68" s="122">
        <v>-160000</v>
      </c>
    </row>
    <row r="69" spans="1:10" ht="23.65" customHeight="1">
      <c r="A69" s="173" t="s">
        <v>250</v>
      </c>
      <c r="B69" s="173"/>
      <c r="D69" s="122">
        <v>-49051</v>
      </c>
      <c r="E69" s="122"/>
      <c r="F69" s="122">
        <v>-23999</v>
      </c>
      <c r="G69" s="122"/>
      <c r="H69" s="122">
        <v>-15752</v>
      </c>
      <c r="I69" s="122"/>
      <c r="J69" s="122">
        <v>-11589</v>
      </c>
    </row>
    <row r="70" spans="1:10" ht="23.65" customHeight="1">
      <c r="A70" s="173" t="s">
        <v>54</v>
      </c>
      <c r="B70" s="159"/>
      <c r="D70" s="122">
        <v>-20915</v>
      </c>
      <c r="E70" s="122"/>
      <c r="F70" s="122">
        <v>-18413</v>
      </c>
      <c r="G70" s="122"/>
      <c r="H70" s="122">
        <v>0</v>
      </c>
      <c r="I70" s="122"/>
      <c r="J70" s="122">
        <v>0</v>
      </c>
    </row>
    <row r="71" spans="1:10" ht="23.65" customHeight="1">
      <c r="A71" s="173" t="s">
        <v>218</v>
      </c>
      <c r="B71" s="173"/>
      <c r="D71" s="122">
        <v>0</v>
      </c>
      <c r="E71" s="122"/>
      <c r="F71" s="122">
        <v>11128</v>
      </c>
      <c r="G71" s="122"/>
      <c r="H71" s="122">
        <v>0</v>
      </c>
      <c r="I71" s="122"/>
      <c r="J71" s="122">
        <v>11128</v>
      </c>
    </row>
    <row r="72" spans="1:10" ht="23.65" customHeight="1">
      <c r="A72" s="173" t="s">
        <v>184</v>
      </c>
      <c r="B72" s="159"/>
      <c r="D72" s="122">
        <v>-2049571</v>
      </c>
      <c r="E72" s="122"/>
      <c r="F72" s="122">
        <v>-1734325</v>
      </c>
      <c r="G72" s="122"/>
      <c r="H72" s="122">
        <v>-2049571</v>
      </c>
      <c r="I72" s="122"/>
      <c r="J72" s="122">
        <v>-1734325</v>
      </c>
    </row>
    <row r="73" spans="1:10" ht="23.65" customHeight="1">
      <c r="A73" s="173" t="s">
        <v>251</v>
      </c>
      <c r="B73" s="159"/>
      <c r="D73" s="122">
        <v>-26544</v>
      </c>
      <c r="E73" s="122"/>
      <c r="F73" s="182">
        <v>-54664</v>
      </c>
      <c r="G73" s="122"/>
      <c r="H73" s="122">
        <v>-20076</v>
      </c>
      <c r="I73" s="122"/>
      <c r="J73" s="182">
        <v>-39136</v>
      </c>
    </row>
    <row r="74" spans="1:10" ht="23.65" customHeight="1">
      <c r="A74" s="33" t="s">
        <v>265</v>
      </c>
      <c r="B74" s="118"/>
      <c r="D74" s="176">
        <f>SUM(D67:D73)</f>
        <v>1914368</v>
      </c>
      <c r="E74" s="122"/>
      <c r="F74" s="176">
        <f>SUM(F67:F73)</f>
        <v>1386854</v>
      </c>
      <c r="G74" s="122"/>
      <c r="H74" s="176">
        <f>SUM(H67:H73)</f>
        <v>1900353</v>
      </c>
      <c r="I74" s="122"/>
      <c r="J74" s="176">
        <f>SUM(J67:J73)</f>
        <v>1262166</v>
      </c>
    </row>
    <row r="75" spans="1:10" ht="23.65" customHeight="1">
      <c r="A75" s="33" t="s">
        <v>252</v>
      </c>
      <c r="B75" s="159"/>
      <c r="D75" s="185">
        <v>130827</v>
      </c>
      <c r="E75" s="122"/>
      <c r="F75" s="140">
        <v>23548</v>
      </c>
      <c r="G75" s="122"/>
      <c r="H75" s="140">
        <v>0</v>
      </c>
      <c r="I75" s="122"/>
      <c r="J75" s="140">
        <v>0</v>
      </c>
    </row>
    <row r="76" spans="1:10" ht="23.65" customHeight="1">
      <c r="A76" s="129" t="s">
        <v>219</v>
      </c>
      <c r="D76" s="122">
        <f>SUM(D75,D74,D65,D45)</f>
        <v>995083</v>
      </c>
      <c r="E76" s="122"/>
      <c r="F76" s="122">
        <f>SUM(F75,F74,F65,F45)</f>
        <v>-83357</v>
      </c>
      <c r="G76" s="122"/>
      <c r="H76" s="122">
        <f>SUM(H75,H74,H65,H45)</f>
        <v>932596</v>
      </c>
      <c r="I76" s="122"/>
      <c r="J76" s="122">
        <f>SUM(J75,J74,J65,J45)</f>
        <v>-170803</v>
      </c>
    </row>
    <row r="77" spans="1:10" ht="23.65" customHeight="1">
      <c r="A77" s="32" t="s">
        <v>110</v>
      </c>
      <c r="B77" s="159"/>
      <c r="C77" s="121"/>
      <c r="D77" s="140">
        <f>BS!F11</f>
        <v>1887763</v>
      </c>
      <c r="E77" s="122"/>
      <c r="F77" s="140">
        <v>1999417</v>
      </c>
      <c r="G77" s="122"/>
      <c r="H77" s="140">
        <f>BS!J11</f>
        <v>568508</v>
      </c>
      <c r="I77" s="122"/>
      <c r="J77" s="140">
        <v>977613</v>
      </c>
    </row>
    <row r="78" spans="1:10" ht="23.65" customHeight="1" thickBot="1">
      <c r="A78" s="129" t="s">
        <v>111</v>
      </c>
      <c r="B78" s="159"/>
      <c r="D78" s="146">
        <f>SUM(D76:D77)</f>
        <v>2882846</v>
      </c>
      <c r="E78" s="122"/>
      <c r="F78" s="146">
        <f>SUM(F76:F77)</f>
        <v>1916060</v>
      </c>
      <c r="G78" s="122"/>
      <c r="H78" s="146">
        <f>SUM(H76:H77)</f>
        <v>1501104</v>
      </c>
      <c r="I78" s="122"/>
      <c r="J78" s="146">
        <f>SUM(J76:J77)</f>
        <v>806810</v>
      </c>
    </row>
    <row r="79" spans="1:10" ht="23.65" customHeight="1" thickTop="1">
      <c r="A79" s="159"/>
      <c r="B79" s="159"/>
      <c r="D79" s="122">
        <f>SUM(D78-BS!D11)</f>
        <v>0</v>
      </c>
      <c r="E79" s="122"/>
      <c r="F79" s="122">
        <f>SUM(F78-1916060)</f>
        <v>0</v>
      </c>
      <c r="G79" s="122"/>
      <c r="H79" s="122">
        <f>SUM(H78-BS!H11)</f>
        <v>0</v>
      </c>
      <c r="I79" s="122"/>
      <c r="J79" s="122">
        <f>SUM(J78-806810)</f>
        <v>0</v>
      </c>
    </row>
    <row r="80" spans="1:10" ht="23.65" customHeight="1">
      <c r="A80" s="33" t="s">
        <v>55</v>
      </c>
      <c r="B80" s="118"/>
      <c r="D80" s="122"/>
      <c r="E80" s="122"/>
      <c r="F80" s="122"/>
      <c r="G80" s="122"/>
      <c r="H80" s="122"/>
      <c r="I80" s="122"/>
      <c r="J80" s="122"/>
    </row>
    <row r="81" spans="1:10" ht="23.65" customHeight="1">
      <c r="A81" s="32" t="s">
        <v>56</v>
      </c>
      <c r="D81" s="122"/>
      <c r="E81" s="122"/>
      <c r="F81" s="122"/>
      <c r="G81" s="122"/>
      <c r="H81" s="122"/>
      <c r="I81" s="122"/>
      <c r="J81" s="122"/>
    </row>
    <row r="82" spans="1:10" ht="23.65" customHeight="1">
      <c r="A82" s="32" t="s">
        <v>185</v>
      </c>
      <c r="D82" s="122">
        <v>18682</v>
      </c>
      <c r="E82" s="122"/>
      <c r="F82" s="122">
        <v>32231</v>
      </c>
      <c r="G82" s="122"/>
      <c r="H82" s="183">
        <v>0</v>
      </c>
      <c r="I82" s="122"/>
      <c r="J82" s="122">
        <v>0</v>
      </c>
    </row>
    <row r="83" spans="1:10" ht="23.65" customHeight="1">
      <c r="A83" s="32" t="s">
        <v>267</v>
      </c>
      <c r="D83" s="122">
        <v>0</v>
      </c>
      <c r="E83" s="122"/>
      <c r="F83" s="122">
        <v>0</v>
      </c>
      <c r="G83" s="122"/>
      <c r="H83" s="183">
        <v>0</v>
      </c>
      <c r="I83" s="122"/>
      <c r="J83" s="122">
        <v>34403</v>
      </c>
    </row>
    <row r="84" spans="1:10" ht="23.65" customHeight="1">
      <c r="A84" s="177" t="s">
        <v>220</v>
      </c>
      <c r="D84" s="122">
        <v>0</v>
      </c>
      <c r="E84" s="122"/>
      <c r="F84" s="122">
        <v>57728</v>
      </c>
      <c r="G84" s="122"/>
      <c r="H84" s="122">
        <v>0</v>
      </c>
      <c r="I84" s="122"/>
      <c r="J84" s="122">
        <v>57728</v>
      </c>
    </row>
    <row r="85" spans="1:10" ht="23.65" customHeight="1">
      <c r="D85" s="122"/>
      <c r="E85" s="122"/>
      <c r="F85" s="122"/>
      <c r="G85" s="122"/>
      <c r="H85" s="122"/>
      <c r="I85" s="122"/>
      <c r="J85" s="122"/>
    </row>
    <row r="86" spans="1:10" ht="23.65" customHeight="1">
      <c r="A86" s="32" t="s">
        <v>125</v>
      </c>
      <c r="E86" s="163"/>
      <c r="F86" s="157"/>
      <c r="G86" s="163"/>
      <c r="H86" s="157"/>
      <c r="I86" s="163"/>
      <c r="J86" s="157"/>
    </row>
  </sheetData>
  <printOptions horizontalCentered="1"/>
  <pageMargins left="0.78740157480314965" right="0.31496062992125984" top="0.78740157480314965" bottom="0.19685039370078741" header="0.31496062992125984" footer="0.31496062992125984"/>
  <pageSetup paperSize="9" scale="68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CE1.1</vt:lpstr>
      <vt:lpstr>CE1.2</vt:lpstr>
      <vt:lpstr>CE2</vt:lpstr>
      <vt:lpstr>CF</vt:lpstr>
      <vt:lpstr>BS!Print_Area</vt:lpstr>
      <vt:lpstr>CE1.1!Print_Area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2021-08-06T00:22:52Z</cp:lastPrinted>
  <dcterms:created xsi:type="dcterms:W3CDTF">2010-01-22T05:36:11Z</dcterms:created>
  <dcterms:modified xsi:type="dcterms:W3CDTF">2021-08-06T00:22:56Z</dcterms:modified>
</cp:coreProperties>
</file>