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ตัว\ข่าวsetlink\"/>
    </mc:Choice>
  </mc:AlternateContent>
  <xr:revisionPtr revIDLastSave="0" documentId="13_ncr:1_{B0C85443-761F-4DBE-B9DF-2D81CA70F0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_2,3,4" sheetId="3" r:id="rId1"/>
    <sheet name="PL3M_5" sheetId="17" r:id="rId2"/>
    <sheet name="PL6M_6" sheetId="18" r:id="rId3"/>
    <sheet name="SE_7" sheetId="12" r:id="rId4"/>
    <sheet name="CF_8,9" sheetId="14" r:id="rId5"/>
  </sheets>
  <definedNames>
    <definedName name="_xlnm.Print_Area" localSheetId="0">'BS_2,3,4'!$A$1:$G$69</definedName>
    <definedName name="_xlnm.Print_Area" localSheetId="4">'CF_8,9'!$A$1:$H$68</definedName>
    <definedName name="_xlnm.Print_Area" localSheetId="3">SE_7!$A$1:$J$18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2" l="1"/>
  <c r="D18" i="12"/>
  <c r="J17" i="12"/>
  <c r="J12" i="12"/>
  <c r="G52" i="14"/>
  <c r="E52" i="14"/>
  <c r="G44" i="14"/>
  <c r="E44" i="14"/>
  <c r="G29" i="14"/>
  <c r="G25" i="14"/>
  <c r="G21" i="14" l="1"/>
  <c r="A3" i="12"/>
  <c r="F13" i="12"/>
  <c r="D13" i="12"/>
  <c r="G16" i="18"/>
  <c r="E16" i="18"/>
  <c r="G10" i="18"/>
  <c r="E10" i="18"/>
  <c r="A1" i="18"/>
  <c r="E18" i="18" l="1"/>
  <c r="E22" i="18" s="1"/>
  <c r="E26" i="18" s="1"/>
  <c r="E33" i="18" s="1"/>
  <c r="G18" i="18"/>
  <c r="G22" i="18" s="1"/>
  <c r="G26" i="18" s="1"/>
  <c r="G33" i="18" s="1"/>
  <c r="E30" i="18" l="1"/>
  <c r="H16" i="12"/>
  <c r="H18" i="12" s="1"/>
  <c r="E8" i="14"/>
  <c r="E22" i="14" s="1"/>
  <c r="H11" i="12"/>
  <c r="H13" i="12" s="1"/>
  <c r="G8" i="14"/>
  <c r="G30" i="18"/>
  <c r="J10" i="12" l="1"/>
  <c r="G16" i="17"/>
  <c r="E16" i="17"/>
  <c r="G66" i="3" l="1"/>
  <c r="G65" i="3"/>
  <c r="G63" i="3"/>
  <c r="G67" i="3" l="1"/>
  <c r="G42" i="3" l="1"/>
  <c r="E42" i="3"/>
  <c r="G15" i="3"/>
  <c r="E15" i="3"/>
  <c r="E63" i="14"/>
  <c r="G24" i="3"/>
  <c r="G47" i="3" l="1"/>
  <c r="E47" i="3"/>
  <c r="E55" i="14"/>
  <c r="J15" i="12" l="1"/>
  <c r="I55" i="14" l="1"/>
  <c r="G6" i="14" l="1"/>
  <c r="G38" i="14" s="1"/>
  <c r="E6" i="14"/>
  <c r="E38" i="14" s="1"/>
  <c r="E65" i="3" l="1"/>
  <c r="A3" i="14"/>
  <c r="E10" i="17"/>
  <c r="E18" i="17" s="1"/>
  <c r="E22" i="17" s="1"/>
  <c r="E26" i="17" s="1"/>
  <c r="E33" i="17" s="1"/>
  <c r="E49" i="3"/>
  <c r="E24" i="3"/>
  <c r="E30" i="17" l="1"/>
  <c r="E26" i="3"/>
  <c r="G49" i="3" l="1"/>
  <c r="G69" i="3" s="1"/>
  <c r="G10" i="17" l="1"/>
  <c r="G18" i="17" s="1"/>
  <c r="G22" i="17" s="1"/>
  <c r="G26" i="17" s="1"/>
  <c r="G33" i="17" s="1"/>
  <c r="A1" i="17"/>
  <c r="G30" i="17" l="1"/>
  <c r="G63" i="14"/>
  <c r="G26" i="3" l="1"/>
  <c r="A33" i="14"/>
  <c r="A27" i="3"/>
  <c r="A29" i="3"/>
  <c r="A50" i="3"/>
  <c r="A52" i="3"/>
  <c r="E63" i="3" l="1"/>
  <c r="A35" i="14"/>
  <c r="J11" i="12" l="1"/>
  <c r="J13" i="12" s="1"/>
  <c r="J16" i="12"/>
  <c r="J18" i="12" s="1"/>
  <c r="E66" i="3"/>
  <c r="G22" i="14"/>
  <c r="G30" i="14" s="1"/>
  <c r="G32" i="14" l="1"/>
  <c r="E30" i="14" l="1"/>
  <c r="E32" i="14" l="1"/>
  <c r="J69" i="3"/>
  <c r="E67" i="3"/>
  <c r="E69" i="3" l="1"/>
  <c r="I69" i="3" s="1"/>
  <c r="E54" i="14"/>
  <c r="E56" i="14" s="1"/>
  <c r="I56" i="14" l="1"/>
  <c r="I63" i="14"/>
  <c r="G54" i="14"/>
  <c r="G56" i="14" s="1"/>
  <c r="J63" i="14" s="1"/>
</calcChain>
</file>

<file path=xl/sharedStrings.xml><?xml version="1.0" encoding="utf-8"?>
<sst xmlns="http://schemas.openxmlformats.org/spreadsheetml/2006/main" count="211" uniqueCount="136">
  <si>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</si>
  <si>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</si>
  <si>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</si>
  <si>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</si>
  <si>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</si>
  <si>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</si>
  <si>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</si>
  <si>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</si>
  <si>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</si>
  <si>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</si>
  <si>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</si>
  <si>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</si>
  <si>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</si>
  <si>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</si>
  <si>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</si>
  <si>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</si>
  <si>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</si>
  <si>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</si>
  <si>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</si>
  <si>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</si>
  <si>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</si>
  <si>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</si>
  <si>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</si>
  <si>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</si>
  <si>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</si>
  <si>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</si>
  <si>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</si>
  <si>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</si>
  <si>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</si>
  <si>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</si>
  <si>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</si>
  <si>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</si>
  <si>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</si>
  <si>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</si>
  <si>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</si>
  <si>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</si>
  <si>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</si>
  <si>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</si>
  <si>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</si>
  <si>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</si>
  <si>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</si>
  <si>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</si>
  <si>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</si>
  <si>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</si>
  <si>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</si>
  <si>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</si>
  <si>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</si>
  <si>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</si>
  <si>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</si>
  <si>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</si>
  <si>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</si>
  <si>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</si>
  <si>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</si>
  <si>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</si>
  <si>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</si>
  <si>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</si>
  <si>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</si>
  <si>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</si>
  <si>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</si>
  <si>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</si>
  <si>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</si>
  <si>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</si>
  <si>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</si>
  <si>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</si>
  <si>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</si>
  <si>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</si>
  <si>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</si>
  <si>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</si>
  <si>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</si>
  <si>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</si>
  <si>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</si>
  <si>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</si>
  <si>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</si>
  <si>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</si>
  <si>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</si>
  <si>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</si>
  <si>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</si>
  <si>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</si>
  <si>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</si>
  <si>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</si>
  <si>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</si>
  <si>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</si>
  <si>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</si>
  <si>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</si>
  <si>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</si>
  <si>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</si>
  <si>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2563</t>
  </si>
  <si>
    <t>ยอดคงเหลือ ณ วันที่ 1 มกราคม 2563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</si>
  <si>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</si>
  <si>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</si>
  <si>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</si>
  <si>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กำไรต่อหุ้น (บาท)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</si>
  <si>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</si>
  <si>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</si>
  <si>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</si>
  <si>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</si>
  <si>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</si>
  <si>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</si>
  <si>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เงินกู้ยืมระยะสั้นจากสถาบันการเงิน</t>
  </si>
  <si>
    <t>จ่ายชำระหนี้สินตามสัญญาเช่า</t>
  </si>
  <si>
    <t>เงินสดรับจากการจำหน่ายสินทรัพย์ถาวร</t>
  </si>
  <si>
    <t>เงินสดรับจากการดำเนินงาน</t>
  </si>
  <si>
    <t>ขาดทุนสุทธิจากการจำหน่ายและตัดจำหน่ายสินทรัพย์</t>
  </si>
  <si>
    <t>31 ธันวาคม 2563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</si>
  <si>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</si>
  <si>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</si>
  <si>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</si>
  <si>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</si>
  <si>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2564</t>
  </si>
  <si>
    <t>กำไรจากกิจกรรมดำเนินงาน</t>
  </si>
  <si>
    <t>ยอดคงเหลือ ณ วันที่ 1 มกราคม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</si>
  <si>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</si>
  <si>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</si>
  <si>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</si>
  <si>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</si>
  <si>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เงินกู้ยืมระยะสั้นจากสถาบันการเงินลดลง</t>
  </si>
  <si>
    <t>หนี้สูญและค่าเผื่อการด้อยค่าของผลขาดทุน</t>
  </si>
  <si>
    <t>เงินกู้ยืมระยะสั้นจากกิจการที่เกี่ยวข้องกันลดลง</t>
  </si>
  <si>
    <t>30 มิถุนายน 2564</t>
  </si>
  <si>
    <t>สำหรับงวดสามเดือนสิ้นสุดวันที่ 30 มิถุนายน 2564 และ 2563</t>
  </si>
  <si>
    <t>สำหรับงวดหกเดือนสิ้นสุดวันที่ 30 มิถุนายน 2564 และ 2563</t>
  </si>
  <si>
    <t>ยอดคงเหลือ ณ วันที่ 30 มิถุนายน 2563</t>
  </si>
  <si>
    <t>เงินปันผลจ่าย</t>
  </si>
  <si>
    <t>ยอดคงเหลือ ณ วันที่ 30 มิถุนายน 2564</t>
  </si>
  <si>
    <t>ค่าเผื่อการด้อยค่าของเครื่องจักรลดลง</t>
  </si>
  <si>
    <t>สินทรัพย์ไม่มีตัวตนเพิ่มขึ้น</t>
  </si>
  <si>
    <t>จ่ายเงินปันผล</t>
  </si>
  <si>
    <t>ณ วันที่ 30 มิถุนายน 2564 และวันที่ 31 ธันวาคม 2563</t>
  </si>
  <si>
    <t xml:space="preserve">   ด้านเครดิตที่คาดว่าจะเกิดขึ้นเพิ่มขึ้น</t>
  </si>
  <si>
    <t>ขาดทุนจากอัตราแลกเปลี่ยนที่ยังไม่เกิดขึ้นจริง</t>
  </si>
  <si>
    <t>*</t>
  </si>
  <si>
    <t>สินทรัพย์สิทธิการใช้เพิ่มขึ้น (* นำมาตรฐานการรายงาน</t>
  </si>
  <si>
    <t>ทางการเงิน ฉบับที่ 16 มาถือปฏิบัติครั้งแรก)</t>
  </si>
  <si>
    <t xml:space="preserve">กำไรต่อหุ้นขั้นพื้นฐาน </t>
  </si>
  <si>
    <t>กำไรต่อหุ้นปรับลด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</si>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</sst>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5" fontId="7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/>
    </xf>
    <xf numFmtId="167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6" fontId="4" fillId="0" borderId="0" xfId="1" applyNumberFormat="1" applyFont="1" applyFill="1" applyAlignment="1"/>
    <xf numFmtId="166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65" fontId="4" fillId="0" borderId="0" xfId="1" applyFont="1" applyFill="1" applyAlignment="1"/>
    <xf numFmtId="167" fontId="4" fillId="0" borderId="0" xfId="7" applyNumberFormat="1" applyFont="1" applyFill="1" applyBorder="1" applyAlignment="1"/>
    <xf numFmtId="165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6" fontId="12" fillId="0" borderId="0" xfId="1" applyNumberFormat="1" applyFont="1" applyFill="1" applyAlignment="1"/>
    <xf numFmtId="165" fontId="4" fillId="0" borderId="0" xfId="1" quotePrefix="1" applyFont="1" applyFill="1" applyBorder="1" applyAlignment="1"/>
    <xf numFmtId="166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6" fontId="4" fillId="0" borderId="0" xfId="7" applyNumberFormat="1" applyFont="1" applyFill="1" applyAlignment="1"/>
    <xf numFmtId="166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6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66" fontId="4" fillId="0" borderId="4" xfId="6" applyNumberFormat="1" applyFont="1" applyFill="1" applyBorder="1" applyAlignment="1"/>
    <xf numFmtId="168" fontId="4" fillId="0" borderId="4" xfId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66" fontId="4" fillId="0" borderId="0" xfId="7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66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166" fontId="4" fillId="0" borderId="3" xfId="7" applyNumberFormat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166" fontId="4" fillId="0" borderId="2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66" fontId="4" fillId="0" borderId="5" xfId="1" applyNumberFormat="1" applyFont="1" applyFill="1" applyBorder="1" applyAlignment="1">
      <alignment horizontal="center"/>
    </xf>
    <xf numFmtId="49" fontId="4" fillId="2" borderId="0" xfId="2" quotePrefix="1" applyNumberFormat="1" applyFill="1" applyAlignment="1"/>
    <xf numFmtId="49" fontId="4" fillId="2" borderId="0" xfId="2" applyNumberFormat="1" applyFont="1" applyFill="1" applyAlignment="1"/>
    <xf numFmtId="0" fontId="4" fillId="2" borderId="0" xfId="0" applyFont="1" applyFill="1" applyBorder="1" applyAlignment="1">
      <alignment horizontal="center"/>
    </xf>
    <xf numFmtId="168" fontId="4" fillId="2" borderId="4" xfId="1" applyNumberFormat="1" applyFont="1" applyFill="1" applyBorder="1" applyAlignment="1"/>
    <xf numFmtId="0" fontId="4" fillId="2" borderId="0" xfId="0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66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35</xdr:row>
      <xdr:rowOff>419100</xdr:rowOff>
    </xdr:from>
    <xdr:to>
      <xdr:col>1</xdr:col>
      <xdr:colOff>2721</xdr:colOff>
      <xdr:row>38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35</xdr:row>
      <xdr:rowOff>1076325</xdr:rowOff>
    </xdr:from>
    <xdr:to>
      <xdr:col>1</xdr:col>
      <xdr:colOff>2721</xdr:colOff>
      <xdr:row>38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66</xdr:row>
      <xdr:rowOff>0</xdr:rowOff>
    </xdr:from>
    <xdr:to>
      <xdr:col>1</xdr:col>
      <xdr:colOff>2721</xdr:colOff>
      <xdr:row>68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8232438"/>
          <a:ext cx="3690484" cy="669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0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0" customWidth="1"/>
    <col min="16" max="16" width="14.28515625" style="40" customWidth="1"/>
    <col min="17" max="17" width="13.5703125" style="40" customWidth="1"/>
    <col min="18" max="18" width="14.7109375" style="40" customWidth="1"/>
    <col min="19" max="19" width="16" style="40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127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83" t="s">
        <v>48</v>
      </c>
      <c r="F7" s="83"/>
      <c r="G7" s="83"/>
      <c r="H7" s="6"/>
    </row>
    <row r="8" spans="1:19" ht="23.45" customHeight="1" x14ac:dyDescent="0.45">
      <c r="E8" s="58" t="s">
        <v>118</v>
      </c>
      <c r="F8" s="6"/>
      <c r="G8" s="58" t="s">
        <v>103</v>
      </c>
      <c r="H8" s="58"/>
    </row>
    <row r="9" spans="1:19" ht="23.45" customHeight="1" x14ac:dyDescent="0.45">
      <c r="E9" s="6" t="s">
        <v>65</v>
      </c>
      <c r="F9" s="6"/>
      <c r="G9" s="59" t="s">
        <v>66</v>
      </c>
      <c r="H9" s="59"/>
    </row>
    <row r="10" spans="1:19" ht="23.45" customHeight="1" x14ac:dyDescent="0.45">
      <c r="C10" s="18" t="s">
        <v>5</v>
      </c>
      <c r="E10" s="60" t="s">
        <v>67</v>
      </c>
      <c r="F10" s="6"/>
      <c r="G10" s="22"/>
      <c r="H10" s="59"/>
    </row>
    <row r="11" spans="1:19" ht="23.45" customHeight="1" x14ac:dyDescent="0.45">
      <c r="A11" s="16" t="s">
        <v>1</v>
      </c>
      <c r="B11" s="16"/>
      <c r="R11" s="44"/>
      <c r="S11" s="44"/>
    </row>
    <row r="12" spans="1:19" ht="23.45" customHeight="1" x14ac:dyDescent="0.45">
      <c r="A12" s="3" t="s">
        <v>21</v>
      </c>
      <c r="E12" s="4">
        <v>15219</v>
      </c>
      <c r="G12" s="4">
        <v>2621</v>
      </c>
      <c r="H12" s="4"/>
    </row>
    <row r="13" spans="1:19" ht="23.45" customHeight="1" x14ac:dyDescent="0.45">
      <c r="A13" s="1" t="s">
        <v>104</v>
      </c>
      <c r="B13" s="1"/>
      <c r="C13" s="2" t="s">
        <v>114</v>
      </c>
      <c r="E13" s="4">
        <v>74241</v>
      </c>
      <c r="G13" s="4">
        <v>76056</v>
      </c>
      <c r="H13" s="4"/>
    </row>
    <row r="14" spans="1:19" ht="24" customHeight="1" x14ac:dyDescent="0.45">
      <c r="A14" s="1" t="s">
        <v>46</v>
      </c>
      <c r="B14" s="1"/>
      <c r="C14" s="54"/>
      <c r="E14" s="4">
        <v>32204</v>
      </c>
      <c r="G14" s="4">
        <v>34230</v>
      </c>
      <c r="H14" s="4"/>
    </row>
    <row r="15" spans="1:19" ht="23.45" customHeight="1" x14ac:dyDescent="0.45">
      <c r="A15" s="19" t="s">
        <v>2</v>
      </c>
      <c r="B15" s="19"/>
      <c r="E15" s="5">
        <f>SUM(E12:E14)</f>
        <v>121664</v>
      </c>
      <c r="F15" s="4"/>
      <c r="G15" s="5">
        <f>SUM(G12:G14)</f>
        <v>112907</v>
      </c>
      <c r="H15" s="4"/>
    </row>
    <row r="16" spans="1:19" ht="19.899999999999999" customHeight="1" x14ac:dyDescent="0.45">
      <c r="G16" s="4"/>
      <c r="H16" s="4"/>
    </row>
    <row r="17" spans="1:9" ht="23.45" customHeight="1" x14ac:dyDescent="0.45">
      <c r="A17" s="16" t="s">
        <v>3</v>
      </c>
      <c r="B17" s="16"/>
      <c r="G17" s="4"/>
      <c r="H17" s="4"/>
    </row>
    <row r="18" spans="1:9" ht="23.45" customHeight="1" x14ac:dyDescent="0.45">
      <c r="A18" s="3" t="s">
        <v>25</v>
      </c>
      <c r="E18" s="4">
        <v>2443</v>
      </c>
      <c r="G18" s="4">
        <v>2442</v>
      </c>
      <c r="H18" s="4"/>
    </row>
    <row r="19" spans="1:9" ht="23.45" customHeight="1" x14ac:dyDescent="0.45">
      <c r="A19" s="1" t="s">
        <v>47</v>
      </c>
      <c r="B19" s="1"/>
      <c r="C19" s="2">
        <v>3</v>
      </c>
      <c r="E19" s="4">
        <v>444167</v>
      </c>
      <c r="G19" s="4">
        <v>456284</v>
      </c>
      <c r="H19" s="4"/>
    </row>
    <row r="20" spans="1:9" ht="23.45" customHeight="1" x14ac:dyDescent="0.45">
      <c r="A20" s="1" t="s">
        <v>105</v>
      </c>
      <c r="B20" s="1"/>
      <c r="E20" s="4">
        <v>43812</v>
      </c>
      <c r="G20" s="4">
        <v>45154</v>
      </c>
      <c r="H20" s="4"/>
    </row>
    <row r="21" spans="1:9" ht="23.45" customHeight="1" x14ac:dyDescent="0.45">
      <c r="A21" s="1" t="s">
        <v>72</v>
      </c>
      <c r="B21" s="1"/>
      <c r="E21" s="4">
        <v>4555</v>
      </c>
      <c r="G21" s="4">
        <v>5121</v>
      </c>
      <c r="H21" s="4"/>
    </row>
    <row r="22" spans="1:9" ht="23.45" customHeight="1" x14ac:dyDescent="0.45">
      <c r="A22" s="1" t="s">
        <v>49</v>
      </c>
      <c r="B22" s="1"/>
      <c r="C22" s="54"/>
      <c r="E22" s="4">
        <v>10328</v>
      </c>
      <c r="G22" s="4">
        <v>14589</v>
      </c>
      <c r="H22" s="4"/>
    </row>
    <row r="23" spans="1:9" ht="23.45" customHeight="1" x14ac:dyDescent="0.45">
      <c r="A23" s="1" t="s">
        <v>14</v>
      </c>
      <c r="B23" s="1"/>
      <c r="E23" s="4">
        <v>63</v>
      </c>
      <c r="G23" s="4">
        <v>75</v>
      </c>
      <c r="H23" s="4"/>
    </row>
    <row r="24" spans="1:9" ht="23.45" customHeight="1" x14ac:dyDescent="0.45">
      <c r="A24" s="19" t="s">
        <v>15</v>
      </c>
      <c r="B24" s="19"/>
      <c r="E24" s="11">
        <f>SUM(E18:E23)</f>
        <v>505368</v>
      </c>
      <c r="F24" s="6"/>
      <c r="G24" s="11">
        <f>SUM(G18:G23)</f>
        <v>523665</v>
      </c>
      <c r="H24" s="6"/>
    </row>
    <row r="25" spans="1:9" ht="19.899999999999999" customHeight="1" x14ac:dyDescent="0.45">
      <c r="A25" s="1"/>
      <c r="B25" s="1"/>
      <c r="E25" s="6"/>
      <c r="G25" s="6"/>
      <c r="H25" s="6"/>
      <c r="I25" s="6"/>
    </row>
    <row r="26" spans="1:9" ht="23.45" customHeight="1" thickBot="1" x14ac:dyDescent="0.5">
      <c r="A26" s="16" t="s">
        <v>4</v>
      </c>
      <c r="B26" s="16"/>
      <c r="E26" s="12">
        <f>SUM(E24,E15)</f>
        <v>627032</v>
      </c>
      <c r="G26" s="12">
        <f>SUM(G24,G15)</f>
        <v>636572</v>
      </c>
      <c r="H26" s="4"/>
      <c r="I26" s="9"/>
    </row>
    <row r="27" spans="1:9" ht="23.45" customHeight="1" thickTop="1" x14ac:dyDescent="0.5">
      <c r="A27" s="13" t="str">
        <f>A1</f>
        <v>บริษัท สมาร์ทคอนกรีต จำกัด (มหาชน)</v>
      </c>
      <c r="B27" s="13"/>
    </row>
    <row r="28" spans="1:9" ht="23.45" customHeight="1" x14ac:dyDescent="0.5">
      <c r="A28" s="13" t="s">
        <v>42</v>
      </c>
      <c r="B28" s="13"/>
    </row>
    <row r="29" spans="1:9" ht="23.45" customHeight="1" x14ac:dyDescent="0.5">
      <c r="A29" s="13" t="str">
        <f>A3</f>
        <v>ณ วันที่ 30 มิถุนายน 2564 และวันที่ 31 ธันวาคม 2563</v>
      </c>
      <c r="B29" s="13"/>
    </row>
    <row r="31" spans="1:9" ht="26.25" customHeight="1" x14ac:dyDescent="0.5">
      <c r="A31" s="17" t="s">
        <v>9</v>
      </c>
      <c r="B31" s="17"/>
    </row>
    <row r="32" spans="1:9" ht="23.45" customHeight="1" x14ac:dyDescent="0.5">
      <c r="A32" s="17"/>
      <c r="B32" s="17"/>
    </row>
    <row r="33" spans="1:20" ht="23.45" customHeight="1" x14ac:dyDescent="0.45">
      <c r="E33" s="83" t="s">
        <v>48</v>
      </c>
      <c r="F33" s="83"/>
      <c r="G33" s="83"/>
      <c r="H33" s="6"/>
      <c r="I33" s="40"/>
      <c r="J33" s="40"/>
      <c r="K33" s="40"/>
      <c r="L33" s="40"/>
      <c r="M33" s="40"/>
      <c r="N33" s="40"/>
      <c r="T33" s="40"/>
    </row>
    <row r="34" spans="1:20" ht="23.45" customHeight="1" x14ac:dyDescent="0.45">
      <c r="E34" s="58" t="s">
        <v>118</v>
      </c>
      <c r="F34" s="6"/>
      <c r="G34" s="58" t="s">
        <v>103</v>
      </c>
      <c r="H34" s="58"/>
    </row>
    <row r="35" spans="1:20" ht="23.45" customHeight="1" x14ac:dyDescent="0.45">
      <c r="E35" s="6" t="s">
        <v>65</v>
      </c>
      <c r="F35" s="6"/>
      <c r="G35" s="59" t="s">
        <v>66</v>
      </c>
      <c r="H35" s="59"/>
    </row>
    <row r="36" spans="1:20" ht="23.45" customHeight="1" x14ac:dyDescent="0.45">
      <c r="C36" s="18" t="s">
        <v>5</v>
      </c>
      <c r="E36" s="64" t="s">
        <v>67</v>
      </c>
      <c r="F36" s="6"/>
      <c r="G36" s="22"/>
      <c r="H36" s="59"/>
    </row>
    <row r="37" spans="1:20" ht="23.45" customHeight="1" x14ac:dyDescent="0.45">
      <c r="A37" s="16" t="s">
        <v>13</v>
      </c>
      <c r="B37" s="16"/>
      <c r="I37" s="40"/>
      <c r="J37" s="40"/>
      <c r="K37" s="40"/>
      <c r="L37" s="40"/>
      <c r="M37" s="40"/>
      <c r="N37" s="40"/>
      <c r="T37" s="40"/>
    </row>
    <row r="38" spans="1:20" ht="23.45" customHeight="1" x14ac:dyDescent="0.45">
      <c r="A38" s="1" t="s">
        <v>98</v>
      </c>
      <c r="C38" s="54"/>
      <c r="E38" s="4">
        <v>0</v>
      </c>
      <c r="G38" s="4">
        <v>9500</v>
      </c>
      <c r="H38" s="4"/>
      <c r="I38" s="40"/>
      <c r="J38" s="40"/>
      <c r="K38" s="40"/>
      <c r="L38" s="40"/>
      <c r="M38" s="40"/>
      <c r="N38" s="40"/>
      <c r="T38" s="40"/>
    </row>
    <row r="39" spans="1:20" ht="23.45" customHeight="1" x14ac:dyDescent="0.45">
      <c r="A39" s="1" t="s">
        <v>106</v>
      </c>
      <c r="B39" s="1"/>
      <c r="C39" s="2">
        <v>3</v>
      </c>
      <c r="E39" s="4">
        <v>68632</v>
      </c>
      <c r="G39" s="4">
        <v>59320</v>
      </c>
      <c r="H39" s="4"/>
      <c r="I39" s="40"/>
      <c r="J39" s="40"/>
      <c r="K39" s="40"/>
      <c r="L39" s="40"/>
      <c r="M39" s="40"/>
      <c r="N39" s="40"/>
      <c r="T39" s="40"/>
    </row>
    <row r="40" spans="1:20" ht="23.45" customHeight="1" x14ac:dyDescent="0.45">
      <c r="A40" s="3" t="s">
        <v>92</v>
      </c>
      <c r="G40" s="4"/>
      <c r="H40" s="4"/>
      <c r="I40" s="40"/>
      <c r="J40" s="40"/>
      <c r="K40" s="40"/>
      <c r="L40" s="40"/>
      <c r="M40" s="40"/>
      <c r="N40" s="40"/>
      <c r="T40" s="40"/>
    </row>
    <row r="41" spans="1:20" ht="23.45" customHeight="1" x14ac:dyDescent="0.45">
      <c r="B41" s="3" t="s">
        <v>93</v>
      </c>
      <c r="C41" s="2">
        <v>3</v>
      </c>
      <c r="E41" s="4">
        <v>3970</v>
      </c>
      <c r="G41" s="4">
        <v>3653</v>
      </c>
      <c r="H41" s="4"/>
      <c r="I41" s="40"/>
      <c r="J41" s="40"/>
      <c r="K41" s="40"/>
      <c r="L41" s="40"/>
      <c r="M41" s="40"/>
      <c r="N41" s="40"/>
      <c r="T41" s="40"/>
    </row>
    <row r="42" spans="1:20" ht="23.45" customHeight="1" x14ac:dyDescent="0.45">
      <c r="A42" s="16" t="s">
        <v>16</v>
      </c>
      <c r="B42" s="16"/>
      <c r="E42" s="5">
        <f>SUM(E38:E41)</f>
        <v>72602</v>
      </c>
      <c r="F42" s="4"/>
      <c r="G42" s="5">
        <f>SUM(G38:G41)</f>
        <v>72473</v>
      </c>
      <c r="H42" s="4"/>
      <c r="I42" s="40"/>
      <c r="J42" s="40"/>
      <c r="K42" s="40"/>
      <c r="L42" s="40"/>
      <c r="M42" s="40"/>
      <c r="N42" s="40"/>
      <c r="T42" s="40"/>
    </row>
    <row r="43" spans="1:20" ht="21.75" x14ac:dyDescent="0.45">
      <c r="A43" s="16"/>
      <c r="B43" s="16"/>
      <c r="G43" s="4"/>
      <c r="H43" s="4"/>
      <c r="I43" s="40"/>
      <c r="J43" s="40"/>
      <c r="K43" s="40"/>
      <c r="L43" s="40"/>
      <c r="M43" s="40"/>
      <c r="N43" s="40"/>
      <c r="T43" s="40"/>
    </row>
    <row r="44" spans="1:20" ht="21.75" x14ac:dyDescent="0.45">
      <c r="A44" s="16" t="s">
        <v>39</v>
      </c>
      <c r="B44" s="16"/>
      <c r="G44" s="4"/>
      <c r="H44" s="4"/>
      <c r="I44" s="40"/>
      <c r="J44" s="40"/>
      <c r="K44" s="40"/>
      <c r="L44" s="40"/>
      <c r="M44" s="40"/>
      <c r="N44" s="40"/>
      <c r="T44" s="40"/>
    </row>
    <row r="45" spans="1:20" ht="21.75" x14ac:dyDescent="0.45">
      <c r="A45" s="3" t="s">
        <v>107</v>
      </c>
      <c r="B45" s="16"/>
      <c r="C45" s="2">
        <v>3</v>
      </c>
      <c r="E45" s="4">
        <v>37777</v>
      </c>
      <c r="G45" s="4">
        <v>39368</v>
      </c>
      <c r="H45" s="4"/>
      <c r="I45" s="40"/>
      <c r="J45" s="40"/>
      <c r="K45" s="40"/>
      <c r="L45" s="40"/>
      <c r="M45" s="40"/>
      <c r="N45" s="40"/>
      <c r="T45" s="40"/>
    </row>
    <row r="46" spans="1:20" ht="21.75" x14ac:dyDescent="0.45">
      <c r="A46" s="3" t="s">
        <v>43</v>
      </c>
      <c r="E46" s="7">
        <v>11228</v>
      </c>
      <c r="G46" s="7">
        <v>10740</v>
      </c>
      <c r="H46" s="4"/>
      <c r="I46" s="40"/>
      <c r="J46" s="40"/>
      <c r="K46" s="40"/>
      <c r="L46" s="40"/>
      <c r="M46" s="40"/>
      <c r="N46" s="40"/>
      <c r="T46" s="40"/>
    </row>
    <row r="47" spans="1:20" ht="21.75" x14ac:dyDescent="0.45">
      <c r="A47" s="16" t="s">
        <v>94</v>
      </c>
      <c r="E47" s="5">
        <f>SUM(E45:E46)</f>
        <v>49005</v>
      </c>
      <c r="G47" s="5">
        <f>SUM(G45:G46)</f>
        <v>50108</v>
      </c>
      <c r="H47" s="4"/>
      <c r="I47" s="40"/>
      <c r="J47" s="40"/>
      <c r="K47" s="40"/>
      <c r="L47" s="40"/>
      <c r="M47" s="40"/>
      <c r="N47" s="40"/>
      <c r="T47" s="40"/>
    </row>
    <row r="48" spans="1:20" ht="21.75" x14ac:dyDescent="0.45">
      <c r="A48" s="16"/>
      <c r="B48" s="16"/>
      <c r="G48" s="4"/>
      <c r="H48" s="4"/>
      <c r="I48" s="40"/>
      <c r="J48" s="40"/>
      <c r="K48" s="40"/>
      <c r="L48" s="40"/>
      <c r="M48" s="40"/>
      <c r="N48" s="40"/>
      <c r="T48" s="40"/>
    </row>
    <row r="49" spans="1:20" ht="21.75" x14ac:dyDescent="0.45">
      <c r="A49" s="16" t="s">
        <v>40</v>
      </c>
      <c r="B49" s="16"/>
      <c r="E49" s="7">
        <f>E47+E42</f>
        <v>121607</v>
      </c>
      <c r="G49" s="7">
        <f>G47+G42</f>
        <v>122581</v>
      </c>
      <c r="H49" s="4"/>
      <c r="I49" s="40"/>
      <c r="J49" s="40"/>
      <c r="K49" s="40"/>
      <c r="L49" s="40"/>
      <c r="M49" s="40"/>
      <c r="N49" s="40"/>
      <c r="T49" s="40"/>
    </row>
    <row r="50" spans="1:20" ht="23.25" x14ac:dyDescent="0.5">
      <c r="A50" s="13" t="str">
        <f>A1</f>
        <v>บริษัท สมาร์ทคอนกรีต จำกัด (มหาชน)</v>
      </c>
      <c r="B50" s="13"/>
      <c r="I50" s="40"/>
      <c r="J50" s="40"/>
      <c r="K50" s="40"/>
      <c r="L50" s="40"/>
      <c r="M50" s="40"/>
      <c r="N50" s="40"/>
      <c r="T50" s="40"/>
    </row>
    <row r="51" spans="1:20" ht="23.25" x14ac:dyDescent="0.5">
      <c r="A51" s="13" t="s">
        <v>42</v>
      </c>
      <c r="B51" s="13"/>
      <c r="I51" s="40"/>
      <c r="J51" s="40"/>
      <c r="K51" s="40"/>
      <c r="L51" s="40"/>
      <c r="M51" s="40"/>
      <c r="N51" s="40"/>
      <c r="T51" s="40"/>
    </row>
    <row r="52" spans="1:20" ht="23.25" x14ac:dyDescent="0.5">
      <c r="A52" s="13" t="str">
        <f>A3</f>
        <v>ณ วันที่ 30 มิถุนายน 2564 และวันที่ 31 ธันวาคม 2563</v>
      </c>
      <c r="B52" s="13"/>
      <c r="I52" s="40"/>
      <c r="J52" s="40"/>
      <c r="K52" s="40"/>
      <c r="L52" s="40"/>
      <c r="M52" s="40"/>
      <c r="N52" s="40"/>
      <c r="T52" s="40"/>
    </row>
    <row r="53" spans="1:20" ht="21.75" x14ac:dyDescent="0.45">
      <c r="I53" s="40"/>
      <c r="J53" s="40"/>
      <c r="K53" s="40"/>
      <c r="L53" s="40"/>
      <c r="M53" s="40"/>
      <c r="N53" s="40"/>
      <c r="T53" s="40"/>
    </row>
    <row r="54" spans="1:20" ht="27.75" customHeight="1" x14ac:dyDescent="0.5">
      <c r="A54" s="17" t="s">
        <v>41</v>
      </c>
      <c r="B54" s="17"/>
      <c r="I54" s="40"/>
      <c r="J54" s="40"/>
      <c r="K54" s="40"/>
      <c r="L54" s="40"/>
      <c r="M54" s="40"/>
      <c r="N54" s="40"/>
      <c r="T54" s="40"/>
    </row>
    <row r="55" spans="1:20" ht="23.25" x14ac:dyDescent="0.5">
      <c r="A55" s="17"/>
      <c r="B55" s="17"/>
      <c r="I55" s="40"/>
      <c r="J55" s="40"/>
      <c r="K55" s="40"/>
      <c r="L55" s="40"/>
      <c r="M55" s="40"/>
      <c r="N55" s="40"/>
      <c r="T55" s="40"/>
    </row>
    <row r="56" spans="1:20" ht="23.45" customHeight="1" x14ac:dyDescent="0.45">
      <c r="E56" s="83" t="s">
        <v>48</v>
      </c>
      <c r="F56" s="83"/>
      <c r="G56" s="83"/>
      <c r="H56" s="6"/>
      <c r="I56" s="40"/>
      <c r="J56" s="40"/>
      <c r="K56" s="40"/>
      <c r="L56" s="40"/>
      <c r="M56" s="40"/>
      <c r="N56" s="40"/>
      <c r="T56" s="40"/>
    </row>
    <row r="57" spans="1:20" ht="23.45" customHeight="1" x14ac:dyDescent="0.45">
      <c r="E57" s="58" t="s">
        <v>118</v>
      </c>
      <c r="F57" s="6"/>
      <c r="G57" s="58" t="s">
        <v>103</v>
      </c>
      <c r="H57" s="58"/>
    </row>
    <row r="58" spans="1:20" ht="23.45" customHeight="1" x14ac:dyDescent="0.45">
      <c r="E58" s="6" t="s">
        <v>65</v>
      </c>
      <c r="F58" s="6"/>
      <c r="G58" s="59" t="s">
        <v>66</v>
      </c>
      <c r="H58" s="59"/>
    </row>
    <row r="59" spans="1:20" ht="23.45" customHeight="1" x14ac:dyDescent="0.45">
      <c r="C59" s="18" t="s">
        <v>5</v>
      </c>
      <c r="E59" s="64" t="s">
        <v>67</v>
      </c>
      <c r="F59" s="6"/>
      <c r="G59" s="22"/>
      <c r="H59" s="59"/>
    </row>
    <row r="60" spans="1:20" ht="23.45" customHeight="1" x14ac:dyDescent="0.45">
      <c r="A60" s="16" t="s">
        <v>10</v>
      </c>
      <c r="B60" s="16"/>
      <c r="I60" s="40"/>
      <c r="J60" s="40"/>
      <c r="K60" s="40"/>
      <c r="L60" s="40"/>
      <c r="M60" s="40"/>
      <c r="N60" s="40"/>
      <c r="T60" s="40"/>
    </row>
    <row r="61" spans="1:20" ht="23.45" customHeight="1" x14ac:dyDescent="0.45">
      <c r="A61" s="3" t="s">
        <v>8</v>
      </c>
      <c r="I61" s="40"/>
      <c r="J61" s="40"/>
      <c r="K61" s="40"/>
      <c r="L61" s="40"/>
      <c r="M61" s="40"/>
      <c r="N61" s="40"/>
      <c r="T61" s="40"/>
    </row>
    <row r="62" spans="1:20" ht="23.45" customHeight="1" thickBot="1" x14ac:dyDescent="0.5">
      <c r="A62" s="61" t="s">
        <v>76</v>
      </c>
      <c r="B62" s="61" t="s">
        <v>77</v>
      </c>
      <c r="C62" s="2">
        <v>5</v>
      </c>
      <c r="D62" s="20"/>
      <c r="E62" s="12">
        <v>564739</v>
      </c>
      <c r="G62" s="12">
        <v>552000</v>
      </c>
      <c r="H62" s="4"/>
      <c r="I62" s="40"/>
      <c r="J62" s="40"/>
      <c r="K62" s="40"/>
      <c r="L62" s="40"/>
      <c r="M62" s="40"/>
      <c r="N62" s="40"/>
      <c r="T62" s="40"/>
    </row>
    <row r="63" spans="1:20" ht="23.45" customHeight="1" thickTop="1" x14ac:dyDescent="0.45">
      <c r="A63" s="61" t="s">
        <v>76</v>
      </c>
      <c r="B63" s="61" t="s">
        <v>78</v>
      </c>
      <c r="C63" s="2">
        <v>5</v>
      </c>
      <c r="D63" s="20"/>
      <c r="E63" s="4">
        <f>SE_7!D18</f>
        <v>460000</v>
      </c>
      <c r="G63" s="4">
        <f>SE_7!D15</f>
        <v>460000</v>
      </c>
      <c r="H63" s="4"/>
    </row>
    <row r="64" spans="1:20" ht="23.45" customHeight="1" x14ac:dyDescent="0.45">
      <c r="A64" s="1" t="s">
        <v>53</v>
      </c>
      <c r="B64" s="1"/>
      <c r="D64" s="20"/>
      <c r="G64" s="4"/>
      <c r="H64" s="4"/>
    </row>
    <row r="65" spans="1:11" ht="23.45" customHeight="1" x14ac:dyDescent="0.45">
      <c r="A65" s="61" t="s">
        <v>76</v>
      </c>
      <c r="B65" s="61" t="s">
        <v>79</v>
      </c>
      <c r="D65" s="20"/>
      <c r="E65" s="4">
        <f>SE_7!F18</f>
        <v>4000</v>
      </c>
      <c r="G65" s="4">
        <f>SE_7!F15</f>
        <v>4000</v>
      </c>
      <c r="H65" s="4"/>
    </row>
    <row r="66" spans="1:11" ht="23.45" customHeight="1" x14ac:dyDescent="0.45">
      <c r="A66" s="61" t="s">
        <v>76</v>
      </c>
      <c r="B66" s="61" t="s">
        <v>55</v>
      </c>
      <c r="D66" s="20"/>
      <c r="E66" s="76">
        <f>SE_7!H18</f>
        <v>41425</v>
      </c>
      <c r="G66" s="4">
        <f>SE_7!H15</f>
        <v>49991</v>
      </c>
      <c r="H66" s="4"/>
    </row>
    <row r="67" spans="1:11" ht="23.45" customHeight="1" x14ac:dyDescent="0.45">
      <c r="A67" s="19" t="s">
        <v>95</v>
      </c>
      <c r="B67" s="19"/>
      <c r="D67" s="20"/>
      <c r="E67" s="5">
        <f>SUM(E63:E66)</f>
        <v>505425</v>
      </c>
      <c r="G67" s="5">
        <f>SUM(G63:G66)</f>
        <v>513991</v>
      </c>
      <c r="H67" s="4"/>
    </row>
    <row r="68" spans="1:11" ht="20.100000000000001" customHeight="1" x14ac:dyDescent="0.45">
      <c r="A68" s="1"/>
      <c r="B68" s="1"/>
      <c r="D68" s="20"/>
      <c r="G68" s="4"/>
      <c r="H68" s="4"/>
    </row>
    <row r="69" spans="1:11" ht="23.45" customHeight="1" thickBot="1" x14ac:dyDescent="0.5">
      <c r="A69" s="16" t="s">
        <v>11</v>
      </c>
      <c r="B69" s="16"/>
      <c r="D69" s="20"/>
      <c r="E69" s="12">
        <f>E67+E49</f>
        <v>627032</v>
      </c>
      <c r="G69" s="12">
        <f>G67+G49</f>
        <v>636572</v>
      </c>
      <c r="H69" s="4"/>
      <c r="I69" s="9">
        <f>E69-E26</f>
        <v>0</v>
      </c>
      <c r="J69" s="9">
        <f>G69-G26</f>
        <v>0</v>
      </c>
      <c r="K69" s="9"/>
    </row>
    <row r="70" spans="1:11" ht="23.45" customHeight="1" thickTop="1" x14ac:dyDescent="0.45"/>
  </sheetData>
  <mergeCells count="3">
    <mergeCell ref="E7:G7"/>
    <mergeCell ref="E33:G33"/>
    <mergeCell ref="E56:G56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6" max="16383" man="1"/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0" customWidth="1"/>
    <col min="13" max="13" width="14.28515625" style="40" customWidth="1"/>
    <col min="14" max="14" width="13.5703125" style="40" customWidth="1"/>
    <col min="15" max="15" width="14.7109375" style="40" customWidth="1"/>
    <col min="16" max="16" width="16" style="40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3.45" customHeight="1" x14ac:dyDescent="0.5">
      <c r="A2" s="13" t="s">
        <v>44</v>
      </c>
      <c r="B2" s="13"/>
      <c r="G2" s="2" t="s">
        <v>67</v>
      </c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3.45" customHeight="1" x14ac:dyDescent="0.5">
      <c r="A3" s="13" t="s">
        <v>119</v>
      </c>
      <c r="B3" s="13"/>
      <c r="G3" s="2"/>
      <c r="Q3" s="40"/>
      <c r="R3" s="40"/>
      <c r="S3" s="40"/>
      <c r="T3" s="40"/>
      <c r="U3" s="40"/>
      <c r="V3" s="40"/>
      <c r="W3" s="40"/>
      <c r="X3" s="40"/>
      <c r="Y3" s="40"/>
      <c r="Z3" s="40"/>
    </row>
    <row r="5" spans="1:26" ht="23.45" customHeight="1" x14ac:dyDescent="0.45">
      <c r="C5" s="21"/>
      <c r="E5" s="83" t="s">
        <v>48</v>
      </c>
      <c r="F5" s="83"/>
      <c r="G5" s="83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3.45" customHeight="1" x14ac:dyDescent="0.45">
      <c r="C6" s="18" t="s">
        <v>5</v>
      </c>
      <c r="E6" s="50" t="s">
        <v>108</v>
      </c>
      <c r="F6" s="6"/>
      <c r="G6" s="51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110541</v>
      </c>
      <c r="G8" s="4">
        <v>94403</v>
      </c>
    </row>
    <row r="9" spans="1:26" ht="23.45" customHeight="1" x14ac:dyDescent="0.45">
      <c r="A9" s="3" t="s">
        <v>17</v>
      </c>
      <c r="E9" s="7">
        <v>669</v>
      </c>
      <c r="G9" s="7">
        <v>243</v>
      </c>
    </row>
    <row r="10" spans="1:26" ht="23.45" customHeight="1" x14ac:dyDescent="0.45">
      <c r="A10" s="16" t="s">
        <v>19</v>
      </c>
      <c r="B10" s="16"/>
      <c r="E10" s="5">
        <f>SUM(E8:E9)</f>
        <v>111210</v>
      </c>
      <c r="G10" s="5">
        <f>SUM(G8:G9)</f>
        <v>94646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84260</v>
      </c>
      <c r="F13" s="9"/>
      <c r="G13" s="4">
        <v>70204</v>
      </c>
    </row>
    <row r="14" spans="1:26" ht="23.45" customHeight="1" x14ac:dyDescent="0.45">
      <c r="A14" s="3" t="s">
        <v>73</v>
      </c>
      <c r="E14" s="4">
        <v>3893</v>
      </c>
      <c r="G14" s="4">
        <v>2559</v>
      </c>
    </row>
    <row r="15" spans="1:26" ht="23.45" customHeight="1" x14ac:dyDescent="0.45">
      <c r="A15" s="3" t="s">
        <v>37</v>
      </c>
      <c r="E15" s="4">
        <v>10809</v>
      </c>
      <c r="G15" s="4">
        <v>10457</v>
      </c>
    </row>
    <row r="16" spans="1:26" ht="23.45" customHeight="1" x14ac:dyDescent="0.45">
      <c r="A16" s="16" t="s">
        <v>18</v>
      </c>
      <c r="B16" s="16"/>
      <c r="E16" s="5">
        <f>SUM(E13:E15)</f>
        <v>98962</v>
      </c>
      <c r="G16" s="5">
        <f>SUM(G13:G15)</f>
        <v>83220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109</v>
      </c>
      <c r="E18" s="4">
        <f>+E10-E16</f>
        <v>12248</v>
      </c>
      <c r="G18" s="4">
        <f>+G10-G16</f>
        <v>11426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C20" s="2">
        <v>3</v>
      </c>
      <c r="E20" s="7">
        <v>536</v>
      </c>
      <c r="G20" s="7">
        <v>524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90</v>
      </c>
      <c r="B22" s="16"/>
      <c r="E22" s="4">
        <f>+E18-E20</f>
        <v>11712</v>
      </c>
      <c r="G22" s="4">
        <f>+G18-G20</f>
        <v>10902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96</v>
      </c>
      <c r="B24" s="16"/>
      <c r="E24" s="7">
        <v>2607</v>
      </c>
      <c r="G24" s="7">
        <v>2452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9105</v>
      </c>
      <c r="G26" s="4">
        <f>G22-G24</f>
        <v>8450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5"/>
      <c r="E28" s="75">
        <v>0</v>
      </c>
      <c r="G28" s="68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9105</v>
      </c>
      <c r="G30" s="12">
        <f>SUM(G26:G28)</f>
        <v>8450</v>
      </c>
    </row>
    <row r="31" spans="1:7" ht="13.5" customHeight="1" thickTop="1" x14ac:dyDescent="0.45">
      <c r="A31" s="16"/>
      <c r="B31" s="16"/>
    </row>
    <row r="32" spans="1:7" ht="23.45" customHeight="1" x14ac:dyDescent="0.45">
      <c r="A32" s="16" t="s">
        <v>91</v>
      </c>
      <c r="B32" s="70"/>
      <c r="C32" s="2">
        <v>7</v>
      </c>
      <c r="E32" s="6"/>
      <c r="G32" s="6"/>
    </row>
    <row r="33" spans="1:7" ht="23.45" customHeight="1" thickBot="1" x14ac:dyDescent="0.5">
      <c r="A33" s="71" t="s">
        <v>76</v>
      </c>
      <c r="B33" s="70" t="s">
        <v>133</v>
      </c>
      <c r="E33" s="57">
        <f>E26/920000</f>
        <v>9.8967391304347826E-3</v>
      </c>
      <c r="G33" s="57">
        <f>G26/920000</f>
        <v>9.1847826086956519E-3</v>
      </c>
    </row>
    <row r="34" spans="1:7" ht="23.45" customHeight="1" thickTop="1" thickBot="1" x14ac:dyDescent="0.5">
      <c r="A34" s="78" t="s">
        <v>76</v>
      </c>
      <c r="B34" s="79" t="s">
        <v>134</v>
      </c>
      <c r="C34" s="80"/>
      <c r="D34" s="80"/>
      <c r="E34" s="81">
        <v>9.4000000000000004E-3</v>
      </c>
      <c r="F34" s="80"/>
      <c r="G34" s="81">
        <v>9.1847826086956519E-3</v>
      </c>
    </row>
    <row r="35" spans="1:7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0" customWidth="1"/>
    <col min="13" max="13" width="14.28515625" style="40" customWidth="1"/>
    <col min="14" max="14" width="13.5703125" style="40" customWidth="1"/>
    <col min="15" max="15" width="14.7109375" style="40" customWidth="1"/>
    <col min="16" max="16" width="16" style="40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3.45" customHeight="1" x14ac:dyDescent="0.5">
      <c r="A2" s="13" t="s">
        <v>44</v>
      </c>
      <c r="B2" s="13"/>
      <c r="G2" s="2" t="s">
        <v>67</v>
      </c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3.45" customHeight="1" x14ac:dyDescent="0.5">
      <c r="A3" s="13" t="s">
        <v>120</v>
      </c>
      <c r="B3" s="13"/>
      <c r="G3" s="2"/>
      <c r="Q3" s="40"/>
      <c r="R3" s="40"/>
      <c r="S3" s="40"/>
      <c r="T3" s="40"/>
      <c r="U3" s="40"/>
      <c r="V3" s="40"/>
      <c r="W3" s="40"/>
      <c r="X3" s="40"/>
      <c r="Y3" s="40"/>
      <c r="Z3" s="40"/>
    </row>
    <row r="5" spans="1:26" ht="23.45" customHeight="1" x14ac:dyDescent="0.45">
      <c r="C5" s="21"/>
      <c r="E5" s="83" t="s">
        <v>48</v>
      </c>
      <c r="F5" s="83"/>
      <c r="G5" s="83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3.45" customHeight="1" x14ac:dyDescent="0.45">
      <c r="C6" s="18" t="s">
        <v>5</v>
      </c>
      <c r="E6" s="50" t="s">
        <v>108</v>
      </c>
      <c r="F6" s="6"/>
      <c r="G6" s="51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233422</v>
      </c>
      <c r="G8" s="4">
        <v>211946</v>
      </c>
    </row>
    <row r="9" spans="1:26" ht="23.45" customHeight="1" x14ac:dyDescent="0.45">
      <c r="A9" s="3" t="s">
        <v>17</v>
      </c>
      <c r="E9" s="7">
        <v>1700</v>
      </c>
      <c r="G9" s="7">
        <v>621</v>
      </c>
    </row>
    <row r="10" spans="1:26" ht="23.45" customHeight="1" x14ac:dyDescent="0.45">
      <c r="A10" s="16" t="s">
        <v>19</v>
      </c>
      <c r="B10" s="16"/>
      <c r="E10" s="5">
        <f>SUM(E8:E9)</f>
        <v>235122</v>
      </c>
      <c r="G10" s="5">
        <f>SUM(G8:G9)</f>
        <v>212567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177304</v>
      </c>
      <c r="F13" s="9"/>
      <c r="G13" s="4">
        <v>160199</v>
      </c>
    </row>
    <row r="14" spans="1:26" ht="23.45" customHeight="1" x14ac:dyDescent="0.45">
      <c r="A14" s="3" t="s">
        <v>73</v>
      </c>
      <c r="E14" s="4">
        <v>7974</v>
      </c>
      <c r="G14" s="4">
        <v>5239</v>
      </c>
    </row>
    <row r="15" spans="1:26" ht="23.45" customHeight="1" x14ac:dyDescent="0.45">
      <c r="A15" s="3" t="s">
        <v>37</v>
      </c>
      <c r="E15" s="4">
        <v>20849</v>
      </c>
      <c r="G15" s="4">
        <v>19325</v>
      </c>
    </row>
    <row r="16" spans="1:26" ht="23.45" customHeight="1" x14ac:dyDescent="0.45">
      <c r="A16" s="16" t="s">
        <v>18</v>
      </c>
      <c r="B16" s="16"/>
      <c r="E16" s="5">
        <f>SUM(E13:E15)</f>
        <v>206127</v>
      </c>
      <c r="G16" s="5">
        <f>SUM(G13:G15)</f>
        <v>184763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109</v>
      </c>
      <c r="E18" s="4">
        <f>+E10-E16</f>
        <v>28995</v>
      </c>
      <c r="G18" s="4">
        <f>+G10-G16</f>
        <v>27804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C20" s="2">
        <v>3</v>
      </c>
      <c r="E20" s="7">
        <v>1100</v>
      </c>
      <c r="G20" s="7">
        <v>1126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90</v>
      </c>
      <c r="B22" s="16"/>
      <c r="E22" s="4">
        <f>+E18-E20</f>
        <v>27895</v>
      </c>
      <c r="G22" s="4">
        <f>+G18-G20</f>
        <v>26678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96</v>
      </c>
      <c r="B24" s="16"/>
      <c r="E24" s="7">
        <v>4261</v>
      </c>
      <c r="G24" s="7">
        <v>5711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23634</v>
      </c>
      <c r="G26" s="4">
        <f>G22-G24</f>
        <v>20967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5"/>
      <c r="E28" s="75">
        <v>0</v>
      </c>
      <c r="G28" s="73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23634</v>
      </c>
      <c r="G30" s="12">
        <f>SUM(G26:G28)</f>
        <v>20967</v>
      </c>
    </row>
    <row r="31" spans="1:7" ht="13.5" customHeight="1" thickTop="1" x14ac:dyDescent="0.45">
      <c r="A31" s="16"/>
      <c r="B31" s="16"/>
    </row>
    <row r="32" spans="1:7" ht="23.45" customHeight="1" x14ac:dyDescent="0.45">
      <c r="A32" s="16" t="s">
        <v>91</v>
      </c>
      <c r="B32" s="70"/>
      <c r="C32" s="2">
        <v>7</v>
      </c>
      <c r="E32" s="6"/>
      <c r="G32" s="6"/>
    </row>
    <row r="33" spans="1:7" ht="23.45" customHeight="1" thickBot="1" x14ac:dyDescent="0.5">
      <c r="A33" s="71" t="s">
        <v>76</v>
      </c>
      <c r="B33" s="70" t="s">
        <v>135</v>
      </c>
      <c r="E33" s="57">
        <f>E26/920000</f>
        <v>2.568913043478261E-2</v>
      </c>
      <c r="G33" s="57">
        <f>G26/920000</f>
        <v>2.2790217391304348E-2</v>
      </c>
    </row>
    <row r="34" spans="1:7" ht="23.45" customHeight="1" thickTop="1" thickBot="1" x14ac:dyDescent="0.5">
      <c r="A34" s="78" t="s">
        <v>76</v>
      </c>
      <c r="B34" s="82" t="s">
        <v>134</v>
      </c>
      <c r="C34" s="80"/>
      <c r="D34" s="80"/>
      <c r="E34" s="81">
        <v>2.5399999999999999E-2</v>
      </c>
      <c r="F34" s="80"/>
      <c r="G34" s="81">
        <v>2.2790217391304348E-2</v>
      </c>
    </row>
    <row r="35" spans="1:7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"/>
  <sheetViews>
    <sheetView workbookViewId="0"/>
  </sheetViews>
  <sheetFormatPr defaultColWidth="9" defaultRowHeight="22.7" customHeight="1" x14ac:dyDescent="0.45"/>
  <cols>
    <col min="1" max="1" width="46" style="25" customWidth="1"/>
    <col min="2" max="2" width="8.140625" style="27" customWidth="1"/>
    <col min="3" max="3" width="2.5703125" style="27" customWidth="1"/>
    <col min="4" max="4" width="18.5703125" style="25" customWidth="1"/>
    <col min="5" max="5" width="3.28515625" style="25" customWidth="1"/>
    <col min="6" max="6" width="18.5703125" style="25" customWidth="1"/>
    <col min="7" max="7" width="3.28515625" style="25" customWidth="1"/>
    <col min="8" max="8" width="18.5703125" style="25" customWidth="1"/>
    <col min="9" max="9" width="3.28515625" style="25" customWidth="1"/>
    <col min="10" max="10" width="18.5703125" style="25" customWidth="1"/>
    <col min="11" max="16384" width="9" style="25"/>
  </cols>
  <sheetData>
    <row r="1" spans="1:17" ht="22.7" customHeight="1" x14ac:dyDescent="0.5">
      <c r="A1" s="13" t="s">
        <v>50</v>
      </c>
      <c r="B1" s="23"/>
      <c r="C1" s="23"/>
      <c r="D1" s="24"/>
      <c r="E1" s="24"/>
      <c r="F1" s="24"/>
      <c r="G1" s="24"/>
      <c r="H1" s="24"/>
      <c r="I1" s="24"/>
      <c r="J1" s="2" t="s">
        <v>65</v>
      </c>
    </row>
    <row r="2" spans="1:17" ht="22.7" customHeight="1" x14ac:dyDescent="0.5">
      <c r="A2" s="26" t="s">
        <v>12</v>
      </c>
      <c r="J2" s="2" t="s">
        <v>67</v>
      </c>
    </row>
    <row r="3" spans="1:17" ht="24" customHeight="1" x14ac:dyDescent="0.5">
      <c r="A3" s="13" t="str">
        <f>PL6M_6!A3</f>
        <v>สำหรับงวดหกเดือนสิ้นสุดวันที่ 30 มิถุนายน 2564 และ 2563</v>
      </c>
      <c r="D3" s="28"/>
      <c r="E3" s="28"/>
      <c r="F3" s="28"/>
      <c r="G3" s="28"/>
      <c r="H3" s="28"/>
      <c r="I3" s="28"/>
      <c r="J3" s="28"/>
    </row>
    <row r="4" spans="1:17" ht="9.75" customHeight="1" x14ac:dyDescent="0.5">
      <c r="A4" s="13"/>
      <c r="D4" s="28"/>
      <c r="E4" s="28"/>
      <c r="F4" s="28"/>
      <c r="G4" s="28"/>
      <c r="H4" s="28"/>
      <c r="I4" s="28"/>
      <c r="J4" s="28"/>
      <c r="N4" s="28"/>
      <c r="O4" s="28"/>
      <c r="P4" s="28"/>
      <c r="Q4" s="28"/>
    </row>
    <row r="5" spans="1:17" ht="22.7" customHeight="1" x14ac:dyDescent="0.45">
      <c r="A5" s="29"/>
      <c r="D5" s="84" t="s">
        <v>54</v>
      </c>
      <c r="E5" s="84"/>
      <c r="F5" s="84"/>
      <c r="G5" s="84"/>
      <c r="H5" s="84"/>
      <c r="I5" s="84"/>
      <c r="J5" s="84"/>
      <c r="N5" s="28"/>
      <c r="O5" s="28"/>
      <c r="P5" s="28"/>
      <c r="Q5" s="28"/>
    </row>
    <row r="6" spans="1:17" ht="22.7" customHeight="1" x14ac:dyDescent="0.45">
      <c r="A6" s="29"/>
      <c r="D6" s="31"/>
      <c r="E6" s="31"/>
      <c r="F6" s="85" t="s">
        <v>53</v>
      </c>
      <c r="G6" s="85"/>
      <c r="H6" s="85"/>
      <c r="I6" s="36"/>
      <c r="J6" s="31"/>
      <c r="N6" s="37"/>
      <c r="O6" s="37"/>
      <c r="P6" s="37"/>
      <c r="Q6" s="28"/>
    </row>
    <row r="7" spans="1:17" ht="22.7" customHeight="1" x14ac:dyDescent="0.45">
      <c r="A7" s="29"/>
      <c r="D7" s="31" t="s">
        <v>80</v>
      </c>
      <c r="E7" s="31"/>
      <c r="F7" s="31" t="s">
        <v>60</v>
      </c>
      <c r="G7" s="31"/>
      <c r="H7" s="31"/>
      <c r="I7" s="31"/>
      <c r="J7" s="31" t="s">
        <v>97</v>
      </c>
      <c r="N7" s="37"/>
      <c r="O7" s="37"/>
      <c r="P7" s="37"/>
      <c r="Q7" s="28"/>
    </row>
    <row r="8" spans="1:17" ht="22.7" customHeight="1" x14ac:dyDescent="0.45">
      <c r="B8" s="18" t="s">
        <v>5</v>
      </c>
      <c r="D8" s="30" t="s">
        <v>23</v>
      </c>
      <c r="E8" s="33"/>
      <c r="F8" s="30" t="s">
        <v>59</v>
      </c>
      <c r="G8" s="31"/>
      <c r="H8" s="69" t="s">
        <v>55</v>
      </c>
      <c r="I8" s="33"/>
      <c r="J8" s="63" t="s">
        <v>10</v>
      </c>
      <c r="N8" s="37"/>
      <c r="O8" s="37"/>
      <c r="P8" s="37"/>
    </row>
    <row r="9" spans="1:17" ht="4.5" customHeight="1" x14ac:dyDescent="0.45">
      <c r="B9" s="32"/>
      <c r="D9" s="33"/>
      <c r="E9" s="33"/>
      <c r="F9" s="33"/>
      <c r="G9" s="31"/>
      <c r="H9" s="33"/>
      <c r="I9" s="33"/>
      <c r="J9" s="33"/>
      <c r="N9" s="37"/>
      <c r="O9" s="37"/>
      <c r="P9" s="37"/>
    </row>
    <row r="10" spans="1:17" ht="22.7" customHeight="1" x14ac:dyDescent="0.45">
      <c r="A10" s="29" t="s">
        <v>87</v>
      </c>
      <c r="B10" s="32"/>
      <c r="D10" s="35">
        <v>460000</v>
      </c>
      <c r="E10" s="39"/>
      <c r="F10" s="35">
        <v>1700</v>
      </c>
      <c r="G10" s="39"/>
      <c r="H10" s="35">
        <v>30655</v>
      </c>
      <c r="I10" s="39"/>
      <c r="J10" s="35">
        <f>SUM(D10:H10)</f>
        <v>492355</v>
      </c>
      <c r="K10" s="28"/>
      <c r="N10" s="37"/>
      <c r="O10" s="37"/>
      <c r="P10" s="37"/>
    </row>
    <row r="11" spans="1:17" ht="22.7" customHeight="1" x14ac:dyDescent="0.45">
      <c r="A11" s="25" t="s">
        <v>85</v>
      </c>
      <c r="B11" s="32"/>
      <c r="C11" s="32"/>
      <c r="D11" s="62">
        <v>0</v>
      </c>
      <c r="E11" s="39"/>
      <c r="F11" s="62">
        <v>0</v>
      </c>
      <c r="G11" s="39"/>
      <c r="H11" s="4">
        <f>PL6M_6!G26</f>
        <v>20967</v>
      </c>
      <c r="I11" s="4"/>
      <c r="J11" s="35">
        <f>SUM(D11:H11)</f>
        <v>20967</v>
      </c>
      <c r="K11" s="28"/>
      <c r="N11" s="37"/>
      <c r="O11" s="37"/>
      <c r="P11" s="37"/>
    </row>
    <row r="12" spans="1:17" ht="22.7" customHeight="1" x14ac:dyDescent="0.45">
      <c r="A12" s="25" t="s">
        <v>122</v>
      </c>
      <c r="B12" s="32">
        <v>5</v>
      </c>
      <c r="C12" s="32"/>
      <c r="D12" s="62">
        <v>0</v>
      </c>
      <c r="E12" s="39"/>
      <c r="F12" s="62">
        <v>0</v>
      </c>
      <c r="G12" s="39"/>
      <c r="H12" s="4">
        <v>-23000</v>
      </c>
      <c r="I12" s="4"/>
      <c r="J12" s="35">
        <f>SUM(D12:H12)</f>
        <v>-23000</v>
      </c>
      <c r="K12" s="28"/>
      <c r="N12" s="37"/>
      <c r="O12" s="37"/>
      <c r="P12" s="37"/>
    </row>
    <row r="13" spans="1:17" ht="22.7" customHeight="1" thickBot="1" x14ac:dyDescent="0.5">
      <c r="A13" s="29" t="s">
        <v>121</v>
      </c>
      <c r="D13" s="72">
        <f>SUM(D10:D12)</f>
        <v>460000</v>
      </c>
      <c r="E13" s="35"/>
      <c r="F13" s="72">
        <f>SUM(F10:F12)</f>
        <v>1700</v>
      </c>
      <c r="G13" s="35"/>
      <c r="H13" s="72">
        <f>SUM(H10:H12)</f>
        <v>28622</v>
      </c>
      <c r="I13" s="35"/>
      <c r="J13" s="72">
        <f>SUM(J10:J12)</f>
        <v>490322</v>
      </c>
    </row>
    <row r="14" spans="1:17" ht="15" customHeight="1" thickTop="1" x14ac:dyDescent="0.45">
      <c r="B14" s="32"/>
      <c r="C14" s="32"/>
      <c r="D14" s="38"/>
      <c r="E14" s="24"/>
      <c r="F14" s="34"/>
      <c r="G14" s="24"/>
      <c r="H14" s="4"/>
      <c r="I14" s="34"/>
      <c r="J14" s="35"/>
      <c r="K14" s="47"/>
      <c r="N14" s="46"/>
      <c r="O14" s="46"/>
      <c r="P14" s="46"/>
    </row>
    <row r="15" spans="1:17" ht="22.7" customHeight="1" x14ac:dyDescent="0.45">
      <c r="A15" s="29" t="s">
        <v>110</v>
      </c>
      <c r="B15" s="32"/>
      <c r="C15" s="32"/>
      <c r="D15" s="35">
        <v>460000</v>
      </c>
      <c r="E15" s="39"/>
      <c r="F15" s="35">
        <v>4000</v>
      </c>
      <c r="G15" s="39"/>
      <c r="H15" s="35">
        <v>49991</v>
      </c>
      <c r="I15" s="39"/>
      <c r="J15" s="35">
        <f>SUM(D15:H15)</f>
        <v>513991</v>
      </c>
      <c r="K15" s="47"/>
      <c r="N15" s="46"/>
      <c r="O15" s="46"/>
      <c r="P15" s="46"/>
    </row>
    <row r="16" spans="1:17" ht="22.7" customHeight="1" x14ac:dyDescent="0.45">
      <c r="A16" s="25" t="s">
        <v>85</v>
      </c>
      <c r="B16" s="32"/>
      <c r="C16" s="32"/>
      <c r="D16" s="62">
        <v>0</v>
      </c>
      <c r="E16" s="39"/>
      <c r="F16" s="62">
        <v>0</v>
      </c>
      <c r="G16" s="39"/>
      <c r="H16" s="39">
        <f>PL6M_6!E26</f>
        <v>23634</v>
      </c>
      <c r="I16" s="39"/>
      <c r="J16" s="35">
        <f>SUM(D16:H16)</f>
        <v>23634</v>
      </c>
      <c r="K16" s="47"/>
      <c r="N16" s="46"/>
      <c r="O16" s="46"/>
      <c r="P16" s="46"/>
    </row>
    <row r="17" spans="1:16" ht="22.7" customHeight="1" x14ac:dyDescent="0.45">
      <c r="A17" s="25" t="s">
        <v>122</v>
      </c>
      <c r="B17" s="32">
        <v>5</v>
      </c>
      <c r="C17" s="32"/>
      <c r="D17" s="62">
        <v>0</v>
      </c>
      <c r="E17" s="39"/>
      <c r="F17" s="62">
        <v>0</v>
      </c>
      <c r="G17" s="39"/>
      <c r="H17" s="62">
        <v>-32200</v>
      </c>
      <c r="I17" s="39"/>
      <c r="J17" s="35">
        <f>SUM(D17:H17)</f>
        <v>-32200</v>
      </c>
      <c r="K17" s="47"/>
      <c r="N17" s="46"/>
      <c r="O17" s="46"/>
      <c r="P17" s="46"/>
    </row>
    <row r="18" spans="1:16" ht="22.7" customHeight="1" thickBot="1" x14ac:dyDescent="0.5">
      <c r="A18" s="29" t="s">
        <v>123</v>
      </c>
      <c r="D18" s="72">
        <f>SUM(D15:D17)</f>
        <v>460000</v>
      </c>
      <c r="E18" s="39"/>
      <c r="F18" s="72">
        <f>SUM(F15:F17)</f>
        <v>4000</v>
      </c>
      <c r="G18" s="39"/>
      <c r="H18" s="72">
        <f>SUM(H15:H17)</f>
        <v>41425</v>
      </c>
      <c r="I18" s="39"/>
      <c r="J18" s="72">
        <f>SUM(J15:J17)</f>
        <v>505425</v>
      </c>
    </row>
    <row r="19" spans="1:16" ht="22.7" customHeight="1" thickTop="1" x14ac:dyDescent="0.45">
      <c r="D19" s="24"/>
      <c r="E19" s="24"/>
      <c r="F19" s="24"/>
      <c r="G19" s="24"/>
      <c r="H19" s="24"/>
      <c r="I19" s="24"/>
      <c r="J19" s="24"/>
    </row>
    <row r="20" spans="1:16" ht="22.7" customHeight="1" x14ac:dyDescent="0.45">
      <c r="D20" s="38"/>
      <c r="E20" s="24"/>
      <c r="F20" s="38"/>
      <c r="G20" s="24"/>
      <c r="H20" s="38"/>
      <c r="I20" s="24"/>
      <c r="J20" s="38"/>
    </row>
  </sheetData>
  <mergeCells count="2">
    <mergeCell ref="D5:J5"/>
    <mergeCell ref="F6:H6"/>
  </mergeCells>
  <phoneticPr fontId="8" type="noConversion"/>
  <pageMargins left="0.70866141732283472" right="0.31496062992125984" top="0.98425196850393704" bottom="0.39370078740157483" header="0.51181102362204722" footer="0.23622047244094491"/>
  <pageSetup paperSize="9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9"/>
  <sheetViews>
    <sheetView zoomScale="120" zoomScaleNormal="12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2.2851562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8" width="2.85546875" style="3" customWidth="1"/>
    <col min="9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40"/>
      <c r="J1" s="40"/>
    </row>
    <row r="2" spans="1:26" ht="23.25" x14ac:dyDescent="0.5">
      <c r="A2" s="13" t="s">
        <v>26</v>
      </c>
      <c r="B2" s="13"/>
      <c r="C2" s="13"/>
      <c r="G2" s="2" t="s">
        <v>67</v>
      </c>
      <c r="I2" s="40"/>
      <c r="J2" s="40"/>
    </row>
    <row r="3" spans="1:26" ht="25.5" customHeight="1" x14ac:dyDescent="0.5">
      <c r="A3" s="13" t="str">
        <f>SE_7!A3</f>
        <v>สำหรับงวดหกเดือนสิ้นสุดวันที่ 30 มิถุนายน 2564 และ 2563</v>
      </c>
      <c r="B3" s="13"/>
      <c r="C3" s="13"/>
      <c r="I3" s="40"/>
      <c r="J3" s="40"/>
    </row>
    <row r="4" spans="1:26" ht="1.5" customHeight="1" x14ac:dyDescent="0.45">
      <c r="I4" s="40"/>
      <c r="J4" s="40"/>
    </row>
    <row r="5" spans="1:26" ht="23.45" customHeight="1" x14ac:dyDescent="0.45">
      <c r="E5" s="86" t="s">
        <v>48</v>
      </c>
      <c r="F5" s="86"/>
      <c r="G5" s="86"/>
      <c r="I5" s="40"/>
      <c r="J5" s="40"/>
    </row>
    <row r="6" spans="1:26" ht="23.45" customHeight="1" x14ac:dyDescent="0.45">
      <c r="E6" s="11" t="str">
        <f>PL3M_5!E6</f>
        <v>2564</v>
      </c>
      <c r="F6" s="6"/>
      <c r="G6" s="11" t="str">
        <f>PL3M_5!G6</f>
        <v>2563</v>
      </c>
      <c r="I6" s="4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23.45" customHeight="1" x14ac:dyDescent="0.45">
      <c r="A7" s="14" t="s">
        <v>27</v>
      </c>
      <c r="B7" s="14"/>
      <c r="I7" s="40"/>
      <c r="J7" s="40"/>
    </row>
    <row r="8" spans="1:26" ht="23.45" customHeight="1" x14ac:dyDescent="0.45">
      <c r="A8" s="15" t="s">
        <v>84</v>
      </c>
      <c r="B8" s="15"/>
      <c r="E8" s="4">
        <f>PL6M_6!E26</f>
        <v>23634</v>
      </c>
      <c r="F8" s="4"/>
      <c r="G8" s="4">
        <f>PL6M_6!G26</f>
        <v>20967</v>
      </c>
      <c r="I8" s="40"/>
      <c r="J8" s="40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40"/>
      <c r="J9" s="40"/>
    </row>
    <row r="10" spans="1:26" ht="23.45" customHeight="1" x14ac:dyDescent="0.45">
      <c r="A10" s="15"/>
      <c r="B10" s="67" t="s">
        <v>116</v>
      </c>
      <c r="C10" s="15"/>
      <c r="E10" s="4"/>
      <c r="F10" s="4"/>
      <c r="G10" s="4"/>
      <c r="I10" s="40"/>
      <c r="J10" s="40"/>
    </row>
    <row r="11" spans="1:26" ht="23.45" customHeight="1" x14ac:dyDescent="0.45">
      <c r="A11" s="15"/>
      <c r="B11" s="67" t="s">
        <v>128</v>
      </c>
      <c r="C11" s="15"/>
      <c r="E11" s="4">
        <v>270</v>
      </c>
      <c r="F11" s="4"/>
      <c r="G11" s="4">
        <v>1078</v>
      </c>
      <c r="I11" s="40"/>
      <c r="J11" s="40"/>
    </row>
    <row r="12" spans="1:26" ht="23.45" customHeight="1" x14ac:dyDescent="0.45">
      <c r="B12" s="3" t="s">
        <v>74</v>
      </c>
      <c r="E12" s="4"/>
      <c r="F12" s="4"/>
      <c r="G12" s="4"/>
      <c r="I12" s="40"/>
      <c r="J12" s="40"/>
    </row>
    <row r="13" spans="1:26" ht="23.45" customHeight="1" x14ac:dyDescent="0.45">
      <c r="B13" s="3" t="s">
        <v>112</v>
      </c>
      <c r="E13" s="4">
        <v>-387</v>
      </c>
      <c r="F13" s="4"/>
      <c r="G13" s="4">
        <v>398</v>
      </c>
      <c r="I13" s="40"/>
      <c r="J13" s="40"/>
    </row>
    <row r="14" spans="1:26" ht="23.45" customHeight="1" x14ac:dyDescent="0.45">
      <c r="B14" s="15" t="s">
        <v>56</v>
      </c>
      <c r="C14" s="15"/>
      <c r="E14" s="4">
        <v>23478</v>
      </c>
      <c r="F14" s="4"/>
      <c r="G14" s="4">
        <v>22058</v>
      </c>
      <c r="I14" s="40"/>
      <c r="J14" s="40"/>
    </row>
    <row r="15" spans="1:26" ht="23.45" customHeight="1" x14ac:dyDescent="0.45">
      <c r="B15" s="3" t="s">
        <v>102</v>
      </c>
      <c r="C15" s="15"/>
      <c r="E15" s="4">
        <v>220</v>
      </c>
      <c r="F15" s="4"/>
      <c r="G15" s="4">
        <v>1363</v>
      </c>
      <c r="I15" s="40"/>
      <c r="J15" s="40"/>
    </row>
    <row r="16" spans="1:26" ht="23.45" customHeight="1" x14ac:dyDescent="0.45">
      <c r="B16" s="3" t="s">
        <v>124</v>
      </c>
      <c r="C16" s="15"/>
      <c r="E16" s="4">
        <v>0</v>
      </c>
      <c r="F16" s="4"/>
      <c r="G16" s="4">
        <v>-37</v>
      </c>
      <c r="I16" s="40"/>
      <c r="J16" s="40"/>
    </row>
    <row r="17" spans="1:10" ht="23.45" customHeight="1" x14ac:dyDescent="0.45">
      <c r="B17" s="15" t="s">
        <v>129</v>
      </c>
      <c r="E17" s="4">
        <v>36</v>
      </c>
      <c r="F17" s="4"/>
      <c r="G17" s="4">
        <v>4</v>
      </c>
      <c r="I17" s="40"/>
      <c r="J17" s="40"/>
    </row>
    <row r="18" spans="1:10" ht="23.45" customHeight="1" x14ac:dyDescent="0.45">
      <c r="B18" s="15" t="s">
        <v>45</v>
      </c>
      <c r="C18" s="15"/>
      <c r="E18" s="4">
        <v>488</v>
      </c>
      <c r="F18" s="4"/>
      <c r="G18" s="4">
        <v>449</v>
      </c>
      <c r="I18" s="40"/>
      <c r="J18" s="40"/>
    </row>
    <row r="19" spans="1:10" ht="23.45" customHeight="1" x14ac:dyDescent="0.45">
      <c r="B19" s="15" t="s">
        <v>29</v>
      </c>
      <c r="C19" s="15"/>
      <c r="E19" s="4">
        <v>-4</v>
      </c>
      <c r="F19" s="4"/>
      <c r="G19" s="4">
        <v>-5</v>
      </c>
      <c r="I19" s="40"/>
      <c r="J19" s="40"/>
    </row>
    <row r="20" spans="1:10" ht="23.45" customHeight="1" x14ac:dyDescent="0.45">
      <c r="B20" s="15" t="s">
        <v>20</v>
      </c>
      <c r="C20" s="15"/>
      <c r="E20" s="4">
        <v>1100</v>
      </c>
      <c r="F20" s="4"/>
      <c r="G20" s="4">
        <v>1126</v>
      </c>
      <c r="I20" s="40"/>
      <c r="J20" s="40"/>
    </row>
    <row r="21" spans="1:10" ht="23.45" customHeight="1" x14ac:dyDescent="0.45">
      <c r="B21" s="1" t="s">
        <v>96</v>
      </c>
      <c r="C21" s="15"/>
      <c r="E21" s="4">
        <v>4261</v>
      </c>
      <c r="F21" s="4"/>
      <c r="G21" s="4">
        <f>PL6M_6!G24</f>
        <v>5711</v>
      </c>
      <c r="I21" s="40"/>
      <c r="J21" s="40"/>
    </row>
    <row r="22" spans="1:10" ht="23.45" customHeight="1" x14ac:dyDescent="0.45">
      <c r="C22" s="1"/>
      <c r="E22" s="77">
        <f>SUM(E8:E21)</f>
        <v>53096</v>
      </c>
      <c r="F22" s="4"/>
      <c r="G22" s="48">
        <f>SUM(G8:G21)</f>
        <v>53112</v>
      </c>
      <c r="I22" s="40"/>
      <c r="J22" s="40"/>
    </row>
    <row r="23" spans="1:10" ht="23.45" customHeight="1" x14ac:dyDescent="0.45">
      <c r="A23" s="14" t="s">
        <v>30</v>
      </c>
      <c r="B23" s="14"/>
      <c r="C23" s="15"/>
      <c r="E23" s="4"/>
      <c r="F23" s="4"/>
      <c r="G23" s="4"/>
      <c r="I23" s="40"/>
      <c r="J23" s="40"/>
    </row>
    <row r="24" spans="1:10" ht="23.45" customHeight="1" x14ac:dyDescent="0.45">
      <c r="B24" s="14" t="s">
        <v>51</v>
      </c>
      <c r="C24" s="15"/>
      <c r="E24" s="4"/>
      <c r="F24" s="4"/>
      <c r="G24" s="4"/>
      <c r="I24" s="40"/>
      <c r="J24" s="40"/>
    </row>
    <row r="25" spans="1:10" ht="23.45" customHeight="1" x14ac:dyDescent="0.45">
      <c r="B25" s="15" t="s">
        <v>111</v>
      </c>
      <c r="C25" s="15"/>
      <c r="E25" s="4">
        <v>81</v>
      </c>
      <c r="F25" s="4"/>
      <c r="G25" s="4">
        <f>9353-889+437</f>
        <v>8901</v>
      </c>
      <c r="I25" s="40"/>
      <c r="J25" s="40"/>
    </row>
    <row r="26" spans="1:10" ht="21.75" x14ac:dyDescent="0.45">
      <c r="B26" s="3" t="s">
        <v>24</v>
      </c>
      <c r="C26" s="15"/>
      <c r="E26" s="4">
        <v>2413</v>
      </c>
      <c r="F26" s="4"/>
      <c r="G26" s="4">
        <v>-15263</v>
      </c>
      <c r="I26" s="40"/>
      <c r="J26" s="40"/>
    </row>
    <row r="27" spans="1:10" ht="21.75" x14ac:dyDescent="0.45">
      <c r="B27" s="15" t="s">
        <v>25</v>
      </c>
      <c r="C27" s="15"/>
      <c r="E27" s="4">
        <v>-1</v>
      </c>
      <c r="F27" s="4"/>
      <c r="G27" s="4">
        <v>5</v>
      </c>
      <c r="I27" s="40"/>
      <c r="J27" s="40"/>
    </row>
    <row r="28" spans="1:10" ht="21.75" x14ac:dyDescent="0.45">
      <c r="B28" s="16" t="s">
        <v>52</v>
      </c>
      <c r="E28" s="4"/>
      <c r="F28" s="4"/>
      <c r="G28" s="52"/>
      <c r="I28" s="40"/>
      <c r="J28" s="40"/>
    </row>
    <row r="29" spans="1:10" ht="21.75" x14ac:dyDescent="0.45">
      <c r="B29" s="3" t="s">
        <v>106</v>
      </c>
      <c r="C29" s="15"/>
      <c r="E29" s="4">
        <v>8578</v>
      </c>
      <c r="F29" s="4"/>
      <c r="G29" s="4">
        <f>-1774+286+978</f>
        <v>-510</v>
      </c>
      <c r="I29" s="40"/>
      <c r="J29" s="40"/>
    </row>
    <row r="30" spans="1:10" ht="23.45" customHeight="1" x14ac:dyDescent="0.45">
      <c r="A30" s="15" t="s">
        <v>101</v>
      </c>
      <c r="B30" s="14"/>
      <c r="C30" s="15"/>
      <c r="E30" s="48">
        <f>SUM(E22:E29)</f>
        <v>64167</v>
      </c>
      <c r="F30" s="4"/>
      <c r="G30" s="48">
        <f>SUM(G22:G29)</f>
        <v>46245</v>
      </c>
      <c r="I30" s="40"/>
      <c r="J30" s="40"/>
    </row>
    <row r="31" spans="1:10" ht="23.45" customHeight="1" x14ac:dyDescent="0.5">
      <c r="A31" s="15" t="s">
        <v>58</v>
      </c>
      <c r="B31" s="13"/>
      <c r="C31" s="15"/>
      <c r="E31" s="6">
        <v>0</v>
      </c>
      <c r="F31" s="4"/>
      <c r="G31" s="4">
        <v>0</v>
      </c>
      <c r="I31" s="40"/>
      <c r="J31" s="40"/>
    </row>
    <row r="32" spans="1:10" ht="23.45" customHeight="1" x14ac:dyDescent="0.5">
      <c r="A32" s="14" t="s">
        <v>89</v>
      </c>
      <c r="B32" s="13"/>
      <c r="C32" s="14"/>
      <c r="E32" s="11">
        <f>E30+E31</f>
        <v>64167</v>
      </c>
      <c r="F32" s="4"/>
      <c r="G32" s="11">
        <f>G30+G31</f>
        <v>46245</v>
      </c>
      <c r="I32" s="40"/>
      <c r="J32" s="40"/>
    </row>
    <row r="33" spans="1:26" ht="23.45" customHeight="1" x14ac:dyDescent="0.5">
      <c r="A33" s="13" t="str">
        <f>A1</f>
        <v>บริษัท สมาร์ทคอนกรีต จำกัด (มหาชน)</v>
      </c>
      <c r="B33" s="13"/>
      <c r="C33" s="13"/>
      <c r="G33" s="2" t="s">
        <v>65</v>
      </c>
      <c r="I33" s="40"/>
      <c r="J33" s="40"/>
    </row>
    <row r="34" spans="1:26" ht="23.45" customHeight="1" x14ac:dyDescent="0.5">
      <c r="A34" s="13" t="s">
        <v>31</v>
      </c>
      <c r="C34" s="13"/>
      <c r="G34" s="2" t="s">
        <v>67</v>
      </c>
      <c r="I34" s="40"/>
      <c r="J34" s="40"/>
    </row>
    <row r="35" spans="1:26" ht="25.5" customHeight="1" x14ac:dyDescent="0.5">
      <c r="A35" s="13" t="str">
        <f>A3</f>
        <v>สำหรับงวดหกเดือนสิ้นสุดวันที่ 30 มิถุนายน 2564 และ 2563</v>
      </c>
      <c r="C35" s="13"/>
      <c r="I35" s="40"/>
      <c r="J35" s="40"/>
    </row>
    <row r="36" spans="1:26" ht="5.25" customHeight="1" x14ac:dyDescent="0.45">
      <c r="I36" s="40"/>
      <c r="J36" s="40"/>
    </row>
    <row r="37" spans="1:26" ht="23.45" customHeight="1" x14ac:dyDescent="0.45">
      <c r="B37" s="14"/>
      <c r="E37" s="86" t="s">
        <v>48</v>
      </c>
      <c r="F37" s="86"/>
      <c r="G37" s="86"/>
      <c r="I37" s="40"/>
      <c r="J37" s="40"/>
    </row>
    <row r="38" spans="1:26" ht="23.45" customHeight="1" x14ac:dyDescent="0.45">
      <c r="B38" s="15"/>
      <c r="E38" s="11" t="str">
        <f>E6</f>
        <v>2564</v>
      </c>
      <c r="F38" s="6"/>
      <c r="G38" s="11" t="str">
        <f>G6</f>
        <v>2563</v>
      </c>
      <c r="I38" s="4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23.45" customHeight="1" x14ac:dyDescent="0.45">
      <c r="A39" s="14" t="s">
        <v>32</v>
      </c>
      <c r="B39" s="15"/>
      <c r="C39" s="14"/>
      <c r="E39" s="6"/>
      <c r="F39" s="4"/>
      <c r="G39" s="4"/>
      <c r="I39" s="40"/>
      <c r="J39" s="40"/>
    </row>
    <row r="40" spans="1:26" ht="23.45" customHeight="1" x14ac:dyDescent="0.45">
      <c r="A40" s="15" t="s">
        <v>33</v>
      </c>
      <c r="B40" s="15"/>
      <c r="C40" s="15"/>
      <c r="E40" s="4">
        <v>4</v>
      </c>
      <c r="F40" s="4"/>
      <c r="G40" s="4">
        <v>5</v>
      </c>
      <c r="I40" s="40"/>
      <c r="J40" s="40"/>
    </row>
    <row r="41" spans="1:26" ht="23.45" customHeight="1" x14ac:dyDescent="0.45">
      <c r="A41" s="15" t="s">
        <v>81</v>
      </c>
      <c r="B41" s="15"/>
      <c r="C41" s="15"/>
      <c r="E41" s="4">
        <v>-6634</v>
      </c>
      <c r="F41" s="4"/>
      <c r="G41" s="4">
        <v>-9250</v>
      </c>
      <c r="I41" s="40"/>
      <c r="J41" s="40"/>
    </row>
    <row r="42" spans="1:26" ht="23.45" customHeight="1" x14ac:dyDescent="0.45">
      <c r="A42" s="15" t="s">
        <v>100</v>
      </c>
      <c r="B42" s="14"/>
      <c r="C42" s="15"/>
      <c r="E42" s="4">
        <v>0</v>
      </c>
      <c r="F42" s="4"/>
      <c r="G42" s="4">
        <v>1000</v>
      </c>
      <c r="I42" s="40"/>
      <c r="J42" s="40"/>
    </row>
    <row r="43" spans="1:26" ht="23.45" customHeight="1" x14ac:dyDescent="0.45">
      <c r="A43" s="15" t="s">
        <v>125</v>
      </c>
      <c r="B43" s="14"/>
      <c r="C43" s="15"/>
      <c r="E43" s="4">
        <v>0</v>
      </c>
      <c r="F43" s="4"/>
      <c r="G43" s="4">
        <v>-14</v>
      </c>
      <c r="I43" s="40"/>
      <c r="J43" s="40"/>
    </row>
    <row r="44" spans="1:26" ht="23.45" customHeight="1" x14ac:dyDescent="0.45">
      <c r="A44" s="14" t="s">
        <v>82</v>
      </c>
      <c r="B44" s="15"/>
      <c r="C44" s="14"/>
      <c r="E44" s="5">
        <f>SUM(E40:E43)</f>
        <v>-6630</v>
      </c>
      <c r="F44" s="4"/>
      <c r="G44" s="5">
        <f>SUM(G40:G43)</f>
        <v>-8259</v>
      </c>
      <c r="I44" s="40"/>
      <c r="J44" s="40"/>
    </row>
    <row r="45" spans="1:26" ht="6" customHeight="1" x14ac:dyDescent="0.45">
      <c r="A45" s="16"/>
      <c r="B45" s="15"/>
      <c r="C45" s="16"/>
      <c r="E45" s="4"/>
      <c r="F45" s="4"/>
      <c r="G45" s="4"/>
      <c r="I45" s="40"/>
      <c r="J45" s="40"/>
    </row>
    <row r="46" spans="1:26" ht="23.45" customHeight="1" x14ac:dyDescent="0.45">
      <c r="A46" s="14" t="s">
        <v>34</v>
      </c>
      <c r="B46" s="15"/>
      <c r="C46" s="14"/>
      <c r="E46" s="4"/>
      <c r="F46" s="4"/>
      <c r="G46" s="4"/>
      <c r="I46" s="40"/>
      <c r="J46" s="40"/>
    </row>
    <row r="47" spans="1:26" ht="23.45" customHeight="1" x14ac:dyDescent="0.45">
      <c r="A47" s="15" t="s">
        <v>35</v>
      </c>
      <c r="B47" s="15"/>
      <c r="C47" s="15"/>
      <c r="E47" s="4">
        <v>-1121</v>
      </c>
      <c r="F47" s="4"/>
      <c r="G47" s="4">
        <v>-1432</v>
      </c>
      <c r="I47" s="40"/>
      <c r="J47" s="40"/>
    </row>
    <row r="48" spans="1:26" ht="23.45" customHeight="1" x14ac:dyDescent="0.45">
      <c r="A48" s="15" t="s">
        <v>115</v>
      </c>
      <c r="B48" s="14"/>
      <c r="C48" s="15"/>
      <c r="E48" s="4">
        <v>-9500</v>
      </c>
      <c r="F48" s="4"/>
      <c r="G48" s="4">
        <v>0</v>
      </c>
      <c r="I48" s="40"/>
      <c r="J48" s="40"/>
    </row>
    <row r="49" spans="1:10" ht="23.45" customHeight="1" x14ac:dyDescent="0.45">
      <c r="A49" s="15" t="s">
        <v>117</v>
      </c>
      <c r="B49" s="15"/>
      <c r="C49" s="15"/>
      <c r="E49" s="4">
        <v>0</v>
      </c>
      <c r="F49" s="4"/>
      <c r="G49" s="4">
        <v>-13000</v>
      </c>
      <c r="I49" s="40"/>
      <c r="J49" s="40"/>
    </row>
    <row r="50" spans="1:10" ht="23.45" customHeight="1" x14ac:dyDescent="0.45">
      <c r="A50" s="15" t="s">
        <v>99</v>
      </c>
      <c r="B50" s="14"/>
      <c r="C50" s="15"/>
      <c r="E50" s="4">
        <v>-2131</v>
      </c>
      <c r="F50" s="4"/>
      <c r="G50" s="4">
        <v>-373</v>
      </c>
      <c r="I50" s="40"/>
      <c r="J50" s="40"/>
    </row>
    <row r="51" spans="1:10" ht="23.45" customHeight="1" x14ac:dyDescent="0.45">
      <c r="A51" s="15" t="s">
        <v>126</v>
      </c>
      <c r="B51" s="15"/>
      <c r="C51" s="15"/>
      <c r="E51" s="4">
        <v>-32187</v>
      </c>
      <c r="F51" s="4"/>
      <c r="G51" s="4">
        <v>-22981</v>
      </c>
      <c r="I51" s="40"/>
      <c r="J51" s="40"/>
    </row>
    <row r="52" spans="1:10" ht="23.45" customHeight="1" x14ac:dyDescent="0.45">
      <c r="A52" s="14" t="s">
        <v>88</v>
      </c>
      <c r="B52" s="14"/>
      <c r="C52" s="14"/>
      <c r="E52" s="5">
        <f>SUM(E47:E51)</f>
        <v>-44939</v>
      </c>
      <c r="F52" s="4"/>
      <c r="G52" s="5">
        <f>SUM(G47:G51)</f>
        <v>-37786</v>
      </c>
      <c r="H52" s="4"/>
      <c r="I52" s="40"/>
      <c r="J52" s="40"/>
    </row>
    <row r="53" spans="1:10" ht="6.75" customHeight="1" x14ac:dyDescent="0.45">
      <c r="A53" s="15"/>
      <c r="B53" s="14"/>
      <c r="C53" s="15"/>
      <c r="E53" s="6"/>
      <c r="F53" s="4"/>
      <c r="G53" s="4"/>
      <c r="H53" s="4"/>
      <c r="I53" s="40"/>
      <c r="J53" s="40"/>
    </row>
    <row r="54" spans="1:10" ht="23.45" customHeight="1" x14ac:dyDescent="0.45">
      <c r="A54" s="14" t="s">
        <v>113</v>
      </c>
      <c r="B54" s="14"/>
      <c r="E54" s="4">
        <f>E32+E44+E52</f>
        <v>12598</v>
      </c>
      <c r="F54" s="4"/>
      <c r="G54" s="4">
        <f>G32+G44+G52</f>
        <v>200</v>
      </c>
      <c r="I54" s="40"/>
      <c r="J54" s="40"/>
    </row>
    <row r="55" spans="1:10" ht="21.75" x14ac:dyDescent="0.45">
      <c r="A55" s="15" t="s">
        <v>68</v>
      </c>
      <c r="B55" s="53"/>
      <c r="C55" s="15"/>
      <c r="E55" s="4">
        <f>'BS_2,3,4'!G12</f>
        <v>2621</v>
      </c>
      <c r="F55" s="4"/>
      <c r="G55" s="4">
        <v>5617</v>
      </c>
      <c r="I55" s="9">
        <f>E55-'BS_2,3,4'!G12</f>
        <v>0</v>
      </c>
      <c r="J55" s="40"/>
    </row>
    <row r="56" spans="1:10" ht="22.5" thickBot="1" x14ac:dyDescent="0.5">
      <c r="A56" s="14" t="s">
        <v>69</v>
      </c>
      <c r="B56" s="15"/>
      <c r="C56" s="14"/>
      <c r="E56" s="8">
        <f>SUM(E54:E55)</f>
        <v>15219</v>
      </c>
      <c r="F56" s="4"/>
      <c r="G56" s="8">
        <f>SUM(G54:G55)</f>
        <v>5817</v>
      </c>
      <c r="I56" s="9">
        <f>E56-'BS_2,3,4'!E12</f>
        <v>0</v>
      </c>
      <c r="J56" s="40"/>
    </row>
    <row r="57" spans="1:10" ht="6.75" customHeight="1" thickTop="1" x14ac:dyDescent="0.45">
      <c r="A57" s="14"/>
      <c r="B57" s="15"/>
      <c r="C57" s="14"/>
      <c r="E57" s="4"/>
      <c r="F57" s="4"/>
      <c r="G57" s="4"/>
      <c r="H57" s="9"/>
      <c r="I57" s="40"/>
      <c r="J57" s="40"/>
    </row>
    <row r="58" spans="1:10" ht="23.45" customHeight="1" x14ac:dyDescent="0.45">
      <c r="A58" s="14" t="s">
        <v>57</v>
      </c>
      <c r="B58" s="15"/>
      <c r="G58" s="41"/>
      <c r="H58" s="9"/>
      <c r="I58" s="40"/>
      <c r="J58" s="40"/>
    </row>
    <row r="59" spans="1:10" ht="22.5" x14ac:dyDescent="0.5">
      <c r="A59" s="53" t="s">
        <v>70</v>
      </c>
      <c r="B59" s="49"/>
      <c r="G59" s="41"/>
      <c r="I59" s="40"/>
      <c r="J59" s="40"/>
    </row>
    <row r="60" spans="1:10" ht="23.45" customHeight="1" x14ac:dyDescent="0.45">
      <c r="B60" s="3" t="s">
        <v>62</v>
      </c>
      <c r="C60" s="15"/>
      <c r="D60" s="42"/>
      <c r="E60" s="43">
        <v>155</v>
      </c>
      <c r="F60" s="43"/>
      <c r="G60" s="43">
        <v>140</v>
      </c>
      <c r="I60" s="40"/>
      <c r="J60" s="40"/>
    </row>
    <row r="61" spans="1:10" ht="23.45" customHeight="1" x14ac:dyDescent="0.45">
      <c r="B61" s="74" t="s">
        <v>63</v>
      </c>
      <c r="C61" s="15"/>
      <c r="E61" s="10">
        <v>10408</v>
      </c>
      <c r="G61" s="10">
        <v>2781</v>
      </c>
      <c r="I61" s="40"/>
      <c r="J61" s="40"/>
    </row>
    <row r="62" spans="1:10" ht="23.45" customHeight="1" x14ac:dyDescent="0.45">
      <c r="B62" s="15" t="s">
        <v>64</v>
      </c>
      <c r="C62" s="15"/>
      <c r="E62" s="10">
        <v>4656</v>
      </c>
      <c r="G62" s="10">
        <v>2896</v>
      </c>
      <c r="I62" s="40"/>
      <c r="J62" s="40"/>
    </row>
    <row r="63" spans="1:10" ht="23.45" customHeight="1" thickBot="1" x14ac:dyDescent="0.55000000000000004">
      <c r="A63" s="49"/>
      <c r="B63" s="65"/>
      <c r="E63" s="45">
        <f>SUM(E60:E62)</f>
        <v>15219</v>
      </c>
      <c r="G63" s="45">
        <f>SUM(G60:G62)</f>
        <v>5817</v>
      </c>
      <c r="I63" s="9">
        <f>E63-E56</f>
        <v>0</v>
      </c>
      <c r="J63" s="40">
        <f>G56-G63</f>
        <v>0</v>
      </c>
    </row>
    <row r="64" spans="1:10" ht="6.75" customHeight="1" thickTop="1" x14ac:dyDescent="0.45">
      <c r="I64" s="40"/>
      <c r="J64" s="40"/>
    </row>
    <row r="65" spans="1:10" ht="21.75" customHeight="1" x14ac:dyDescent="0.45">
      <c r="A65" s="53" t="s">
        <v>61</v>
      </c>
      <c r="G65" s="9"/>
      <c r="H65" s="9"/>
      <c r="I65" s="40"/>
      <c r="J65" s="40"/>
    </row>
    <row r="66" spans="1:10" ht="23.45" customHeight="1" thickBot="1" x14ac:dyDescent="0.5">
      <c r="A66" s="66" t="s">
        <v>76</v>
      </c>
      <c r="B66" s="3" t="s">
        <v>71</v>
      </c>
      <c r="E66" s="56">
        <v>1360</v>
      </c>
      <c r="G66" s="56">
        <v>1701</v>
      </c>
      <c r="J66" s="40"/>
    </row>
    <row r="67" spans="1:10" ht="23.45" customHeight="1" thickTop="1" x14ac:dyDescent="0.45">
      <c r="A67" s="66" t="s">
        <v>76</v>
      </c>
      <c r="B67" s="3" t="s">
        <v>131</v>
      </c>
      <c r="J67" s="40"/>
    </row>
    <row r="68" spans="1:10" ht="23.45" customHeight="1" thickBot="1" x14ac:dyDescent="0.5">
      <c r="B68" s="3" t="s">
        <v>132</v>
      </c>
      <c r="E68" s="56">
        <v>857</v>
      </c>
      <c r="G68" s="12">
        <v>17174</v>
      </c>
      <c r="H68" s="3" t="s">
        <v>130</v>
      </c>
    </row>
    <row r="69" spans="1:10" ht="23.45" customHeight="1" thickTop="1" x14ac:dyDescent="0.45"/>
  </sheetData>
  <mergeCells count="2">
    <mergeCell ref="E5:G5"/>
    <mergeCell ref="E37:G37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9" ma:contentTypeDescription="Create a new document." ma:contentTypeScope="" ma:versionID="fcfc1169e794b9999c7ffe361c69fb17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ce8ac3c29f0c9bd1e1cf822c40f67332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90110A-0AFF-49FF-B89A-85CEEA23DF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98DC32-243B-4F08-ADDD-4C285B457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1C52E0-5FA0-4BFA-88F5-08F7B29B3CB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2021-08-10T09:49:25Z</cp:lastPrinted>
  <dcterms:created xsi:type="dcterms:W3CDTF">2004-12-07T08:50:51Z</dcterms:created>
  <dcterms:modified xsi:type="dcterms:W3CDTF">2021-08-11T06:27:30Z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