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1\Q2'21\"/>
    </mc:Choice>
  </mc:AlternateContent>
  <xr:revisionPtr revIDLastSave="0" documentId="13_ncr:1_{CFEBB917-3D1F-4009-A6C1-677AFED163B4}" xr6:coauthVersionLast="45" xr6:coauthVersionMax="45" xr10:uidLastSave="{00000000-0000-0000-0000-000000000000}"/>
  <bookViews>
    <workbookView xWindow="0" yWindow="0" windowWidth="10140" windowHeight="10845" firstSheet="2" activeTab="4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bs!$A$11:$K$37</definedName>
    <definedName name="_xlnm.Print_Area" localSheetId="0">bs!$A$1:$J$101</definedName>
    <definedName name="_xlnm.Print_Area" localSheetId="4">cashflow!$A$1:$J$86</definedName>
    <definedName name="_xlnm.Print_Area" localSheetId="3">company!$A$1:$R$26</definedName>
    <definedName name="_xlnm.Print_Area" localSheetId="2">conso!$A$1:$X$30</definedName>
    <definedName name="_xlnm.Print_Area" localSheetId="1">plt!$A$1:$J$128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3" l="1"/>
  <c r="E27" i="3"/>
  <c r="G27" i="3"/>
  <c r="I27" i="3"/>
  <c r="K27" i="3"/>
  <c r="M27" i="3"/>
  <c r="O27" i="3"/>
  <c r="Q27" i="3"/>
  <c r="S27" i="3"/>
  <c r="U27" i="3"/>
  <c r="W27" i="3"/>
  <c r="W26" i="3"/>
  <c r="S26" i="3"/>
  <c r="Q26" i="3"/>
  <c r="F70" i="5" l="1"/>
  <c r="J70" i="5" l="1"/>
  <c r="C31" i="3"/>
  <c r="D59" i="2" l="1"/>
  <c r="F76" i="2" l="1"/>
  <c r="J76" i="2"/>
  <c r="F58" i="1" l="1"/>
  <c r="Q24" i="3" l="1"/>
  <c r="K24" i="3"/>
  <c r="S24" i="3" l="1"/>
  <c r="W24" i="3" s="1"/>
  <c r="J66" i="5" l="1"/>
  <c r="H66" i="5"/>
  <c r="F66" i="5"/>
  <c r="O23" i="4" l="1"/>
  <c r="M23" i="4"/>
  <c r="I23" i="4"/>
  <c r="G23" i="4"/>
  <c r="E23" i="4"/>
  <c r="C23" i="4"/>
  <c r="O16" i="4" l="1"/>
  <c r="M16" i="4"/>
  <c r="I16" i="4"/>
  <c r="G16" i="4"/>
  <c r="E16" i="4"/>
  <c r="C16" i="4"/>
  <c r="Q15" i="4"/>
  <c r="O15" i="4"/>
  <c r="Q17" i="3"/>
  <c r="S17" i="3" s="1"/>
  <c r="W17" i="3" s="1"/>
  <c r="J13" i="2" l="1"/>
  <c r="F13" i="2"/>
  <c r="F59" i="2" l="1"/>
  <c r="J53" i="2"/>
  <c r="H53" i="2"/>
  <c r="F53" i="2"/>
  <c r="D53" i="2"/>
  <c r="J19" i="2"/>
  <c r="F19" i="2"/>
  <c r="J20" i="2"/>
  <c r="J24" i="2" s="1"/>
  <c r="J26" i="2" s="1"/>
  <c r="F20" i="2" l="1"/>
  <c r="F24" i="2" s="1"/>
  <c r="F26" i="2" s="1"/>
  <c r="J29" i="2"/>
  <c r="J47" i="2"/>
  <c r="J55" i="2" s="1"/>
  <c r="J58" i="2" l="1"/>
  <c r="J133" i="2"/>
  <c r="J132" i="2"/>
  <c r="J36" i="2"/>
  <c r="F47" i="2"/>
  <c r="F55" i="2" s="1"/>
  <c r="F29" i="2"/>
  <c r="J58" i="5"/>
  <c r="F58" i="5"/>
  <c r="M41" i="4"/>
  <c r="K27" i="4"/>
  <c r="I27" i="4"/>
  <c r="G27" i="4"/>
  <c r="E27" i="4"/>
  <c r="C27" i="4"/>
  <c r="M21" i="4"/>
  <c r="I21" i="4"/>
  <c r="G21" i="4"/>
  <c r="E21" i="4"/>
  <c r="C21" i="4"/>
  <c r="Q20" i="4"/>
  <c r="O20" i="4"/>
  <c r="O19" i="4"/>
  <c r="O21" i="4" s="1"/>
  <c r="Q18" i="4"/>
  <c r="O18" i="4"/>
  <c r="O27" i="4" s="1"/>
  <c r="O14" i="4"/>
  <c r="M14" i="4"/>
  <c r="I14" i="4"/>
  <c r="G14" i="4"/>
  <c r="E14" i="4"/>
  <c r="C14" i="4"/>
  <c r="O13" i="4"/>
  <c r="Q13" i="4" s="1"/>
  <c r="O12" i="4"/>
  <c r="U31" i="3"/>
  <c r="K31" i="3"/>
  <c r="I31" i="3"/>
  <c r="G31" i="3"/>
  <c r="E31" i="3"/>
  <c r="M23" i="3"/>
  <c r="I23" i="3"/>
  <c r="G23" i="3"/>
  <c r="E23" i="3"/>
  <c r="C23" i="3"/>
  <c r="Q21" i="3"/>
  <c r="S20" i="3"/>
  <c r="Q20" i="3"/>
  <c r="M16" i="3"/>
  <c r="M18" i="3" s="1"/>
  <c r="I16" i="3"/>
  <c r="I18" i="3" s="1"/>
  <c r="G16" i="3"/>
  <c r="G18" i="3" s="1"/>
  <c r="E16" i="3"/>
  <c r="E18" i="3" s="1"/>
  <c r="C16" i="3"/>
  <c r="C18" i="3" s="1"/>
  <c r="O15" i="3"/>
  <c r="Q15" i="3" s="1"/>
  <c r="S15" i="3" s="1"/>
  <c r="W15" i="3" s="1"/>
  <c r="U14" i="3"/>
  <c r="Q14" i="3"/>
  <c r="F123" i="2"/>
  <c r="J117" i="2"/>
  <c r="H117" i="2"/>
  <c r="F117" i="2"/>
  <c r="J83" i="2"/>
  <c r="F83" i="2"/>
  <c r="J77" i="2"/>
  <c r="F77" i="2"/>
  <c r="J90" i="1"/>
  <c r="F90" i="1"/>
  <c r="F92" i="1" s="1"/>
  <c r="J66" i="1"/>
  <c r="F66" i="1"/>
  <c r="J58" i="1"/>
  <c r="J36" i="1"/>
  <c r="F36" i="1"/>
  <c r="J19" i="1"/>
  <c r="F19" i="1"/>
  <c r="W20" i="3" l="1"/>
  <c r="Q31" i="3"/>
  <c r="F58" i="2"/>
  <c r="F60" i="2" s="1"/>
  <c r="F133" i="2"/>
  <c r="F31" i="2"/>
  <c r="F132" i="2" s="1"/>
  <c r="F36" i="2"/>
  <c r="J92" i="1"/>
  <c r="Q27" i="4"/>
  <c r="J37" i="1"/>
  <c r="F37" i="1"/>
  <c r="F67" i="1"/>
  <c r="F93" i="1" s="1"/>
  <c r="F84" i="2"/>
  <c r="F88" i="2" s="1"/>
  <c r="J84" i="2"/>
  <c r="J88" i="2" s="1"/>
  <c r="O16" i="3"/>
  <c r="O18" i="3" s="1"/>
  <c r="O22" i="3"/>
  <c r="D117" i="2"/>
  <c r="Q16" i="3"/>
  <c r="W31" i="3"/>
  <c r="J67" i="1"/>
  <c r="Z14" i="3"/>
  <c r="U16" i="3"/>
  <c r="U18" i="3" s="1"/>
  <c r="S31" i="3"/>
  <c r="J93" i="1" l="1"/>
  <c r="F94" i="1"/>
  <c r="J94" i="1"/>
  <c r="Q18" i="3"/>
  <c r="F90" i="2"/>
  <c r="F9" i="5"/>
  <c r="F27" i="5" s="1"/>
  <c r="F37" i="5" s="1"/>
  <c r="F40" i="5" s="1"/>
  <c r="F67" i="5" s="1"/>
  <c r="F69" i="5" s="1"/>
  <c r="J9" i="5"/>
  <c r="J27" i="5" s="1"/>
  <c r="J37" i="5" s="1"/>
  <c r="J40" i="5" s="1"/>
  <c r="J67" i="5" s="1"/>
  <c r="J69" i="5" s="1"/>
  <c r="J90" i="2"/>
  <c r="J93" i="2" s="1"/>
  <c r="Z16" i="3"/>
  <c r="O23" i="3"/>
  <c r="Q22" i="3"/>
  <c r="J131" i="2" l="1"/>
  <c r="J100" i="2"/>
  <c r="F119" i="2"/>
  <c r="F122" i="2" s="1"/>
  <c r="F124" i="2" s="1"/>
  <c r="F130" i="2" s="1"/>
  <c r="F111" i="2"/>
  <c r="F93" i="2"/>
  <c r="J111" i="2"/>
  <c r="J119" i="2" s="1"/>
  <c r="J122" i="2" s="1"/>
  <c r="J130" i="2" s="1"/>
  <c r="S22" i="3"/>
  <c r="W22" i="3" s="1"/>
  <c r="Q23" i="3"/>
  <c r="K12" i="4"/>
  <c r="K14" i="3" l="1"/>
  <c r="K16" i="3" s="1"/>
  <c r="F100" i="2"/>
  <c r="F95" i="2"/>
  <c r="F131" i="2" s="1"/>
  <c r="K14" i="4"/>
  <c r="K16" i="4" s="1"/>
  <c r="Q12" i="4"/>
  <c r="S14" i="3" l="1"/>
  <c r="Y14" i="3" s="1"/>
  <c r="K18" i="3"/>
  <c r="S12" i="4"/>
  <c r="Q14" i="4"/>
  <c r="Q16" i="4" s="1"/>
  <c r="S16" i="3" l="1"/>
  <c r="S18" i="3" s="1"/>
  <c r="W14" i="3"/>
  <c r="AA14" i="3" s="1"/>
  <c r="Y16" i="3"/>
  <c r="W16" i="3" l="1"/>
  <c r="W18" i="3" s="1"/>
  <c r="AA16" i="3"/>
  <c r="Q22" i="4" l="1"/>
  <c r="G24" i="4" l="1"/>
  <c r="H66" i="1" l="1"/>
  <c r="M24" i="4"/>
  <c r="I24" i="4"/>
  <c r="G28" i="3" l="1"/>
  <c r="E24" i="4"/>
  <c r="C24" i="4" l="1"/>
  <c r="I28" i="3"/>
  <c r="E28" i="3" l="1"/>
  <c r="H36" i="1" l="1"/>
  <c r="H19" i="1" l="1"/>
  <c r="H37" i="1" l="1"/>
  <c r="Q28" i="3" l="1"/>
  <c r="H58" i="1" l="1"/>
  <c r="H67" i="1" l="1"/>
  <c r="H77" i="2" l="1"/>
  <c r="H83" i="2"/>
  <c r="H19" i="2" l="1"/>
  <c r="H84" i="2"/>
  <c r="H88" i="2" s="1"/>
  <c r="H13" i="2"/>
  <c r="H90" i="1" l="1"/>
  <c r="H90" i="2"/>
  <c r="H111" i="2" s="1"/>
  <c r="H9" i="5"/>
  <c r="H20" i="2"/>
  <c r="H24" i="2" l="1"/>
  <c r="H92" i="1"/>
  <c r="H119" i="2"/>
  <c r="H122" i="2" s="1"/>
  <c r="H130" i="2" s="1"/>
  <c r="H93" i="2"/>
  <c r="K19" i="4" l="1"/>
  <c r="H131" i="2"/>
  <c r="H100" i="2"/>
  <c r="H93" i="1"/>
  <c r="H94" i="1" s="1"/>
  <c r="Q19" i="4"/>
  <c r="S19" i="4" s="1"/>
  <c r="K21" i="4"/>
  <c r="H26" i="2"/>
  <c r="H29" i="2" l="1"/>
  <c r="H47" i="2"/>
  <c r="H55" i="2"/>
  <c r="K23" i="4"/>
  <c r="K24" i="4" s="1"/>
  <c r="Q21" i="4"/>
  <c r="Q23" i="4" s="1"/>
  <c r="Q24" i="4" s="1"/>
  <c r="H58" i="2" l="1"/>
  <c r="H133" i="2"/>
  <c r="H132" i="2"/>
  <c r="H36" i="2"/>
  <c r="C28" i="3"/>
  <c r="D58" i="1"/>
  <c r="D66" i="1"/>
  <c r="D77" i="2"/>
  <c r="D67" i="1" l="1"/>
  <c r="D19" i="1"/>
  <c r="D13" i="2"/>
  <c r="D123" i="2" l="1"/>
  <c r="U23" i="3" l="1"/>
  <c r="Z21" i="3"/>
  <c r="Z23" i="3" l="1"/>
  <c r="U28" i="3"/>
  <c r="D83" i="2" l="1"/>
  <c r="D84" i="2" s="1"/>
  <c r="D88" i="2" s="1"/>
  <c r="D36" i="1" l="1"/>
  <c r="D37" i="1" s="1"/>
  <c r="D9" i="5"/>
  <c r="D90" i="2"/>
  <c r="D19" i="2"/>
  <c r="D111" i="2" l="1"/>
  <c r="D93" i="2"/>
  <c r="D100" i="2" s="1"/>
  <c r="D119" i="2"/>
  <c r="D122" i="2" s="1"/>
  <c r="D20" i="2"/>
  <c r="D24" i="2" l="1"/>
  <c r="D26" i="2" s="1"/>
  <c r="D124" i="2"/>
  <c r="D130" i="2" s="1"/>
  <c r="D95" i="2"/>
  <c r="D131" i="2" s="1"/>
  <c r="K21" i="3"/>
  <c r="D90" i="1"/>
  <c r="D47" i="2" l="1"/>
  <c r="D29" i="2"/>
  <c r="D55" i="2"/>
  <c r="S21" i="3"/>
  <c r="Y21" i="3" s="1"/>
  <c r="K23" i="3"/>
  <c r="D92" i="1"/>
  <c r="D58" i="2" l="1"/>
  <c r="D31" i="2"/>
  <c r="D132" i="2" s="1"/>
  <c r="D36" i="2"/>
  <c r="K28" i="3"/>
  <c r="D60" i="2"/>
  <c r="D133" i="2" s="1"/>
  <c r="S23" i="3"/>
  <c r="W21" i="3"/>
  <c r="D93" i="1"/>
  <c r="D94" i="1" s="1"/>
  <c r="S28" i="3" l="1"/>
  <c r="Y23" i="3"/>
  <c r="AA21" i="3"/>
  <c r="W23" i="3"/>
  <c r="AA23" i="3" l="1"/>
  <c r="W28" i="3"/>
  <c r="H27" i="5" l="1"/>
  <c r="D66" i="5" l="1"/>
  <c r="H37" i="5" l="1"/>
  <c r="H40" i="5" s="1"/>
  <c r="D27" i="5" l="1"/>
  <c r="D37" i="5" s="1"/>
  <c r="D40" i="5" s="1"/>
  <c r="H58" i="5"/>
  <c r="H67" i="5" s="1"/>
  <c r="H69" i="5" s="1"/>
  <c r="H70" i="5" s="1"/>
  <c r="D58" i="5" l="1"/>
  <c r="D67" i="5" s="1"/>
  <c r="D69" i="5" s="1"/>
  <c r="D70" i="5" s="1"/>
</calcChain>
</file>

<file path=xl/sharedStrings.xml><?xml version="1.0" encoding="utf-8"?>
<sst xmlns="http://schemas.openxmlformats.org/spreadsheetml/2006/main" count="399" uniqueCount="220">
  <si>
    <t>บริษัท คาร์มาร์ท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</si>
  <si>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</si>
  <si>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</si>
  <si>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</si>
  <si>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</si>
  <si>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</si>
  <si>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</si>
  <si>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</si>
  <si>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</si>
  <si>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</si>
  <si>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</si>
  <si>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</si>
  <si>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</si>
  <si>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</si>
  <si>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</si>
  <si>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</si>
  <si>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</si>
  <si>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</t>
  </si>
  <si>
    <t xml:space="preserve">   -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</si>
  <si>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</si>
  <si>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</si>
  <si>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</si>
  <si>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</si>
  <si>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</si>
  <si>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</si>
  <si>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 xml:space="preserve">   -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</si>
  <si>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</si>
  <si>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</si>
  <si>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</si>
  <si>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</si>
  <si>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</si>
  <si>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</si>
  <si>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ที่ดินรอการพัฒนาในอนาคต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</si>
  <si>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</si>
  <si>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</si>
  <si>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</si>
  <si>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</si>
  <si>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</si>
  <si>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</si>
  <si>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</si>
  <si>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</si>
  <si>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</si>
  <si>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</si>
  <si>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</si>
  <si>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</si>
  <si>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</si>
  <si>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</si>
  <si>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</si>
  <si>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</si>
  <si>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</si>
  <si>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</si>
  <si>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</si>
  <si>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</si>
  <si>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เงินกู้ยืมระยะยาวจากสถาบันการเงิน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</si>
  <si>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</si>
  <si>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</si>
  <si>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</si>
  <si>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</si>
  <si>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</si>
  <si>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</si>
  <si>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</si>
  <si>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</si>
  <si>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</si>
  <si>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</si>
  <si>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</si>
  <si>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</si>
  <si>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</si>
  <si>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</si>
  <si>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</si>
  <si>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</si>
  <si>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</si>
  <si>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</si>
  <si>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</si>
  <si>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</si>
  <si>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</si>
  <si>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</si>
  <si>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</si>
  <si>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</si>
  <si>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</si>
  <si>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</si>
  <si>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</si>
  <si>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</si>
  <si>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</si>
  <si>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</si>
  <si>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</si>
  <si>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</si>
  <si>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</si>
  <si>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</si>
  <si>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</si>
  <si>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</si>
  <si>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</si>
  <si>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</si>
  <si>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</si>
  <si>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</si>
  <si>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</si>
  <si>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</si>
  <si>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</si>
  <si>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</si>
  <si>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</si>
  <si>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</si>
  <si>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</si>
  <si>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</si>
  <si>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</si>
  <si>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</si>
  <si>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 (ขาดทุน) 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</si>
  <si>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</si>
  <si>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</si>
  <si>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</si>
  <si>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</si>
  <si>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</si>
  <si>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</si>
  <si>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ผลต่างจากการ</t>
  </si>
  <si>
    <t>ส่วนได้เสียที่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</si>
  <si>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</si>
  <si>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</si>
  <si>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</si>
  <si>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</si>
  <si>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</si>
  <si>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</si>
  <si>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</si>
  <si>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</si>
  <si>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</si>
  <si>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</si>
  <si>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</si>
  <si>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</si>
  <si>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</si>
  <si>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</si>
  <si>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</si>
  <si>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</si>
  <si>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</si>
  <si>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</si>
  <si>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</si>
  <si>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</si>
  <si>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</si>
  <si>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</si>
  <si>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ยอดคงเหลือ ณ วันที่ 1 มกราคม 2564</t>
  </si>
  <si>
    <t xml:space="preserve">กำไรขาดทุนเบ็ดเสร็จอื่นสำหรับงวด </t>
  </si>
  <si>
    <t>งบแสดงการเปลี่ยนแปลงส่วนของผู้ถือหุ้น (ต่อ)</t>
  </si>
  <si>
    <t>ทุนเรือนหุ้นที่ออก</t>
  </si>
  <si>
    <t>องค์ประกอบอื่นของ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</si>
  <si>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</si>
  <si>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</si>
  <si>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</si>
  <si>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</si>
  <si>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</si>
  <si>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</si>
  <si>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</si>
  <si>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ค่าเผื่อการปรับลดราคาทุนของสินค้าคงเหลือ</t>
  </si>
  <si>
    <t xml:space="preserve">   ตัดจำหน่ายสินทรัพย์ถาวรและสินทรัพย์ไม่มีตัวตน</t>
  </si>
  <si>
    <t xml:space="preserve">   ดอกเบี้ยรับ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</si>
  <si>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</si>
  <si>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</si>
  <si>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</si>
  <si>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และหนี้สินดำเนินงาน:-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</si>
  <si>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</si>
  <si>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</si>
  <si>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</si>
  <si>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</si>
  <si>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</si>
  <si>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</si>
  <si>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</si>
  <si>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</si>
  <si>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</si>
  <si>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</si>
  <si>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</si>
  <si>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</si>
  <si>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</si>
  <si>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</si>
  <si>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</si>
  <si>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</si>
  <si>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เงินให้กู้ยืมระยะยาวแก่กิจการที่เกี่ยวข้องกันลดลง</t>
  </si>
  <si>
    <t>เงินสดรับจากการขายอุปกรณ์และสินทรัพย์ไม่มีตัวตน</t>
  </si>
  <si>
    <t>เงินสดรับจากการขายเงินลงทุนในตราสารทุน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</si>
  <si>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</si>
  <si>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</si>
  <si>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กระแสเงินสดจากกิจกรรมจัดหาเงิน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</si>
  <si>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</si>
  <si>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</si>
  <si>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</si>
  <si>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</si>
  <si>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</si>
  <si>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</si>
  <si>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 -</t>
  </si>
  <si>
    <t>รายการที่ไม่ใช่เงินสด: -</t>
  </si>
  <si>
    <t xml:space="preserve">   ซื้ออุปกรณ์และสินทรัพย์ไม่มีตัวตนโดยยังไม่ได้จ่ายชำระ</t>
  </si>
  <si>
    <t xml:space="preserve">   หนี้สินตามสัญญาเช่าเพิ่มขึ้น</t>
  </si>
  <si>
    <t xml:space="preserve">   โอนอุปกรณ์ไปเป็นสินค้าคงเหลือ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</si>
  <si>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</si>
  <si>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</si>
  <si>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</si>
  <si>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</si>
  <si>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</si>
  <si>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</si>
  <si>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</si>
  <si>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</si>
  <si>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 xml:space="preserve">   เงินปันผลรับ</t>
  </si>
  <si>
    <t>เงินปันผลรับ</t>
  </si>
  <si>
    <t xml:space="preserve">เงินปันผลจ่าย </t>
  </si>
  <si>
    <t xml:space="preserve">      ให้เป็นมูลค่าสุทธิที่จะได้รับ (โอนกลับ)</t>
  </si>
  <si>
    <t>เงินสดและรายการเทียบเท่าเงินสดสุทธิเพิ่มขึ้น (ลดลง)</t>
  </si>
  <si>
    <t>รายได้เงินปันผล</t>
  </si>
  <si>
    <t xml:space="preserve">   ส่วนแบ่งขาดทุนจากเงินลงทุนในการร่วมค้าและบริษัทร่วม</t>
  </si>
  <si>
    <t xml:space="preserve">   ขาดทุนจากอัตราแลกเปลี่ยนที่ยังไม่เกิดขึ้น</t>
  </si>
  <si>
    <t>ส่วนแบ่งขาดทุนจากเงินลงทุนในการร่วมค้าและบริษัทร่วม</t>
  </si>
  <si>
    <t xml:space="preserve">   ขาดทุนจากการขายเงินลงทุนในตราสารทุน</t>
  </si>
  <si>
    <t>4, 15</t>
  </si>
  <si>
    <t>4, 8</t>
  </si>
  <si>
    <t>ส่วนแบ่งขาดทุนจากผลต่างของอัตราแลกเปลี่ยนจากการ</t>
  </si>
  <si>
    <t xml:space="preserve">   เงินปันผลค้างรับ</t>
  </si>
  <si>
    <t>เงินปันผลจ่าย (หมายเหตุ 21)</t>
  </si>
  <si>
    <t xml:space="preserve">(หน่วย: พันบาท) </t>
  </si>
  <si>
    <t xml:space="preserve">   ค่าเผื่อผลขาดทุนด้านเครดิตที่คาดว่าจะเกิดขึ้น (โอนกลับ)</t>
  </si>
  <si>
    <t xml:space="preserve">   สถาบันการเงินเพิ่มขึ้น (ลดลง)</t>
  </si>
  <si>
    <t>เงินเบิกเกินบัญชีและเงินกู้ยืมระยะสั้นจาก</t>
  </si>
  <si>
    <t xml:space="preserve">      สินทรัพย์ไม่มีตัวตน</t>
  </si>
  <si>
    <t xml:space="preserve">   ขาดทุน (กำไร) จากการจำหน่ายสินทรัพย์ถาวรและ</t>
  </si>
  <si>
    <t xml:space="preserve">   ที่ไม่มีอำนาจควบคุม</t>
  </si>
  <si>
    <t>บริษัทย่อยจ่ายเงินปันผลให้ผู้มีส่วนได้เสีย</t>
  </si>
  <si>
    <t xml:space="preserve">   เงินปันผลที่บริษัทย่อยค้างจ่ายผู้มีส่วนได้เสียที่ไม่มีอำนาจควบคุม</t>
  </si>
  <si>
    <t xml:space="preserve">   สินทรัพย์สิทธิการใช้ลดลงจากการเปลี่ยนแปลงสัญญาเช่า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</si>
</sst>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  <numFmt numFmtId="167" formatCode="#,##0.00000_);\(#,##0.00000\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</cellStyleXfs>
  <cellXfs count="80">
    <xf numFmtId="0" fontId="0" fillId="0" borderId="0" xfId="0"/>
    <xf numFmtId="165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9" fontId="7" fillId="0" borderId="0" xfId="2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vertical="center"/>
    </xf>
    <xf numFmtId="39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Continuous" vertical="center"/>
    </xf>
    <xf numFmtId="37" fontId="4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1" xfId="3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37" fontId="4" fillId="0" borderId="1" xfId="3" applyNumberFormat="1" applyFont="1" applyFill="1" applyBorder="1" applyAlignment="1">
      <alignment horizontal="centerContinuous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6" xfId="3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left" vertical="center"/>
    </xf>
    <xf numFmtId="3" fontId="9" fillId="0" borderId="0" xfId="0" applyNumberFormat="1" applyFont="1" applyFill="1" applyAlignment="1">
      <alignment vertical="center" wrapText="1"/>
    </xf>
    <xf numFmtId="9" fontId="4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top"/>
    </xf>
    <xf numFmtId="9" fontId="4" fillId="0" borderId="0" xfId="2" applyFont="1" applyFill="1" applyAlignment="1">
      <alignment vertical="top"/>
    </xf>
    <xf numFmtId="41" fontId="4" fillId="0" borderId="0" xfId="2" applyNumberFormat="1" applyFont="1" applyFill="1" applyAlignment="1">
      <alignment vertical="top"/>
    </xf>
    <xf numFmtId="166" fontId="4" fillId="0" borderId="3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2" xfId="3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K103"/>
  <sheetViews>
    <sheetView showGridLines="0" view="pageBreakPreview" zoomScale="110" zoomScaleNormal="100" zoomScaleSheetLayoutView="110" workbookViewId="0">
      <selection activeCell="R44" sqref="R44"/>
    </sheetView>
  </sheetViews>
  <sheetFormatPr defaultColWidth="10.5703125" defaultRowHeight="23.25"/>
  <cols>
    <col min="1" max="1" width="47.5703125" style="11" customWidth="1"/>
    <col min="2" max="2" width="8.42578125" style="11" customWidth="1"/>
    <col min="3" max="3" width="1.5703125" style="11" customWidth="1"/>
    <col min="4" max="4" width="13.5703125" style="11" customWidth="1"/>
    <col min="5" max="5" width="1.5703125" style="11" customWidth="1"/>
    <col min="6" max="6" width="13.5703125" style="13" customWidth="1"/>
    <col min="7" max="7" width="1.5703125" style="11" customWidth="1"/>
    <col min="8" max="8" width="13.5703125" style="11" customWidth="1"/>
    <col min="9" max="9" width="1.5703125" style="11" customWidth="1"/>
    <col min="10" max="10" width="15" style="11" customWidth="1"/>
    <col min="11" max="11" width="11.85546875" style="11" bestFit="1" customWidth="1"/>
    <col min="12" max="16384" width="10.5703125" style="11"/>
  </cols>
  <sheetData>
    <row r="1" spans="1:10" ht="21.6" customHeight="1">
      <c r="A1" s="7" t="s">
        <v>0</v>
      </c>
      <c r="B1" s="8"/>
      <c r="C1" s="8"/>
      <c r="D1" s="8"/>
      <c r="E1" s="8"/>
      <c r="F1" s="9"/>
      <c r="G1" s="8"/>
      <c r="H1" s="8"/>
      <c r="I1" s="8"/>
      <c r="J1" s="8"/>
    </row>
    <row r="2" spans="1:10" ht="21.6" customHeight="1">
      <c r="A2" s="7" t="s">
        <v>1</v>
      </c>
      <c r="B2" s="8"/>
      <c r="C2" s="8"/>
      <c r="D2" s="8"/>
      <c r="E2" s="8"/>
      <c r="F2" s="9"/>
      <c r="G2" s="8"/>
      <c r="H2" s="8"/>
      <c r="I2" s="8"/>
      <c r="J2" s="8"/>
    </row>
    <row r="3" spans="1:10" ht="21.6" customHeight="1">
      <c r="A3" s="7" t="s">
        <v>189</v>
      </c>
      <c r="B3" s="8"/>
      <c r="C3" s="8"/>
      <c r="D3" s="8"/>
      <c r="E3" s="8"/>
      <c r="F3" s="9"/>
      <c r="G3" s="8"/>
      <c r="H3" s="8"/>
      <c r="I3" s="8"/>
      <c r="J3" s="8"/>
    </row>
    <row r="4" spans="1:10" ht="21.6" customHeight="1">
      <c r="J4" s="23" t="s">
        <v>2</v>
      </c>
    </row>
    <row r="5" spans="1:10" ht="21.6" customHeight="1">
      <c r="D5" s="76" t="s">
        <v>3</v>
      </c>
      <c r="E5" s="76"/>
      <c r="F5" s="76"/>
      <c r="H5" s="76" t="s">
        <v>4</v>
      </c>
      <c r="I5" s="76"/>
      <c r="J5" s="76"/>
    </row>
    <row r="6" spans="1:10" ht="21.6" customHeight="1">
      <c r="B6" s="69" t="s">
        <v>5</v>
      </c>
      <c r="C6" s="12"/>
      <c r="D6" s="36" t="s">
        <v>190</v>
      </c>
      <c r="E6" s="19"/>
      <c r="F6" s="15" t="s">
        <v>6</v>
      </c>
      <c r="G6" s="37"/>
      <c r="H6" s="36" t="s">
        <v>190</v>
      </c>
      <c r="I6" s="38"/>
      <c r="J6" s="36" t="s">
        <v>6</v>
      </c>
    </row>
    <row r="7" spans="1:10" ht="21.6" customHeight="1">
      <c r="B7" s="12"/>
      <c r="C7" s="12"/>
      <c r="D7" s="39" t="s">
        <v>7</v>
      </c>
      <c r="E7" s="40"/>
      <c r="F7" s="41" t="s">
        <v>8</v>
      </c>
      <c r="G7" s="40"/>
      <c r="H7" s="39" t="s">
        <v>7</v>
      </c>
      <c r="I7" s="42"/>
      <c r="J7" s="39" t="s">
        <v>8</v>
      </c>
    </row>
    <row r="8" spans="1:10" ht="21.6" customHeight="1">
      <c r="B8" s="12"/>
      <c r="C8" s="12"/>
      <c r="D8" s="39" t="s">
        <v>9</v>
      </c>
      <c r="E8" s="40"/>
      <c r="F8" s="41"/>
      <c r="G8" s="40"/>
      <c r="H8" s="39" t="s">
        <v>9</v>
      </c>
      <c r="I8" s="39"/>
      <c r="J8" s="39"/>
    </row>
    <row r="9" spans="1:10" ht="21.6" customHeight="1">
      <c r="A9" s="20" t="s">
        <v>10</v>
      </c>
    </row>
    <row r="10" spans="1:10" ht="21.6" customHeight="1">
      <c r="A10" s="20" t="s">
        <v>11</v>
      </c>
      <c r="I10" s="12"/>
      <c r="J10" s="12"/>
    </row>
    <row r="11" spans="1:10" ht="21.6" customHeight="1">
      <c r="A11" s="11" t="s">
        <v>12</v>
      </c>
      <c r="B11" s="22"/>
      <c r="C11" s="22"/>
      <c r="D11" s="13">
        <v>53356</v>
      </c>
      <c r="E11" s="13"/>
      <c r="F11" s="13">
        <v>9260</v>
      </c>
      <c r="G11" s="13"/>
      <c r="H11" s="13">
        <v>51312</v>
      </c>
      <c r="I11" s="13"/>
      <c r="J11" s="13">
        <v>7914</v>
      </c>
    </row>
    <row r="12" spans="1:10" ht="21.6" customHeight="1">
      <c r="A12" s="11" t="s">
        <v>13</v>
      </c>
      <c r="B12" s="22" t="s">
        <v>14</v>
      </c>
      <c r="C12" s="22"/>
      <c r="D12" s="13">
        <v>270073</v>
      </c>
      <c r="E12" s="10"/>
      <c r="F12" s="14">
        <v>323330</v>
      </c>
      <c r="G12" s="10"/>
      <c r="H12" s="13">
        <v>303967</v>
      </c>
      <c r="I12" s="13"/>
      <c r="J12" s="10">
        <v>330321</v>
      </c>
    </row>
    <row r="13" spans="1:10" ht="21.6" customHeight="1">
      <c r="A13" s="11" t="s">
        <v>15</v>
      </c>
      <c r="B13" s="22"/>
      <c r="C13" s="22"/>
      <c r="D13" s="10"/>
      <c r="E13" s="13"/>
      <c r="F13" s="10"/>
      <c r="G13" s="13"/>
      <c r="H13" s="13"/>
      <c r="I13" s="13"/>
      <c r="J13" s="10"/>
    </row>
    <row r="14" spans="1:10" ht="21.6" customHeight="1">
      <c r="A14" s="11" t="s">
        <v>16</v>
      </c>
      <c r="B14" s="22"/>
      <c r="C14" s="22"/>
      <c r="D14" s="13">
        <v>4193</v>
      </c>
      <c r="E14" s="13"/>
      <c r="F14" s="10">
        <v>4210</v>
      </c>
      <c r="G14" s="13"/>
      <c r="H14" s="13">
        <v>4193</v>
      </c>
      <c r="I14" s="13"/>
      <c r="J14" s="10">
        <v>4210</v>
      </c>
    </row>
    <row r="15" spans="1:10" ht="21.6" customHeight="1">
      <c r="A15" s="11" t="s">
        <v>17</v>
      </c>
      <c r="B15" s="22"/>
      <c r="C15" s="22"/>
      <c r="D15" s="14"/>
      <c r="E15" s="13"/>
      <c r="F15" s="14"/>
      <c r="G15" s="13"/>
      <c r="H15" s="13"/>
      <c r="I15" s="13"/>
      <c r="J15" s="10"/>
    </row>
    <row r="16" spans="1:10" ht="21.6" customHeight="1">
      <c r="A16" s="11" t="s">
        <v>18</v>
      </c>
      <c r="B16" s="22">
        <v>4</v>
      </c>
      <c r="C16" s="22"/>
      <c r="D16" s="13">
        <v>1685</v>
      </c>
      <c r="E16" s="13"/>
      <c r="F16" s="14">
        <v>1080</v>
      </c>
      <c r="G16" s="13"/>
      <c r="H16" s="13">
        <v>1685</v>
      </c>
      <c r="I16" s="13"/>
      <c r="J16" s="10">
        <v>1080</v>
      </c>
    </row>
    <row r="17" spans="1:10" ht="21.6" customHeight="1">
      <c r="A17" s="11" t="s">
        <v>19</v>
      </c>
      <c r="B17" s="22">
        <v>5</v>
      </c>
      <c r="C17" s="22"/>
      <c r="D17" s="13">
        <v>335994</v>
      </c>
      <c r="E17" s="13"/>
      <c r="F17" s="13">
        <v>327947</v>
      </c>
      <c r="G17" s="13"/>
      <c r="H17" s="13">
        <v>311589</v>
      </c>
      <c r="I17" s="13"/>
      <c r="J17" s="13">
        <v>310998</v>
      </c>
    </row>
    <row r="18" spans="1:10" ht="21.6" customHeight="1">
      <c r="A18" s="11" t="s">
        <v>20</v>
      </c>
      <c r="B18" s="22"/>
      <c r="C18" s="22"/>
      <c r="D18" s="13">
        <v>34748</v>
      </c>
      <c r="E18" s="13"/>
      <c r="F18" s="13">
        <v>36712</v>
      </c>
      <c r="G18" s="13"/>
      <c r="H18" s="13">
        <v>34639</v>
      </c>
      <c r="I18" s="13"/>
      <c r="J18" s="13">
        <v>36668</v>
      </c>
    </row>
    <row r="19" spans="1:10" ht="21.6" customHeight="1">
      <c r="A19" s="20" t="s">
        <v>21</v>
      </c>
      <c r="B19" s="22"/>
      <c r="C19" s="22"/>
      <c r="D19" s="25">
        <f>SUM(D11:D18)</f>
        <v>700049</v>
      </c>
      <c r="E19" s="13"/>
      <c r="F19" s="25">
        <f>SUM(F11:F18)</f>
        <v>702539</v>
      </c>
      <c r="G19" s="13"/>
      <c r="H19" s="25">
        <f>SUM(H11:H18)</f>
        <v>707385</v>
      </c>
      <c r="I19" s="13"/>
      <c r="J19" s="25">
        <f>SUM(J11:J18)</f>
        <v>691191</v>
      </c>
    </row>
    <row r="20" spans="1:10" ht="21.6" customHeight="1">
      <c r="A20" s="20" t="s">
        <v>22</v>
      </c>
      <c r="B20" s="22"/>
      <c r="C20" s="22"/>
      <c r="D20" s="13"/>
      <c r="E20" s="13"/>
      <c r="G20" s="13"/>
      <c r="H20" s="13"/>
      <c r="I20" s="13"/>
      <c r="J20" s="13"/>
    </row>
    <row r="21" spans="1:10" ht="21.6" customHeight="1">
      <c r="A21" s="11" t="s">
        <v>23</v>
      </c>
      <c r="B21" s="22"/>
      <c r="C21" s="22"/>
      <c r="D21" s="13"/>
      <c r="E21" s="13"/>
      <c r="G21" s="13"/>
      <c r="H21" s="13"/>
      <c r="I21" s="13"/>
      <c r="J21" s="13"/>
    </row>
    <row r="22" spans="1:10" ht="21.6" customHeight="1">
      <c r="A22" s="11" t="s">
        <v>24</v>
      </c>
      <c r="B22" s="22"/>
      <c r="C22" s="22"/>
      <c r="D22" s="13">
        <v>4228</v>
      </c>
      <c r="E22" s="13"/>
      <c r="F22" s="13">
        <v>6292</v>
      </c>
      <c r="G22" s="13"/>
      <c r="H22" s="13">
        <v>4228</v>
      </c>
      <c r="I22" s="13"/>
      <c r="J22" s="13">
        <v>6292</v>
      </c>
    </row>
    <row r="23" spans="1:10" ht="21.6" customHeight="1">
      <c r="A23" s="11" t="s">
        <v>17</v>
      </c>
      <c r="B23" s="22"/>
      <c r="C23" s="22"/>
      <c r="D23" s="13"/>
      <c r="E23" s="13"/>
      <c r="G23" s="13"/>
      <c r="H23" s="13"/>
      <c r="I23" s="13"/>
      <c r="J23" s="13"/>
    </row>
    <row r="24" spans="1:10" ht="21.6" customHeight="1">
      <c r="A24" s="11" t="s">
        <v>25</v>
      </c>
      <c r="B24" s="22">
        <v>4</v>
      </c>
      <c r="C24" s="22"/>
      <c r="D24" s="13">
        <v>0</v>
      </c>
      <c r="E24" s="13"/>
      <c r="F24" s="13">
        <v>1257</v>
      </c>
      <c r="G24" s="13"/>
      <c r="H24" s="13">
        <v>0</v>
      </c>
      <c r="I24" s="13"/>
      <c r="J24" s="13">
        <v>1257</v>
      </c>
    </row>
    <row r="25" spans="1:10" ht="21.6" customHeight="1">
      <c r="A25" s="11" t="s">
        <v>26</v>
      </c>
      <c r="B25" s="22">
        <v>3</v>
      </c>
      <c r="C25" s="22"/>
      <c r="D25" s="13">
        <v>6667</v>
      </c>
      <c r="E25" s="13"/>
      <c r="F25" s="13">
        <v>8001</v>
      </c>
      <c r="G25" s="13"/>
      <c r="H25" s="13">
        <v>6667</v>
      </c>
      <c r="I25" s="13"/>
      <c r="J25" s="13">
        <v>8001</v>
      </c>
    </row>
    <row r="26" spans="1:10" ht="21.6" customHeight="1">
      <c r="A26" s="11" t="s">
        <v>27</v>
      </c>
      <c r="B26" s="22">
        <v>6</v>
      </c>
      <c r="C26" s="22"/>
      <c r="D26" s="13">
        <v>174</v>
      </c>
      <c r="E26" s="13"/>
      <c r="F26" s="13">
        <v>500</v>
      </c>
      <c r="G26" s="13"/>
      <c r="H26" s="13">
        <v>0</v>
      </c>
      <c r="I26" s="13"/>
      <c r="J26" s="13">
        <v>0</v>
      </c>
    </row>
    <row r="27" spans="1:10" ht="21.6" customHeight="1">
      <c r="A27" s="11" t="s">
        <v>28</v>
      </c>
      <c r="B27" s="22">
        <v>7</v>
      </c>
      <c r="C27" s="22"/>
      <c r="D27" s="13">
        <v>188791</v>
      </c>
      <c r="E27" s="13"/>
      <c r="F27" s="13">
        <v>189740</v>
      </c>
      <c r="G27" s="13"/>
      <c r="H27" s="13">
        <v>71030</v>
      </c>
      <c r="I27" s="13"/>
      <c r="J27" s="13">
        <v>71030</v>
      </c>
    </row>
    <row r="28" spans="1:10" ht="21.6" customHeight="1">
      <c r="A28" s="11" t="s">
        <v>29</v>
      </c>
      <c r="B28" s="22">
        <v>8</v>
      </c>
      <c r="C28" s="22"/>
      <c r="D28" s="13">
        <v>0</v>
      </c>
      <c r="E28" s="14"/>
      <c r="F28" s="14">
        <v>0</v>
      </c>
      <c r="G28" s="14"/>
      <c r="H28" s="13">
        <v>7000</v>
      </c>
      <c r="I28" s="13"/>
      <c r="J28" s="13">
        <v>7000</v>
      </c>
    </row>
    <row r="29" spans="1:10" ht="21.6" customHeight="1">
      <c r="A29" s="11" t="s">
        <v>30</v>
      </c>
      <c r="B29" s="22">
        <v>9</v>
      </c>
      <c r="C29" s="22"/>
      <c r="D29" s="13">
        <v>122400</v>
      </c>
      <c r="E29" s="14"/>
      <c r="F29" s="14">
        <v>122400</v>
      </c>
      <c r="G29" s="14"/>
      <c r="H29" s="13">
        <v>122400</v>
      </c>
      <c r="I29" s="13"/>
      <c r="J29" s="14">
        <v>122400</v>
      </c>
    </row>
    <row r="30" spans="1:10" ht="21.6" customHeight="1">
      <c r="A30" s="11" t="s">
        <v>31</v>
      </c>
      <c r="B30" s="22">
        <v>10</v>
      </c>
      <c r="C30" s="22"/>
      <c r="D30" s="13">
        <v>435514</v>
      </c>
      <c r="E30" s="10"/>
      <c r="F30" s="10">
        <v>443127</v>
      </c>
      <c r="G30" s="10"/>
      <c r="H30" s="13">
        <v>428702</v>
      </c>
      <c r="I30" s="13"/>
      <c r="J30" s="10">
        <v>435945</v>
      </c>
    </row>
    <row r="31" spans="1:10" ht="21.6" customHeight="1">
      <c r="A31" s="11" t="s">
        <v>32</v>
      </c>
      <c r="B31" s="22">
        <v>11</v>
      </c>
      <c r="C31" s="22"/>
      <c r="D31" s="13">
        <v>8284</v>
      </c>
      <c r="E31" s="10"/>
      <c r="F31" s="10">
        <v>8284</v>
      </c>
      <c r="G31" s="10"/>
      <c r="H31" s="13">
        <v>8284</v>
      </c>
      <c r="I31" s="13"/>
      <c r="J31" s="10">
        <v>8284</v>
      </c>
    </row>
    <row r="32" spans="1:10" ht="21.6" customHeight="1">
      <c r="A32" s="21" t="s">
        <v>33</v>
      </c>
      <c r="B32" s="22">
        <v>12</v>
      </c>
      <c r="C32" s="22"/>
      <c r="D32" s="13">
        <v>24045</v>
      </c>
      <c r="E32" s="10"/>
      <c r="F32" s="13">
        <v>25282</v>
      </c>
      <c r="G32" s="10"/>
      <c r="H32" s="13">
        <v>23761</v>
      </c>
      <c r="I32" s="13"/>
      <c r="J32" s="13">
        <v>24944</v>
      </c>
    </row>
    <row r="33" spans="1:10" ht="21.6" customHeight="1">
      <c r="A33" s="11" t="s">
        <v>34</v>
      </c>
      <c r="B33" s="22">
        <v>13</v>
      </c>
      <c r="C33" s="22"/>
      <c r="D33" s="13">
        <v>1707</v>
      </c>
      <c r="E33" s="10"/>
      <c r="F33" s="10">
        <v>2002</v>
      </c>
      <c r="G33" s="10"/>
      <c r="H33" s="13">
        <v>1644</v>
      </c>
      <c r="I33" s="13"/>
      <c r="J33" s="10">
        <v>1879</v>
      </c>
    </row>
    <row r="34" spans="1:10" ht="21.6" customHeight="1">
      <c r="A34" s="11" t="s">
        <v>35</v>
      </c>
      <c r="B34" s="22"/>
      <c r="C34" s="22"/>
      <c r="D34" s="13">
        <v>221</v>
      </c>
      <c r="E34" s="10"/>
      <c r="F34" s="10">
        <v>0</v>
      </c>
      <c r="G34" s="10"/>
      <c r="H34" s="13">
        <v>0</v>
      </c>
      <c r="I34" s="13"/>
      <c r="J34" s="10">
        <v>0</v>
      </c>
    </row>
    <row r="35" spans="1:10" ht="21.6" customHeight="1">
      <c r="A35" s="11" t="s">
        <v>36</v>
      </c>
      <c r="B35" s="22"/>
      <c r="C35" s="22"/>
      <c r="D35" s="13">
        <v>11182</v>
      </c>
      <c r="E35" s="10"/>
      <c r="F35" s="24">
        <v>11370</v>
      </c>
      <c r="G35" s="10"/>
      <c r="H35" s="13">
        <v>10329</v>
      </c>
      <c r="I35" s="13"/>
      <c r="J35" s="24">
        <v>10514</v>
      </c>
    </row>
    <row r="36" spans="1:10" ht="21.6" customHeight="1">
      <c r="A36" s="20" t="s">
        <v>37</v>
      </c>
      <c r="D36" s="25">
        <f>SUM(D21:D35)</f>
        <v>803213</v>
      </c>
      <c r="E36" s="13"/>
      <c r="F36" s="25">
        <f>SUM(F21:F35)</f>
        <v>818255</v>
      </c>
      <c r="G36" s="13"/>
      <c r="H36" s="25">
        <f>SUM(H21:H35)</f>
        <v>684045</v>
      </c>
      <c r="I36" s="13"/>
      <c r="J36" s="25">
        <f>SUM(J21:J35)</f>
        <v>697546</v>
      </c>
    </row>
    <row r="37" spans="1:10" ht="21.6" customHeight="1" thickBot="1">
      <c r="A37" s="20" t="s">
        <v>38</v>
      </c>
      <c r="D37" s="32">
        <f>+D36+D19</f>
        <v>1503262</v>
      </c>
      <c r="E37" s="13"/>
      <c r="F37" s="32">
        <f>+F36+F19</f>
        <v>1520794</v>
      </c>
      <c r="G37" s="13"/>
      <c r="H37" s="32">
        <f>+H36+H19</f>
        <v>1391430</v>
      </c>
      <c r="I37" s="13"/>
      <c r="J37" s="32">
        <f>+J36+J19</f>
        <v>1388737</v>
      </c>
    </row>
    <row r="38" spans="1:10" ht="15" customHeight="1" thickTop="1">
      <c r="F38" s="4"/>
      <c r="J38" s="4"/>
    </row>
    <row r="39" spans="1:10">
      <c r="A39" s="11" t="s">
        <v>39</v>
      </c>
      <c r="B39" s="12"/>
      <c r="C39" s="12"/>
      <c r="D39" s="12"/>
      <c r="E39" s="12"/>
      <c r="F39" s="68"/>
      <c r="J39" s="68"/>
    </row>
    <row r="40" spans="1:10">
      <c r="A40" s="7" t="s">
        <v>0</v>
      </c>
      <c r="B40" s="8"/>
      <c r="C40" s="8"/>
      <c r="D40" s="8"/>
      <c r="E40" s="8"/>
      <c r="F40" s="9"/>
      <c r="G40" s="8"/>
      <c r="H40" s="8"/>
      <c r="I40" s="8"/>
      <c r="J40" s="8"/>
    </row>
    <row r="41" spans="1:10">
      <c r="A41" s="7" t="s">
        <v>40</v>
      </c>
      <c r="B41" s="8"/>
      <c r="C41" s="8"/>
      <c r="D41" s="8"/>
      <c r="E41" s="8"/>
      <c r="F41" s="9"/>
      <c r="G41" s="8"/>
      <c r="H41" s="8"/>
      <c r="I41" s="8"/>
      <c r="J41" s="8"/>
    </row>
    <row r="42" spans="1:10">
      <c r="A42" s="7" t="s">
        <v>189</v>
      </c>
      <c r="B42" s="8"/>
      <c r="C42" s="8"/>
      <c r="D42" s="8"/>
      <c r="E42" s="8"/>
      <c r="F42" s="9"/>
      <c r="G42" s="8"/>
      <c r="H42" s="8"/>
      <c r="I42" s="8"/>
      <c r="J42" s="8"/>
    </row>
    <row r="43" spans="1:10">
      <c r="J43" s="23" t="s">
        <v>2</v>
      </c>
    </row>
    <row r="44" spans="1:10">
      <c r="D44" s="76" t="s">
        <v>3</v>
      </c>
      <c r="E44" s="76"/>
      <c r="F44" s="76"/>
      <c r="H44" s="76" t="s">
        <v>4</v>
      </c>
      <c r="I44" s="76"/>
      <c r="J44" s="76"/>
    </row>
    <row r="45" spans="1:10">
      <c r="B45" s="69" t="s">
        <v>5</v>
      </c>
      <c r="C45" s="12"/>
      <c r="D45" s="43" t="s">
        <v>190</v>
      </c>
      <c r="E45" s="19"/>
      <c r="F45" s="15" t="s">
        <v>6</v>
      </c>
      <c r="G45" s="21"/>
      <c r="H45" s="43" t="s">
        <v>190</v>
      </c>
      <c r="I45" s="19"/>
      <c r="J45" s="43" t="s">
        <v>6</v>
      </c>
    </row>
    <row r="46" spans="1:10" ht="22.35" customHeight="1">
      <c r="B46" s="12"/>
      <c r="C46" s="12"/>
      <c r="D46" s="39" t="s">
        <v>7</v>
      </c>
      <c r="E46" s="40"/>
      <c r="F46" s="41" t="s">
        <v>8</v>
      </c>
      <c r="G46" s="40"/>
      <c r="H46" s="39" t="s">
        <v>7</v>
      </c>
      <c r="I46" s="42"/>
      <c r="J46" s="39" t="s">
        <v>8</v>
      </c>
    </row>
    <row r="47" spans="1:10" ht="22.35" customHeight="1">
      <c r="B47" s="12"/>
      <c r="C47" s="12"/>
      <c r="D47" s="39" t="s">
        <v>9</v>
      </c>
      <c r="E47" s="40"/>
      <c r="F47" s="41"/>
      <c r="G47" s="40"/>
      <c r="H47" s="39" t="s">
        <v>9</v>
      </c>
      <c r="I47" s="39"/>
      <c r="J47" s="39"/>
    </row>
    <row r="48" spans="1:10">
      <c r="A48" s="20" t="s">
        <v>41</v>
      </c>
      <c r="B48" s="17"/>
      <c r="C48" s="17"/>
      <c r="D48" s="17"/>
      <c r="E48" s="17"/>
      <c r="F48" s="27"/>
      <c r="H48" s="17"/>
      <c r="I48" s="44"/>
      <c r="J48" s="17"/>
    </row>
    <row r="49" spans="1:10">
      <c r="A49" s="20" t="s">
        <v>42</v>
      </c>
      <c r="B49" s="22"/>
      <c r="C49" s="22"/>
    </row>
    <row r="50" spans="1:10">
      <c r="A50" s="11" t="s">
        <v>188</v>
      </c>
      <c r="B50" s="22">
        <v>14</v>
      </c>
      <c r="C50" s="22"/>
      <c r="D50" s="13">
        <v>187236</v>
      </c>
      <c r="E50" s="13"/>
      <c r="F50" s="13">
        <v>181855</v>
      </c>
      <c r="G50" s="13"/>
      <c r="H50" s="13">
        <v>187236</v>
      </c>
      <c r="I50" s="13"/>
      <c r="J50" s="13">
        <v>181855</v>
      </c>
    </row>
    <row r="51" spans="1:10">
      <c r="A51" s="11" t="s">
        <v>43</v>
      </c>
      <c r="B51" s="22" t="s">
        <v>205</v>
      </c>
      <c r="C51" s="22"/>
      <c r="D51" s="13">
        <v>147740</v>
      </c>
      <c r="E51" s="13"/>
      <c r="F51" s="13">
        <v>145936</v>
      </c>
      <c r="G51" s="13"/>
      <c r="H51" s="13">
        <v>169064</v>
      </c>
      <c r="I51" s="13"/>
      <c r="J51" s="13">
        <v>158474</v>
      </c>
    </row>
    <row r="52" spans="1:10">
      <c r="A52" s="11" t="s">
        <v>44</v>
      </c>
      <c r="B52" s="22">
        <v>4</v>
      </c>
      <c r="C52" s="22"/>
      <c r="D52" s="13">
        <v>30000</v>
      </c>
      <c r="E52" s="13"/>
      <c r="F52" s="13">
        <v>30000</v>
      </c>
      <c r="G52" s="13"/>
      <c r="H52" s="13">
        <v>30000</v>
      </c>
      <c r="I52" s="13"/>
      <c r="J52" s="13">
        <v>30000</v>
      </c>
    </row>
    <row r="53" spans="1:10">
      <c r="A53" s="21" t="s">
        <v>45</v>
      </c>
      <c r="B53" s="22"/>
      <c r="C53" s="22"/>
      <c r="D53" s="13">
        <v>12147</v>
      </c>
      <c r="E53" s="10"/>
      <c r="F53" s="10">
        <v>11504</v>
      </c>
      <c r="G53" s="10"/>
      <c r="H53" s="13">
        <v>12066</v>
      </c>
      <c r="I53" s="13"/>
      <c r="J53" s="13">
        <v>11393</v>
      </c>
    </row>
    <row r="54" spans="1:10">
      <c r="A54" s="21" t="s">
        <v>46</v>
      </c>
      <c r="B54" s="22"/>
      <c r="C54" s="22"/>
      <c r="D54" s="13"/>
      <c r="E54" s="10"/>
      <c r="F54" s="10"/>
      <c r="G54" s="10"/>
      <c r="H54" s="13"/>
      <c r="I54" s="13"/>
      <c r="J54" s="13"/>
    </row>
    <row r="55" spans="1:10">
      <c r="A55" s="21" t="s">
        <v>47</v>
      </c>
      <c r="B55" s="22">
        <v>16</v>
      </c>
      <c r="C55" s="22"/>
      <c r="D55" s="13">
        <v>17904</v>
      </c>
      <c r="E55" s="10"/>
      <c r="F55" s="10">
        <v>17904</v>
      </c>
      <c r="G55" s="10"/>
      <c r="H55" s="13">
        <v>17904</v>
      </c>
      <c r="I55" s="13"/>
      <c r="J55" s="13">
        <v>17904</v>
      </c>
    </row>
    <row r="56" spans="1:10">
      <c r="A56" s="11" t="s">
        <v>48</v>
      </c>
      <c r="B56" s="22"/>
      <c r="C56" s="22"/>
      <c r="D56" s="13">
        <v>16690</v>
      </c>
      <c r="E56" s="10"/>
      <c r="F56" s="13">
        <v>18504</v>
      </c>
      <c r="G56" s="10"/>
      <c r="H56" s="13">
        <v>16172</v>
      </c>
      <c r="I56" s="13"/>
      <c r="J56" s="13">
        <v>17585</v>
      </c>
    </row>
    <row r="57" spans="1:10">
      <c r="A57" s="11" t="s">
        <v>49</v>
      </c>
      <c r="B57" s="22"/>
      <c r="C57" s="22"/>
      <c r="D57" s="13">
        <v>36307</v>
      </c>
      <c r="E57" s="10"/>
      <c r="F57" s="10">
        <v>31982</v>
      </c>
      <c r="G57" s="10"/>
      <c r="H57" s="13">
        <v>36680</v>
      </c>
      <c r="I57" s="13"/>
      <c r="J57" s="13">
        <v>31643</v>
      </c>
    </row>
    <row r="58" spans="1:10">
      <c r="A58" s="20" t="s">
        <v>50</v>
      </c>
      <c r="B58" s="22"/>
      <c r="C58" s="22"/>
      <c r="D58" s="25">
        <f>SUM(D50:D57)</f>
        <v>448024</v>
      </c>
      <c r="E58" s="13"/>
      <c r="F58" s="25">
        <f>SUM(F50:F57)</f>
        <v>437685</v>
      </c>
      <c r="G58" s="13"/>
      <c r="H58" s="25">
        <f>SUM(H50:H57)</f>
        <v>469122</v>
      </c>
      <c r="I58" s="13"/>
      <c r="J58" s="25">
        <f>SUM(J50:J57)</f>
        <v>448854</v>
      </c>
    </row>
    <row r="59" spans="1:10">
      <c r="A59" s="20" t="s">
        <v>51</v>
      </c>
      <c r="B59" s="22"/>
      <c r="C59" s="22"/>
      <c r="D59" s="13"/>
      <c r="E59" s="13"/>
      <c r="G59" s="13"/>
      <c r="H59" s="13"/>
      <c r="I59" s="13"/>
      <c r="J59" s="13"/>
    </row>
    <row r="60" spans="1:10">
      <c r="A60" s="11" t="s">
        <v>52</v>
      </c>
      <c r="B60" s="22"/>
      <c r="C60" s="22"/>
      <c r="D60" s="13"/>
      <c r="E60" s="13"/>
      <c r="G60" s="13"/>
      <c r="H60" s="13"/>
      <c r="I60" s="13"/>
      <c r="J60" s="13"/>
    </row>
    <row r="61" spans="1:10">
      <c r="A61" s="21" t="s">
        <v>24</v>
      </c>
      <c r="B61" s="22"/>
      <c r="C61" s="22"/>
      <c r="D61" s="13">
        <v>10937</v>
      </c>
      <c r="E61" s="13"/>
      <c r="F61" s="13">
        <v>14569</v>
      </c>
      <c r="G61" s="13"/>
      <c r="H61" s="13">
        <v>10833</v>
      </c>
      <c r="I61" s="13"/>
      <c r="J61" s="13">
        <v>14440</v>
      </c>
    </row>
    <row r="62" spans="1:10">
      <c r="A62" s="21" t="s">
        <v>53</v>
      </c>
      <c r="B62" s="22"/>
      <c r="C62" s="22"/>
      <c r="D62" s="13"/>
      <c r="E62" s="13"/>
      <c r="G62" s="13"/>
      <c r="I62" s="13"/>
      <c r="J62" s="13"/>
    </row>
    <row r="63" spans="1:10">
      <c r="A63" s="21" t="s">
        <v>24</v>
      </c>
      <c r="B63" s="22">
        <v>16</v>
      </c>
      <c r="C63" s="22"/>
      <c r="D63" s="13">
        <v>7083</v>
      </c>
      <c r="E63" s="13"/>
      <c r="F63" s="13">
        <v>15521</v>
      </c>
      <c r="G63" s="13"/>
      <c r="H63" s="13">
        <v>7083</v>
      </c>
      <c r="I63" s="13"/>
      <c r="J63" s="13">
        <v>15521</v>
      </c>
    </row>
    <row r="64" spans="1:10">
      <c r="A64" s="11" t="s">
        <v>54</v>
      </c>
      <c r="B64" s="22"/>
      <c r="C64" s="22"/>
      <c r="D64" s="13">
        <v>21323</v>
      </c>
      <c r="E64" s="13"/>
      <c r="F64" s="13">
        <v>19439</v>
      </c>
      <c r="G64" s="13"/>
      <c r="H64" s="13">
        <v>20489</v>
      </c>
      <c r="I64" s="13"/>
      <c r="J64" s="13">
        <v>18734</v>
      </c>
    </row>
    <row r="65" spans="1:10">
      <c r="A65" s="11" t="s">
        <v>55</v>
      </c>
      <c r="B65" s="22"/>
      <c r="C65" s="22"/>
      <c r="D65" s="16">
        <v>23901</v>
      </c>
      <c r="E65" s="13"/>
      <c r="F65" s="16">
        <v>26563</v>
      </c>
      <c r="G65" s="13"/>
      <c r="H65" s="16">
        <v>23901</v>
      </c>
      <c r="I65" s="13"/>
      <c r="J65" s="16">
        <v>26784</v>
      </c>
    </row>
    <row r="66" spans="1:10">
      <c r="A66" s="20" t="s">
        <v>56</v>
      </c>
      <c r="B66" s="22"/>
      <c r="C66" s="22"/>
      <c r="D66" s="16">
        <f>SUM(D60:D65)</f>
        <v>63244</v>
      </c>
      <c r="E66" s="13"/>
      <c r="F66" s="16">
        <f>SUM(F60:F65)</f>
        <v>76092</v>
      </c>
      <c r="G66" s="13"/>
      <c r="H66" s="16">
        <f>SUM(H60:H65)</f>
        <v>62306</v>
      </c>
      <c r="I66" s="14"/>
      <c r="J66" s="16">
        <f>SUM(J60:J65)</f>
        <v>75479</v>
      </c>
    </row>
    <row r="67" spans="1:10">
      <c r="A67" s="20" t="s">
        <v>57</v>
      </c>
      <c r="B67" s="22"/>
      <c r="C67" s="22"/>
      <c r="D67" s="16">
        <f>+D66+D58</f>
        <v>511268</v>
      </c>
      <c r="E67" s="13"/>
      <c r="F67" s="16">
        <f>+F66+F58</f>
        <v>513777</v>
      </c>
      <c r="G67" s="13"/>
      <c r="H67" s="16">
        <f>+H66+H58</f>
        <v>531428</v>
      </c>
      <c r="I67" s="13"/>
      <c r="J67" s="16">
        <f>+J66+J58</f>
        <v>524333</v>
      </c>
    </row>
    <row r="69" spans="1:10">
      <c r="A69" s="11" t="s">
        <v>39</v>
      </c>
      <c r="B69" s="12"/>
      <c r="C69" s="12"/>
      <c r="D69" s="12"/>
      <c r="E69" s="12"/>
      <c r="F69" s="14"/>
    </row>
    <row r="70" spans="1:10">
      <c r="A70" s="7" t="s">
        <v>0</v>
      </c>
      <c r="B70" s="8"/>
      <c r="C70" s="8"/>
      <c r="D70" s="8"/>
      <c r="E70" s="8"/>
      <c r="F70" s="9"/>
      <c r="G70" s="8"/>
      <c r="H70" s="8"/>
      <c r="I70" s="8"/>
      <c r="J70" s="8"/>
    </row>
    <row r="71" spans="1:10">
      <c r="A71" s="7" t="s">
        <v>40</v>
      </c>
      <c r="B71" s="8"/>
      <c r="C71" s="8"/>
      <c r="D71" s="8"/>
      <c r="E71" s="8"/>
      <c r="F71" s="9"/>
      <c r="G71" s="8"/>
      <c r="H71" s="8"/>
      <c r="I71" s="8"/>
      <c r="J71" s="8"/>
    </row>
    <row r="72" spans="1:10">
      <c r="A72" s="7" t="s">
        <v>189</v>
      </c>
      <c r="B72" s="8"/>
      <c r="C72" s="8"/>
      <c r="D72" s="8"/>
      <c r="E72" s="8"/>
      <c r="F72" s="9"/>
      <c r="G72" s="8"/>
      <c r="H72" s="8"/>
      <c r="I72" s="8"/>
      <c r="J72" s="8"/>
    </row>
    <row r="73" spans="1:10">
      <c r="J73" s="23" t="s">
        <v>2</v>
      </c>
    </row>
    <row r="74" spans="1:10">
      <c r="D74" s="76" t="s">
        <v>3</v>
      </c>
      <c r="E74" s="76"/>
      <c r="F74" s="76"/>
      <c r="H74" s="76" t="s">
        <v>4</v>
      </c>
      <c r="I74" s="76"/>
      <c r="J74" s="76"/>
    </row>
    <row r="75" spans="1:10">
      <c r="B75" s="69" t="s">
        <v>5</v>
      </c>
      <c r="C75" s="12"/>
      <c r="D75" s="43" t="s">
        <v>190</v>
      </c>
      <c r="E75" s="19"/>
      <c r="F75" s="15" t="s">
        <v>6</v>
      </c>
      <c r="G75" s="21"/>
      <c r="H75" s="43" t="s">
        <v>190</v>
      </c>
      <c r="I75" s="19"/>
      <c r="J75" s="43" t="s">
        <v>6</v>
      </c>
    </row>
    <row r="76" spans="1:10" ht="22.35" customHeight="1">
      <c r="B76" s="12"/>
      <c r="C76" s="12"/>
      <c r="D76" s="39" t="s">
        <v>7</v>
      </c>
      <c r="E76" s="40"/>
      <c r="F76" s="41" t="s">
        <v>8</v>
      </c>
      <c r="G76" s="40"/>
      <c r="H76" s="39" t="s">
        <v>7</v>
      </c>
      <c r="I76" s="42"/>
      <c r="J76" s="39" t="s">
        <v>8</v>
      </c>
    </row>
    <row r="77" spans="1:10" ht="22.35" customHeight="1">
      <c r="B77" s="12"/>
      <c r="C77" s="12"/>
      <c r="D77" s="39" t="s">
        <v>9</v>
      </c>
      <c r="E77" s="40"/>
      <c r="F77" s="41"/>
      <c r="G77" s="40"/>
      <c r="H77" s="39" t="s">
        <v>9</v>
      </c>
      <c r="I77" s="39"/>
      <c r="J77" s="39"/>
    </row>
    <row r="78" spans="1:10">
      <c r="A78" s="20" t="s">
        <v>58</v>
      </c>
      <c r="B78" s="22"/>
      <c r="C78" s="22"/>
      <c r="D78" s="22"/>
      <c r="E78" s="22"/>
      <c r="F78" s="45"/>
      <c r="G78" s="22"/>
      <c r="H78" s="22"/>
    </row>
    <row r="79" spans="1:10">
      <c r="A79" s="11" t="s">
        <v>59</v>
      </c>
      <c r="B79" s="22"/>
      <c r="C79" s="22"/>
      <c r="D79" s="22"/>
      <c r="E79" s="22"/>
      <c r="F79" s="45"/>
      <c r="G79" s="22"/>
      <c r="H79" s="22"/>
    </row>
    <row r="80" spans="1:10">
      <c r="A80" s="11" t="s">
        <v>60</v>
      </c>
      <c r="B80" s="22"/>
      <c r="C80" s="22"/>
      <c r="D80" s="22"/>
      <c r="E80" s="22"/>
      <c r="F80" s="45"/>
      <c r="G80" s="22"/>
      <c r="H80" s="22"/>
    </row>
    <row r="81" spans="1:11" ht="24" thickBot="1">
      <c r="A81" s="11" t="s">
        <v>61</v>
      </c>
      <c r="B81" s="22"/>
      <c r="C81" s="22"/>
      <c r="D81" s="32">
        <v>528000</v>
      </c>
      <c r="E81" s="13"/>
      <c r="F81" s="32">
        <v>528000</v>
      </c>
      <c r="G81" s="13"/>
      <c r="H81" s="32">
        <v>528000</v>
      </c>
      <c r="I81" s="13"/>
      <c r="J81" s="32">
        <v>528000</v>
      </c>
    </row>
    <row r="82" spans="1:11" ht="24" thickTop="1">
      <c r="A82" s="11" t="s">
        <v>62</v>
      </c>
      <c r="B82" s="22"/>
      <c r="C82" s="22"/>
      <c r="D82" s="13"/>
      <c r="E82" s="13"/>
      <c r="G82" s="13"/>
      <c r="H82" s="13"/>
      <c r="I82" s="13"/>
      <c r="J82" s="13"/>
    </row>
    <row r="83" spans="1:11">
      <c r="A83" s="11" t="s">
        <v>63</v>
      </c>
      <c r="B83" s="22"/>
      <c r="C83" s="22"/>
      <c r="D83" s="13">
        <v>527999</v>
      </c>
      <c r="E83" s="13"/>
      <c r="F83" s="13">
        <v>527999</v>
      </c>
      <c r="G83" s="13"/>
      <c r="H83" s="13">
        <v>527999</v>
      </c>
      <c r="I83" s="13"/>
      <c r="J83" s="13">
        <v>527999</v>
      </c>
    </row>
    <row r="84" spans="1:11">
      <c r="A84" s="11" t="s">
        <v>64</v>
      </c>
      <c r="B84" s="22"/>
      <c r="C84" s="22"/>
      <c r="D84" s="13">
        <v>88397</v>
      </c>
      <c r="E84" s="13"/>
      <c r="F84" s="13">
        <v>88397</v>
      </c>
      <c r="G84" s="13"/>
      <c r="H84" s="13">
        <v>88397</v>
      </c>
      <c r="I84" s="13"/>
      <c r="J84" s="13">
        <v>88397</v>
      </c>
    </row>
    <row r="85" spans="1:11">
      <c r="A85" s="11" t="s">
        <v>65</v>
      </c>
      <c r="B85" s="22"/>
      <c r="C85" s="22"/>
      <c r="D85" s="13">
        <v>15267</v>
      </c>
      <c r="E85" s="13"/>
      <c r="F85" s="13">
        <v>15267</v>
      </c>
      <c r="G85" s="13"/>
      <c r="H85" s="13">
        <v>15267</v>
      </c>
      <c r="I85" s="13"/>
      <c r="J85" s="13">
        <v>15267</v>
      </c>
    </row>
    <row r="86" spans="1:11">
      <c r="A86" s="11" t="s">
        <v>66</v>
      </c>
      <c r="B86" s="22"/>
      <c r="C86" s="22"/>
      <c r="D86" s="13"/>
      <c r="E86" s="14"/>
      <c r="F86" s="14"/>
      <c r="G86" s="14"/>
      <c r="H86" s="13"/>
      <c r="I86" s="13"/>
      <c r="J86" s="13"/>
      <c r="K86" s="47"/>
    </row>
    <row r="87" spans="1:11">
      <c r="A87" s="11" t="s">
        <v>67</v>
      </c>
      <c r="B87" s="22"/>
      <c r="C87" s="22"/>
      <c r="D87" s="13">
        <v>52800</v>
      </c>
      <c r="E87" s="10"/>
      <c r="F87" s="1">
        <v>52800</v>
      </c>
      <c r="G87" s="10"/>
      <c r="H87" s="13">
        <v>52800</v>
      </c>
      <c r="I87" s="13"/>
      <c r="J87" s="1">
        <v>52800</v>
      </c>
    </row>
    <row r="88" spans="1:11">
      <c r="A88" s="11" t="s">
        <v>68</v>
      </c>
      <c r="B88" s="22"/>
      <c r="C88" s="22"/>
      <c r="D88" s="13">
        <v>231729</v>
      </c>
      <c r="E88" s="13"/>
      <c r="F88" s="10">
        <v>243635</v>
      </c>
      <c r="G88" s="13"/>
      <c r="H88" s="13">
        <v>104752</v>
      </c>
      <c r="I88" s="13"/>
      <c r="J88" s="10">
        <v>109154</v>
      </c>
    </row>
    <row r="89" spans="1:11">
      <c r="A89" s="11" t="s">
        <v>69</v>
      </c>
      <c r="B89" s="22"/>
      <c r="C89" s="22"/>
      <c r="D89" s="13">
        <v>70514</v>
      </c>
      <c r="E89" s="13"/>
      <c r="F89" s="13">
        <v>70741</v>
      </c>
      <c r="G89" s="13"/>
      <c r="H89" s="13">
        <v>70787</v>
      </c>
      <c r="I89" s="13"/>
      <c r="J89" s="13">
        <v>70787</v>
      </c>
    </row>
    <row r="90" spans="1:11">
      <c r="A90" s="20" t="s">
        <v>70</v>
      </c>
      <c r="D90" s="46">
        <f>SUM(D83:D89)</f>
        <v>986706</v>
      </c>
      <c r="E90" s="13"/>
      <c r="F90" s="46">
        <f>SUM(F83:F89)</f>
        <v>998839</v>
      </c>
      <c r="G90" s="13"/>
      <c r="H90" s="46">
        <f>SUM(H83:H89)</f>
        <v>860002</v>
      </c>
      <c r="I90" s="13"/>
      <c r="J90" s="46">
        <f>SUM(J83:J89)</f>
        <v>864404</v>
      </c>
    </row>
    <row r="91" spans="1:11">
      <c r="A91" s="11" t="s">
        <v>71</v>
      </c>
      <c r="D91" s="16">
        <v>5288</v>
      </c>
      <c r="E91" s="13"/>
      <c r="F91" s="16">
        <v>8178</v>
      </c>
      <c r="G91" s="13"/>
      <c r="H91" s="24">
        <v>0</v>
      </c>
      <c r="I91" s="13"/>
      <c r="J91" s="24">
        <v>0</v>
      </c>
    </row>
    <row r="92" spans="1:11">
      <c r="A92" s="20" t="s">
        <v>72</v>
      </c>
      <c r="D92" s="16">
        <f>SUM(D90:D91)</f>
        <v>991994</v>
      </c>
      <c r="E92" s="13"/>
      <c r="F92" s="16">
        <f>SUM(F90:F91)</f>
        <v>1007017</v>
      </c>
      <c r="G92" s="13"/>
      <c r="H92" s="16">
        <f>SUM(H90:H91)</f>
        <v>860002</v>
      </c>
      <c r="I92" s="13"/>
      <c r="J92" s="16">
        <f>SUM(J90:J91)</f>
        <v>864404</v>
      </c>
    </row>
    <row r="93" spans="1:11" ht="24" thickBot="1">
      <c r="A93" s="20" t="s">
        <v>73</v>
      </c>
      <c r="D93" s="32">
        <f>D92+D67</f>
        <v>1503262</v>
      </c>
      <c r="E93" s="13"/>
      <c r="F93" s="32">
        <f>F92+F67</f>
        <v>1520794</v>
      </c>
      <c r="G93" s="13"/>
      <c r="H93" s="32">
        <f>H92+H67</f>
        <v>1391430</v>
      </c>
      <c r="I93" s="13"/>
      <c r="J93" s="32">
        <f>J92+J67</f>
        <v>1388737</v>
      </c>
    </row>
    <row r="94" spans="1:11" ht="24" thickTop="1">
      <c r="D94" s="2">
        <f>SUM(D93-D37)</f>
        <v>0</v>
      </c>
      <c r="E94" s="2"/>
      <c r="F94" s="2">
        <f>SUM(F93-F37)</f>
        <v>0</v>
      </c>
      <c r="G94" s="2"/>
      <c r="H94" s="2">
        <f>SUM(H93-H37)</f>
        <v>0</v>
      </c>
      <c r="I94" s="2"/>
      <c r="J94" s="2">
        <f>SUM(J93-J37)</f>
        <v>0</v>
      </c>
      <c r="K94" s="2"/>
    </row>
    <row r="95" spans="1:11">
      <c r="A95" s="11" t="s">
        <v>39</v>
      </c>
    </row>
    <row r="98" spans="1:10">
      <c r="A98" s="29"/>
    </row>
    <row r="100" spans="1:10">
      <c r="B100" s="11" t="s">
        <v>74</v>
      </c>
    </row>
    <row r="101" spans="1:10">
      <c r="A101" s="29"/>
      <c r="B101" s="23"/>
      <c r="C101" s="23"/>
      <c r="D101" s="23"/>
      <c r="E101" s="23"/>
      <c r="F101" s="10"/>
      <c r="H101" s="23"/>
      <c r="J101" s="12"/>
    </row>
    <row r="102" spans="1:10">
      <c r="B102" s="21"/>
      <c r="C102" s="21"/>
      <c r="D102" s="21"/>
      <c r="E102" s="21"/>
      <c r="G102" s="21"/>
      <c r="H102" s="21"/>
      <c r="I102" s="21"/>
      <c r="J102" s="21"/>
    </row>
    <row r="103" spans="1:10">
      <c r="B103" s="12"/>
      <c r="C103" s="12"/>
      <c r="D103" s="23"/>
      <c r="E103" s="23"/>
      <c r="F103" s="10"/>
      <c r="H103" s="12"/>
      <c r="J103" s="12"/>
    </row>
  </sheetData>
  <mergeCells count="6">
    <mergeCell ref="D5:F5"/>
    <mergeCell ref="H5:J5"/>
    <mergeCell ref="D44:F44"/>
    <mergeCell ref="H44:J44"/>
    <mergeCell ref="D74:F74"/>
    <mergeCell ref="H74:J74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J134"/>
  <sheetViews>
    <sheetView showGridLines="0" view="pageBreakPreview" topLeftCell="A112" zoomScale="110" zoomScaleNormal="100" zoomScaleSheetLayoutView="110" workbookViewId="0">
      <selection activeCell="A115" sqref="A115"/>
    </sheetView>
  </sheetViews>
  <sheetFormatPr defaultColWidth="10.5703125" defaultRowHeight="23.25"/>
  <cols>
    <col min="1" max="1" width="27.5703125" style="11" customWidth="1"/>
    <col min="2" max="2" width="18.5703125" style="11" customWidth="1"/>
    <col min="3" max="3" width="8.7109375" style="11" customWidth="1"/>
    <col min="4" max="4" width="13.42578125" style="11" customWidth="1"/>
    <col min="5" max="5" width="1.5703125" style="11" customWidth="1"/>
    <col min="6" max="6" width="13.42578125" style="11" customWidth="1"/>
    <col min="7" max="7" width="1.5703125" style="11" customWidth="1"/>
    <col min="8" max="8" width="13.42578125" style="11" customWidth="1"/>
    <col min="9" max="9" width="1.5703125" style="11" customWidth="1"/>
    <col min="10" max="10" width="13.42578125" style="11" customWidth="1"/>
    <col min="11" max="16384" width="10.5703125" style="11"/>
  </cols>
  <sheetData>
    <row r="1" spans="1:10">
      <c r="A1" s="7"/>
      <c r="B1" s="8"/>
      <c r="C1" s="8"/>
      <c r="D1" s="8"/>
      <c r="E1" s="8"/>
      <c r="F1" s="8"/>
      <c r="G1" s="8"/>
      <c r="H1" s="8"/>
      <c r="I1" s="8"/>
      <c r="J1" s="23" t="s">
        <v>75</v>
      </c>
    </row>
    <row r="2" spans="1:10">
      <c r="A2" s="7" t="s">
        <v>0</v>
      </c>
      <c r="B2" s="8"/>
      <c r="C2" s="8"/>
      <c r="D2" s="8"/>
      <c r="E2" s="8"/>
      <c r="F2" s="8"/>
      <c r="G2" s="8"/>
      <c r="H2" s="8"/>
      <c r="I2" s="8"/>
      <c r="J2" s="23"/>
    </row>
    <row r="3" spans="1:10">
      <c r="A3" s="7" t="s">
        <v>76</v>
      </c>
      <c r="B3" s="8"/>
      <c r="C3" s="8"/>
      <c r="D3" s="8"/>
      <c r="E3" s="8"/>
      <c r="F3" s="8"/>
      <c r="G3" s="8"/>
      <c r="H3" s="8"/>
      <c r="I3" s="8"/>
      <c r="J3" s="8"/>
    </row>
    <row r="4" spans="1:10">
      <c r="A4" s="7" t="s">
        <v>191</v>
      </c>
      <c r="B4" s="8"/>
      <c r="C4" s="8"/>
      <c r="D4" s="8"/>
      <c r="E4" s="8"/>
      <c r="F4" s="8"/>
      <c r="G4" s="8"/>
      <c r="H4" s="8"/>
      <c r="I4" s="8"/>
      <c r="J4" s="8"/>
    </row>
    <row r="5" spans="1:10">
      <c r="B5" s="12"/>
      <c r="J5" s="23" t="s">
        <v>2</v>
      </c>
    </row>
    <row r="6" spans="1:10">
      <c r="B6" s="12"/>
      <c r="D6" s="64"/>
      <c r="E6" s="64" t="s">
        <v>3</v>
      </c>
      <c r="F6" s="64"/>
      <c r="H6" s="29"/>
      <c r="I6" s="64" t="s">
        <v>4</v>
      </c>
      <c r="J6" s="64"/>
    </row>
    <row r="7" spans="1:10">
      <c r="B7" s="17"/>
      <c r="C7" s="17" t="s">
        <v>5</v>
      </c>
      <c r="D7" s="18">
        <v>2564</v>
      </c>
      <c r="E7" s="19"/>
      <c r="F7" s="18">
        <v>2563</v>
      </c>
      <c r="G7" s="21"/>
      <c r="H7" s="18">
        <v>2564</v>
      </c>
      <c r="I7" s="19"/>
      <c r="J7" s="18">
        <v>2563</v>
      </c>
    </row>
    <row r="8" spans="1:10">
      <c r="A8" s="20" t="s">
        <v>77</v>
      </c>
      <c r="B8" s="22"/>
      <c r="D8" s="22"/>
      <c r="E8" s="22"/>
      <c r="F8" s="22"/>
    </row>
    <row r="9" spans="1:10">
      <c r="A9" s="11" t="s">
        <v>78</v>
      </c>
      <c r="B9" s="22"/>
      <c r="C9" s="22"/>
      <c r="D9" s="11">
        <v>300414</v>
      </c>
      <c r="E9" s="10"/>
      <c r="F9" s="10">
        <v>235502</v>
      </c>
      <c r="G9" s="10"/>
      <c r="H9" s="11">
        <v>322690</v>
      </c>
      <c r="I9" s="10"/>
      <c r="J9" s="10">
        <v>259938</v>
      </c>
    </row>
    <row r="10" spans="1:10">
      <c r="A10" s="11" t="s">
        <v>79</v>
      </c>
      <c r="B10" s="22"/>
      <c r="C10" s="22"/>
      <c r="D10" s="11">
        <v>5293</v>
      </c>
      <c r="E10" s="10"/>
      <c r="F10" s="10">
        <v>5293</v>
      </c>
      <c r="G10" s="10"/>
      <c r="H10" s="11">
        <v>5293</v>
      </c>
      <c r="I10" s="10"/>
      <c r="J10" s="10">
        <v>5293</v>
      </c>
    </row>
    <row r="11" spans="1:10">
      <c r="A11" s="11" t="s">
        <v>200</v>
      </c>
      <c r="B11" s="22"/>
      <c r="C11" s="22" t="s">
        <v>206</v>
      </c>
      <c r="D11" s="11">
        <v>163</v>
      </c>
      <c r="E11" s="10"/>
      <c r="F11" s="10">
        <v>225</v>
      </c>
      <c r="G11" s="10"/>
      <c r="H11" s="11">
        <v>7163</v>
      </c>
      <c r="I11" s="10"/>
      <c r="J11" s="10">
        <v>225</v>
      </c>
    </row>
    <row r="12" spans="1:10">
      <c r="A12" s="11" t="s">
        <v>80</v>
      </c>
      <c r="B12" s="22"/>
      <c r="C12" s="22"/>
      <c r="D12" s="16">
        <v>2738</v>
      </c>
      <c r="E12" s="13"/>
      <c r="F12" s="16">
        <v>1916</v>
      </c>
      <c r="G12" s="13"/>
      <c r="H12" s="16">
        <v>4439</v>
      </c>
      <c r="I12" s="13"/>
      <c r="J12" s="16">
        <v>5167</v>
      </c>
    </row>
    <row r="13" spans="1:10">
      <c r="A13" s="20" t="s">
        <v>81</v>
      </c>
      <c r="B13" s="22"/>
      <c r="C13" s="22"/>
      <c r="D13" s="16">
        <f>SUM(D9:D12)</f>
        <v>308608</v>
      </c>
      <c r="E13" s="13"/>
      <c r="F13" s="16">
        <f>SUM(F9:F12)</f>
        <v>242936</v>
      </c>
      <c r="G13" s="13"/>
      <c r="H13" s="16">
        <f>SUM(H9:H12)</f>
        <v>339585</v>
      </c>
      <c r="I13" s="13"/>
      <c r="J13" s="16">
        <f>SUM(J9:J12)</f>
        <v>270623</v>
      </c>
    </row>
    <row r="14" spans="1:10">
      <c r="A14" s="20" t="s">
        <v>82</v>
      </c>
      <c r="B14" s="22"/>
      <c r="C14" s="22"/>
      <c r="D14" s="13"/>
      <c r="E14" s="13"/>
      <c r="F14" s="13"/>
      <c r="G14" s="13"/>
      <c r="H14" s="13"/>
      <c r="I14" s="13"/>
      <c r="J14" s="13"/>
    </row>
    <row r="15" spans="1:10">
      <c r="A15" s="11" t="s">
        <v>83</v>
      </c>
      <c r="B15" s="22"/>
      <c r="C15" s="22"/>
      <c r="D15" s="13">
        <v>162711</v>
      </c>
      <c r="E15" s="13"/>
      <c r="F15" s="13">
        <v>123803</v>
      </c>
      <c r="G15" s="13"/>
      <c r="H15" s="13">
        <v>187601</v>
      </c>
      <c r="I15" s="13"/>
      <c r="J15" s="13">
        <v>155500</v>
      </c>
    </row>
    <row r="16" spans="1:10">
      <c r="A16" s="11" t="s">
        <v>84</v>
      </c>
      <c r="B16" s="22"/>
      <c r="C16" s="22"/>
      <c r="D16" s="13">
        <v>46</v>
      </c>
      <c r="E16" s="13"/>
      <c r="F16" s="13">
        <v>9</v>
      </c>
      <c r="G16" s="13"/>
      <c r="H16" s="13">
        <v>46</v>
      </c>
      <c r="I16" s="13"/>
      <c r="J16" s="13">
        <v>9</v>
      </c>
    </row>
    <row r="17" spans="1:10">
      <c r="A17" s="11" t="s">
        <v>85</v>
      </c>
      <c r="B17" s="22"/>
      <c r="C17" s="22"/>
      <c r="D17" s="13">
        <v>65174</v>
      </c>
      <c r="E17" s="13"/>
      <c r="F17" s="13">
        <v>51956</v>
      </c>
      <c r="G17" s="13"/>
      <c r="H17" s="13">
        <v>65174</v>
      </c>
      <c r="I17" s="13"/>
      <c r="J17" s="13">
        <v>51956</v>
      </c>
    </row>
    <row r="18" spans="1:10">
      <c r="A18" s="11" t="s">
        <v>86</v>
      </c>
      <c r="B18" s="22"/>
      <c r="C18" s="22"/>
      <c r="D18" s="13">
        <v>58513</v>
      </c>
      <c r="E18" s="13"/>
      <c r="F18" s="13">
        <v>35993</v>
      </c>
      <c r="G18" s="13"/>
      <c r="H18" s="13">
        <v>57264</v>
      </c>
      <c r="I18" s="13"/>
      <c r="J18" s="13">
        <v>32137</v>
      </c>
    </row>
    <row r="19" spans="1:10">
      <c r="A19" s="20" t="s">
        <v>87</v>
      </c>
      <c r="B19" s="22"/>
      <c r="C19" s="22"/>
      <c r="D19" s="25">
        <f>SUM(D15:D18)</f>
        <v>286444</v>
      </c>
      <c r="E19" s="13"/>
      <c r="F19" s="25">
        <f>SUM(F15:F18)</f>
        <v>211761</v>
      </c>
      <c r="G19" s="13"/>
      <c r="H19" s="25">
        <f>SUM(H15:H18)</f>
        <v>310085</v>
      </c>
      <c r="I19" s="13"/>
      <c r="J19" s="25">
        <f>SUM(J15:J18)</f>
        <v>239602</v>
      </c>
    </row>
    <row r="20" spans="1:10">
      <c r="A20" s="20" t="s">
        <v>88</v>
      </c>
      <c r="B20" s="22"/>
      <c r="C20" s="22"/>
      <c r="D20" s="13">
        <f>D13-D19</f>
        <v>22164</v>
      </c>
      <c r="E20" s="13"/>
      <c r="F20" s="13">
        <f>F13-F19</f>
        <v>31175</v>
      </c>
      <c r="G20" s="13"/>
      <c r="H20" s="13">
        <f>H13-H19</f>
        <v>29500</v>
      </c>
      <c r="I20" s="13"/>
      <c r="J20" s="13">
        <f>J13-J19</f>
        <v>31021</v>
      </c>
    </row>
    <row r="21" spans="1:10">
      <c r="A21" s="11" t="s">
        <v>203</v>
      </c>
      <c r="B21" s="22"/>
      <c r="C21" s="22"/>
      <c r="D21" s="13">
        <v>-1376</v>
      </c>
      <c r="E21" s="13"/>
      <c r="F21" s="13">
        <v>-615</v>
      </c>
      <c r="G21" s="13"/>
      <c r="H21" s="13">
        <v>0</v>
      </c>
      <c r="I21" s="13"/>
      <c r="J21" s="13">
        <v>0</v>
      </c>
    </row>
    <row r="22" spans="1:10">
      <c r="A22" s="11" t="s">
        <v>89</v>
      </c>
      <c r="B22" s="22"/>
      <c r="C22" s="22"/>
      <c r="D22" s="13">
        <v>208</v>
      </c>
      <c r="E22" s="13"/>
      <c r="F22" s="13">
        <v>299</v>
      </c>
      <c r="G22" s="13"/>
      <c r="H22" s="13">
        <v>208</v>
      </c>
      <c r="I22" s="13"/>
      <c r="J22" s="13">
        <v>299</v>
      </c>
    </row>
    <row r="23" spans="1:10">
      <c r="A23" s="21" t="s">
        <v>90</v>
      </c>
      <c r="B23" s="22"/>
      <c r="C23" s="22"/>
      <c r="D23" s="24">
        <v>-1825</v>
      </c>
      <c r="E23" s="10"/>
      <c r="F23" s="24">
        <v>-2701</v>
      </c>
      <c r="G23" s="10"/>
      <c r="H23" s="24">
        <v>-1821</v>
      </c>
      <c r="I23" s="10"/>
      <c r="J23" s="24">
        <v>-2695</v>
      </c>
    </row>
    <row r="24" spans="1:10">
      <c r="A24" s="20" t="s">
        <v>91</v>
      </c>
      <c r="B24" s="22"/>
      <c r="C24" s="22"/>
      <c r="D24" s="10">
        <f>SUM(D20:D23)</f>
        <v>19171</v>
      </c>
      <c r="E24" s="10">
        <v>0</v>
      </c>
      <c r="F24" s="10">
        <f>SUM(F20:F23)</f>
        <v>28158</v>
      </c>
      <c r="G24" s="10">
        <v>0</v>
      </c>
      <c r="H24" s="10">
        <f>SUM(H20:H23)</f>
        <v>27887</v>
      </c>
      <c r="I24" s="10">
        <v>0</v>
      </c>
      <c r="J24" s="10">
        <f>SUM(J20:J23)</f>
        <v>28625</v>
      </c>
    </row>
    <row r="25" spans="1:10">
      <c r="A25" s="11" t="s">
        <v>92</v>
      </c>
      <c r="B25" s="22"/>
      <c r="C25" s="22">
        <v>17</v>
      </c>
      <c r="D25" s="24">
        <v>-4030</v>
      </c>
      <c r="E25" s="10"/>
      <c r="F25" s="30">
        <v>-5128</v>
      </c>
      <c r="G25" s="10"/>
      <c r="H25" s="24">
        <v>-3771</v>
      </c>
      <c r="I25" s="10"/>
      <c r="J25" s="30">
        <v>-4903</v>
      </c>
    </row>
    <row r="26" spans="1:10" ht="24" thickBot="1">
      <c r="A26" s="7" t="s">
        <v>93</v>
      </c>
      <c r="B26" s="22"/>
      <c r="C26" s="22"/>
      <c r="D26" s="28">
        <f>SUM(D24:D25)</f>
        <v>15141</v>
      </c>
      <c r="E26" s="13"/>
      <c r="F26" s="28">
        <f>SUM(F24:F25)</f>
        <v>23030</v>
      </c>
      <c r="G26" s="13"/>
      <c r="H26" s="28">
        <f>SUM(H24:H25)</f>
        <v>24116</v>
      </c>
      <c r="I26" s="13"/>
      <c r="J26" s="28">
        <f>SUM(J24:J25)</f>
        <v>23722</v>
      </c>
    </row>
    <row r="27" spans="1:10" ht="24" thickTop="1">
      <c r="A27" s="7"/>
      <c r="B27" s="22"/>
      <c r="C27" s="22"/>
      <c r="D27" s="13"/>
      <c r="E27" s="13"/>
      <c r="F27" s="13"/>
      <c r="G27" s="13"/>
      <c r="H27" s="13"/>
      <c r="I27" s="13"/>
      <c r="J27" s="13"/>
    </row>
    <row r="28" spans="1:10">
      <c r="A28" s="7" t="s">
        <v>94</v>
      </c>
      <c r="B28" s="22"/>
      <c r="D28" s="5"/>
      <c r="E28" s="13"/>
      <c r="F28" s="5"/>
      <c r="G28" s="13"/>
      <c r="H28" s="5"/>
      <c r="I28" s="13"/>
      <c r="J28" s="5"/>
    </row>
    <row r="29" spans="1:10" ht="24" thickBot="1">
      <c r="A29" s="31" t="s">
        <v>95</v>
      </c>
      <c r="B29" s="22"/>
      <c r="D29" s="13">
        <f>D26-D30</f>
        <v>15537</v>
      </c>
      <c r="E29" s="13"/>
      <c r="F29" s="13">
        <f>F26-F30</f>
        <v>23097</v>
      </c>
      <c r="G29" s="13"/>
      <c r="H29" s="32">
        <f>H26</f>
        <v>24116</v>
      </c>
      <c r="I29" s="13"/>
      <c r="J29" s="32">
        <f>J26</f>
        <v>23722</v>
      </c>
    </row>
    <row r="30" spans="1:10" ht="24" thickTop="1">
      <c r="A30" s="31" t="s">
        <v>96</v>
      </c>
      <c r="B30" s="22"/>
      <c r="D30" s="16">
        <v>-396</v>
      </c>
      <c r="E30" s="13"/>
      <c r="F30" s="16">
        <v>-67</v>
      </c>
      <c r="G30" s="13"/>
      <c r="H30" s="13"/>
      <c r="I30" s="13"/>
      <c r="J30" s="13"/>
    </row>
    <row r="31" spans="1:10" ht="24" thickBot="1">
      <c r="A31" s="31"/>
      <c r="B31" s="22"/>
      <c r="D31" s="28">
        <f>SUM(D29:D30)</f>
        <v>15141</v>
      </c>
      <c r="E31" s="13"/>
      <c r="F31" s="28">
        <f>SUM(F29:F30)</f>
        <v>23030</v>
      </c>
      <c r="G31" s="13"/>
      <c r="H31" s="13"/>
      <c r="I31" s="13"/>
      <c r="J31" s="13"/>
    </row>
    <row r="32" spans="1:10" ht="5.25" customHeight="1" thickTop="1">
      <c r="A32" s="7"/>
      <c r="B32" s="22"/>
      <c r="C32" s="22"/>
    </row>
    <row r="33" spans="1:10" ht="21" customHeight="1">
      <c r="A33" s="7"/>
      <c r="B33" s="22"/>
      <c r="C33" s="22"/>
      <c r="F33" s="12"/>
      <c r="J33" s="23" t="s">
        <v>97</v>
      </c>
    </row>
    <row r="34" spans="1:10" ht="21" customHeight="1">
      <c r="A34" s="7" t="s">
        <v>98</v>
      </c>
      <c r="B34" s="22"/>
      <c r="C34" s="22">
        <v>18</v>
      </c>
      <c r="F34" s="12"/>
      <c r="J34" s="23"/>
    </row>
    <row r="35" spans="1:10">
      <c r="A35" s="7" t="s">
        <v>99</v>
      </c>
      <c r="B35" s="22"/>
      <c r="C35" s="22"/>
    </row>
    <row r="36" spans="1:10" ht="24" thickBot="1">
      <c r="A36" s="31" t="s">
        <v>100</v>
      </c>
      <c r="B36" s="22"/>
      <c r="C36" s="22"/>
      <c r="D36" s="74">
        <f>(D29*1000)/(879998016)</f>
        <v>1.765572162380875E-2</v>
      </c>
      <c r="E36" s="75"/>
      <c r="F36" s="74">
        <f>(F29*1000)/(879998016)</f>
        <v>2.6246650083356551E-2</v>
      </c>
      <c r="G36" s="75"/>
      <c r="H36" s="74">
        <f>(H29*1000)/(879998016)</f>
        <v>2.740460723947814E-2</v>
      </c>
      <c r="I36" s="75"/>
      <c r="J36" s="74">
        <f>(J29*1000)/(879998016)</f>
        <v>2.6956878957327103E-2</v>
      </c>
    </row>
    <row r="37" spans="1:10" ht="14.25" customHeight="1" thickTop="1">
      <c r="A37" s="31"/>
      <c r="B37" s="22"/>
      <c r="C37" s="22"/>
      <c r="D37" s="70"/>
      <c r="E37" s="70"/>
      <c r="F37" s="70"/>
      <c r="G37" s="70"/>
      <c r="H37" s="70"/>
      <c r="I37" s="70"/>
      <c r="J37" s="70"/>
    </row>
    <row r="38" spans="1:10" ht="15" customHeight="1">
      <c r="A38" s="31"/>
      <c r="B38" s="22"/>
      <c r="C38" s="33"/>
    </row>
    <row r="39" spans="1:10">
      <c r="A39" s="11" t="s">
        <v>39</v>
      </c>
      <c r="B39" s="22"/>
    </row>
    <row r="40" spans="1:10">
      <c r="A40" s="7"/>
      <c r="B40" s="8"/>
      <c r="C40" s="8"/>
      <c r="D40" s="8"/>
      <c r="E40" s="8"/>
      <c r="F40" s="8"/>
      <c r="G40" s="8"/>
      <c r="H40" s="8"/>
      <c r="I40" s="8"/>
      <c r="J40" s="23" t="s">
        <v>75</v>
      </c>
    </row>
    <row r="41" spans="1:10">
      <c r="A41" s="7" t="s">
        <v>0</v>
      </c>
      <c r="B41" s="8"/>
      <c r="C41" s="8"/>
      <c r="D41" s="8"/>
      <c r="E41" s="8"/>
      <c r="F41" s="8"/>
      <c r="G41" s="8"/>
      <c r="H41" s="8"/>
      <c r="I41" s="8"/>
      <c r="J41" s="23"/>
    </row>
    <row r="42" spans="1:10">
      <c r="A42" s="34" t="s">
        <v>101</v>
      </c>
      <c r="B42" s="8"/>
      <c r="C42" s="8"/>
      <c r="D42" s="8"/>
      <c r="E42" s="8"/>
      <c r="F42" s="8"/>
      <c r="G42" s="8"/>
      <c r="H42" s="8"/>
      <c r="I42" s="8"/>
      <c r="J42" s="8"/>
    </row>
    <row r="43" spans="1:10">
      <c r="A43" s="7" t="s">
        <v>191</v>
      </c>
      <c r="B43" s="8"/>
      <c r="C43" s="8"/>
      <c r="D43" s="8"/>
      <c r="E43" s="8"/>
      <c r="F43" s="8"/>
      <c r="G43" s="8"/>
      <c r="H43" s="8"/>
      <c r="I43" s="8"/>
      <c r="J43" s="8"/>
    </row>
    <row r="44" spans="1:10">
      <c r="B44" s="12"/>
      <c r="J44" s="23" t="s">
        <v>2</v>
      </c>
    </row>
    <row r="45" spans="1:10">
      <c r="B45" s="12"/>
      <c r="D45" s="64"/>
      <c r="E45" s="64" t="s">
        <v>3</v>
      </c>
      <c r="F45" s="64"/>
      <c r="H45" s="29"/>
      <c r="I45" s="64" t="s">
        <v>4</v>
      </c>
      <c r="J45" s="64"/>
    </row>
    <row r="46" spans="1:10">
      <c r="B46" s="17"/>
      <c r="C46" s="17"/>
      <c r="D46" s="18">
        <v>2564</v>
      </c>
      <c r="E46" s="19"/>
      <c r="F46" s="18">
        <v>2563</v>
      </c>
      <c r="G46" s="21"/>
      <c r="H46" s="18">
        <v>2564</v>
      </c>
      <c r="I46" s="19"/>
      <c r="J46" s="18">
        <v>2563</v>
      </c>
    </row>
    <row r="47" spans="1:10">
      <c r="A47" s="20" t="s">
        <v>93</v>
      </c>
      <c r="B47" s="22"/>
      <c r="D47" s="16">
        <f>+D26</f>
        <v>15141</v>
      </c>
      <c r="E47" s="22"/>
      <c r="F47" s="29">
        <f>+F26</f>
        <v>23030</v>
      </c>
      <c r="H47" s="16">
        <f>+H26</f>
        <v>24116</v>
      </c>
      <c r="J47" s="29">
        <f>+J26</f>
        <v>23722</v>
      </c>
    </row>
    <row r="48" spans="1:10">
      <c r="A48" s="20"/>
      <c r="B48" s="22"/>
      <c r="C48" s="22"/>
      <c r="D48" s="23"/>
      <c r="F48" s="23"/>
      <c r="H48" s="23"/>
      <c r="J48" s="23"/>
    </row>
    <row r="49" spans="1:10">
      <c r="A49" s="20" t="s">
        <v>102</v>
      </c>
      <c r="B49" s="22"/>
      <c r="C49" s="22"/>
      <c r="D49" s="23"/>
      <c r="F49" s="23"/>
      <c r="H49" s="10"/>
      <c r="J49" s="10"/>
    </row>
    <row r="50" spans="1:10">
      <c r="A50" s="35" t="s">
        <v>103</v>
      </c>
      <c r="B50" s="22"/>
      <c r="C50" s="22"/>
      <c r="D50" s="13"/>
      <c r="E50" s="13"/>
      <c r="F50" s="13"/>
      <c r="G50" s="13"/>
      <c r="H50" s="13"/>
      <c r="I50" s="13"/>
      <c r="J50" s="13"/>
    </row>
    <row r="51" spans="1:10">
      <c r="A51" s="11" t="s">
        <v>207</v>
      </c>
      <c r="B51" s="22"/>
      <c r="C51" s="22"/>
      <c r="D51" s="13"/>
      <c r="E51" s="13"/>
      <c r="F51" s="13"/>
      <c r="G51" s="13"/>
      <c r="H51" s="13"/>
      <c r="I51" s="13"/>
      <c r="J51" s="13"/>
    </row>
    <row r="52" spans="1:10">
      <c r="A52" s="11" t="s">
        <v>105</v>
      </c>
      <c r="B52" s="22"/>
      <c r="C52" s="22"/>
      <c r="D52" s="16">
        <v>-3</v>
      </c>
      <c r="E52" s="13"/>
      <c r="F52" s="16">
        <v>-4</v>
      </c>
      <c r="G52" s="13"/>
      <c r="H52" s="16">
        <v>0</v>
      </c>
      <c r="I52" s="13"/>
      <c r="J52" s="16">
        <v>0</v>
      </c>
    </row>
    <row r="53" spans="1:10">
      <c r="A53" s="11" t="s">
        <v>106</v>
      </c>
      <c r="B53" s="22"/>
      <c r="D53" s="16">
        <f>SUM(D52:D52)</f>
        <v>-3</v>
      </c>
      <c r="F53" s="16">
        <f>SUM(F52:F52)</f>
        <v>-4</v>
      </c>
      <c r="H53" s="16">
        <f>SUM(H52:H52)</f>
        <v>0</v>
      </c>
      <c r="J53" s="16">
        <f>SUM(J52:J52)</f>
        <v>0</v>
      </c>
    </row>
    <row r="54" spans="1:10" hidden="1">
      <c r="A54" s="20"/>
      <c r="B54" s="22"/>
    </row>
    <row r="55" spans="1:10" ht="24" thickBot="1">
      <c r="A55" s="20" t="s">
        <v>107</v>
      </c>
      <c r="B55" s="22"/>
      <c r="D55" s="32">
        <f>+D47+D53</f>
        <v>15138</v>
      </c>
      <c r="F55" s="32">
        <f>+F47+F53</f>
        <v>23026</v>
      </c>
      <c r="H55" s="32">
        <f>+H47+H53</f>
        <v>24116</v>
      </c>
      <c r="J55" s="32">
        <f>+J47+J53</f>
        <v>23722</v>
      </c>
    </row>
    <row r="56" spans="1:10" ht="24" thickTop="1">
      <c r="A56" s="20"/>
      <c r="B56" s="22"/>
      <c r="D56" s="13"/>
      <c r="F56" s="13"/>
      <c r="H56" s="13"/>
      <c r="J56" s="13"/>
    </row>
    <row r="57" spans="1:10">
      <c r="A57" s="7" t="s">
        <v>108</v>
      </c>
      <c r="B57" s="22"/>
    </row>
    <row r="58" spans="1:10" ht="24" thickBot="1">
      <c r="A58" s="11" t="s">
        <v>95</v>
      </c>
      <c r="B58" s="22"/>
      <c r="D58" s="13">
        <f>D55-D59</f>
        <v>15534</v>
      </c>
      <c r="E58" s="13"/>
      <c r="F58" s="13">
        <f>F55-F59</f>
        <v>23093</v>
      </c>
      <c r="H58" s="32">
        <f>SUM(H55)</f>
        <v>24116</v>
      </c>
      <c r="J58" s="32">
        <f>SUM(J55)</f>
        <v>23722</v>
      </c>
    </row>
    <row r="59" spans="1:10" ht="24" thickTop="1">
      <c r="A59" s="11" t="s">
        <v>96</v>
      </c>
      <c r="B59" s="22"/>
      <c r="D59" s="16">
        <f>+D30</f>
        <v>-396</v>
      </c>
      <c r="E59" s="13"/>
      <c r="F59" s="16">
        <f>+F30</f>
        <v>-67</v>
      </c>
    </row>
    <row r="60" spans="1:10" ht="24" thickBot="1">
      <c r="A60" s="20"/>
      <c r="B60" s="22"/>
      <c r="D60" s="32">
        <f>SUM(D58:D59)</f>
        <v>15138</v>
      </c>
      <c r="F60" s="32">
        <f>SUM(F58:F59)</f>
        <v>23026</v>
      </c>
    </row>
    <row r="61" spans="1:10" ht="24" thickTop="1">
      <c r="A61" s="20"/>
      <c r="B61" s="22"/>
    </row>
    <row r="62" spans="1:10">
      <c r="A62" s="11" t="s">
        <v>39</v>
      </c>
      <c r="B62" s="22"/>
    </row>
    <row r="64" spans="1:10">
      <c r="D64" s="4"/>
      <c r="F64" s="4"/>
      <c r="H64" s="4"/>
      <c r="J64" s="4"/>
    </row>
    <row r="65" spans="1:10">
      <c r="A65" s="7"/>
      <c r="B65" s="8"/>
      <c r="C65" s="8"/>
      <c r="D65" s="8"/>
      <c r="E65" s="8"/>
      <c r="F65" s="8"/>
      <c r="G65" s="8"/>
      <c r="H65" s="8"/>
      <c r="I65" s="8"/>
      <c r="J65" s="23" t="s">
        <v>75</v>
      </c>
    </row>
    <row r="66" spans="1:10">
      <c r="A66" s="7" t="s">
        <v>0</v>
      </c>
      <c r="B66" s="8"/>
      <c r="C66" s="8"/>
      <c r="D66" s="8"/>
      <c r="E66" s="8"/>
      <c r="F66" s="8"/>
      <c r="G66" s="8"/>
      <c r="H66" s="8"/>
      <c r="I66" s="8"/>
      <c r="J66" s="23"/>
    </row>
    <row r="67" spans="1:10">
      <c r="A67" s="7" t="s">
        <v>76</v>
      </c>
      <c r="B67" s="8"/>
      <c r="C67" s="8"/>
      <c r="D67" s="8"/>
      <c r="E67" s="8"/>
      <c r="F67" s="8"/>
      <c r="G67" s="8"/>
      <c r="H67" s="8"/>
      <c r="I67" s="8"/>
      <c r="J67" s="8"/>
    </row>
    <row r="68" spans="1:10">
      <c r="A68" s="7" t="s">
        <v>194</v>
      </c>
      <c r="B68" s="8"/>
      <c r="C68" s="8"/>
      <c r="D68" s="8"/>
      <c r="E68" s="8"/>
      <c r="F68" s="8"/>
      <c r="G68" s="8"/>
      <c r="H68" s="8"/>
      <c r="I68" s="8"/>
      <c r="J68" s="8"/>
    </row>
    <row r="69" spans="1:10">
      <c r="B69" s="12"/>
      <c r="J69" s="23" t="s">
        <v>2</v>
      </c>
    </row>
    <row r="70" spans="1:10">
      <c r="B70" s="12"/>
      <c r="D70" s="64"/>
      <c r="E70" s="64" t="s">
        <v>3</v>
      </c>
      <c r="F70" s="64"/>
      <c r="H70" s="29"/>
      <c r="I70" s="64" t="s">
        <v>4</v>
      </c>
      <c r="J70" s="64"/>
    </row>
    <row r="71" spans="1:10">
      <c r="B71" s="17"/>
      <c r="C71" s="17" t="s">
        <v>5</v>
      </c>
      <c r="D71" s="18">
        <v>2564</v>
      </c>
      <c r="E71" s="19"/>
      <c r="F71" s="18">
        <v>2563</v>
      </c>
      <c r="G71" s="21"/>
      <c r="H71" s="18">
        <v>2564</v>
      </c>
      <c r="I71" s="19"/>
      <c r="J71" s="18">
        <v>2563</v>
      </c>
    </row>
    <row r="72" spans="1:10">
      <c r="A72" s="20" t="s">
        <v>77</v>
      </c>
      <c r="B72" s="22"/>
      <c r="D72" s="22"/>
      <c r="E72" s="22"/>
      <c r="F72" s="22"/>
    </row>
    <row r="73" spans="1:10">
      <c r="A73" s="11" t="s">
        <v>78</v>
      </c>
      <c r="B73" s="22"/>
      <c r="C73" s="22"/>
      <c r="D73" s="10">
        <v>636203</v>
      </c>
      <c r="E73" s="10"/>
      <c r="F73" s="10">
        <v>590248</v>
      </c>
      <c r="G73" s="10"/>
      <c r="H73" s="10">
        <v>676866</v>
      </c>
      <c r="I73" s="10"/>
      <c r="J73" s="10">
        <v>628814</v>
      </c>
    </row>
    <row r="74" spans="1:10">
      <c r="A74" s="11" t="s">
        <v>79</v>
      </c>
      <c r="B74" s="22"/>
      <c r="C74" s="22"/>
      <c r="D74" s="10">
        <v>10585</v>
      </c>
      <c r="E74" s="10"/>
      <c r="F74" s="10">
        <v>10585</v>
      </c>
      <c r="G74" s="10"/>
      <c r="H74" s="10">
        <v>10585</v>
      </c>
      <c r="I74" s="10"/>
      <c r="J74" s="10">
        <v>10585</v>
      </c>
    </row>
    <row r="75" spans="1:10">
      <c r="A75" s="11" t="s">
        <v>200</v>
      </c>
      <c r="B75" s="22"/>
      <c r="C75" s="22" t="s">
        <v>206</v>
      </c>
      <c r="D75" s="10">
        <v>163</v>
      </c>
      <c r="E75" s="10"/>
      <c r="F75" s="10">
        <v>225</v>
      </c>
      <c r="G75" s="10"/>
      <c r="H75" s="10">
        <v>7163</v>
      </c>
      <c r="I75" s="10"/>
      <c r="J75" s="10">
        <v>225</v>
      </c>
    </row>
    <row r="76" spans="1:10">
      <c r="A76" s="11" t="s">
        <v>80</v>
      </c>
      <c r="B76" s="22"/>
      <c r="C76" s="22"/>
      <c r="D76" s="16">
        <v>3572</v>
      </c>
      <c r="E76" s="13"/>
      <c r="F76" s="16">
        <f>3709-F75-F86</f>
        <v>2926</v>
      </c>
      <c r="G76" s="13"/>
      <c r="H76" s="16">
        <v>8115</v>
      </c>
      <c r="I76" s="13"/>
      <c r="J76" s="16">
        <f>10217-J75-J86</f>
        <v>9434</v>
      </c>
    </row>
    <row r="77" spans="1:10">
      <c r="A77" s="20" t="s">
        <v>81</v>
      </c>
      <c r="B77" s="22"/>
      <c r="C77" s="22"/>
      <c r="D77" s="16">
        <f>SUM(D72:D76)</f>
        <v>650523</v>
      </c>
      <c r="E77" s="13"/>
      <c r="F77" s="16">
        <f>SUM(F72:F76)</f>
        <v>603984</v>
      </c>
      <c r="G77" s="13"/>
      <c r="H77" s="16">
        <f>SUM(H72:H76)</f>
        <v>702729</v>
      </c>
      <c r="I77" s="13"/>
      <c r="J77" s="16">
        <f>SUM(J73:J76)</f>
        <v>649058</v>
      </c>
    </row>
    <row r="78" spans="1:10">
      <c r="A78" s="20" t="s">
        <v>82</v>
      </c>
      <c r="B78" s="22"/>
      <c r="C78" s="22"/>
      <c r="D78" s="13"/>
      <c r="E78" s="13"/>
      <c r="F78" s="13"/>
      <c r="G78" s="13"/>
      <c r="H78" s="13"/>
      <c r="I78" s="13"/>
      <c r="J78" s="13"/>
    </row>
    <row r="79" spans="1:10">
      <c r="A79" s="11" t="s">
        <v>83</v>
      </c>
      <c r="B79" s="22"/>
      <c r="C79" s="22"/>
      <c r="D79" s="10">
        <v>331113</v>
      </c>
      <c r="E79" s="13"/>
      <c r="F79" s="13">
        <v>299781</v>
      </c>
      <c r="G79" s="13"/>
      <c r="H79" s="10">
        <v>380100</v>
      </c>
      <c r="I79" s="13"/>
      <c r="J79" s="13">
        <v>354190</v>
      </c>
    </row>
    <row r="80" spans="1:10">
      <c r="A80" s="11" t="s">
        <v>84</v>
      </c>
      <c r="B80" s="22"/>
      <c r="C80" s="22"/>
      <c r="D80" s="10">
        <v>83</v>
      </c>
      <c r="E80" s="13"/>
      <c r="F80" s="13">
        <v>17</v>
      </c>
      <c r="G80" s="13"/>
      <c r="H80" s="10">
        <v>83</v>
      </c>
      <c r="I80" s="13"/>
      <c r="J80" s="13">
        <v>17</v>
      </c>
    </row>
    <row r="81" spans="1:10">
      <c r="A81" s="11" t="s">
        <v>85</v>
      </c>
      <c r="B81" s="22"/>
      <c r="C81" s="22"/>
      <c r="D81" s="10">
        <v>124657</v>
      </c>
      <c r="E81" s="13"/>
      <c r="F81" s="13">
        <v>130241</v>
      </c>
      <c r="G81" s="13"/>
      <c r="H81" s="10">
        <v>124657</v>
      </c>
      <c r="I81" s="13"/>
      <c r="J81" s="13">
        <v>130241</v>
      </c>
    </row>
    <row r="82" spans="1:10">
      <c r="A82" s="11" t="s">
        <v>86</v>
      </c>
      <c r="B82" s="22"/>
      <c r="C82" s="22"/>
      <c r="D82" s="10">
        <v>117207</v>
      </c>
      <c r="E82" s="13"/>
      <c r="F82" s="13">
        <v>97028</v>
      </c>
      <c r="G82" s="13"/>
      <c r="H82" s="10">
        <v>114687</v>
      </c>
      <c r="I82" s="13"/>
      <c r="J82" s="13">
        <v>89812</v>
      </c>
    </row>
    <row r="83" spans="1:10">
      <c r="A83" s="20" t="s">
        <v>87</v>
      </c>
      <c r="B83" s="22"/>
      <c r="C83" s="22"/>
      <c r="D83" s="25">
        <f>SUM(D79:D82)</f>
        <v>573060</v>
      </c>
      <c r="E83" s="13"/>
      <c r="F83" s="25">
        <f>SUM(F79:F82)</f>
        <v>527067</v>
      </c>
      <c r="G83" s="13"/>
      <c r="H83" s="25">
        <f>SUM(H79:H82)</f>
        <v>619527</v>
      </c>
      <c r="I83" s="13"/>
      <c r="J83" s="25">
        <f>SUM(J79:J82)</f>
        <v>574260</v>
      </c>
    </row>
    <row r="84" spans="1:10">
      <c r="A84" s="20" t="s">
        <v>88</v>
      </c>
      <c r="B84" s="22"/>
      <c r="C84" s="22"/>
      <c r="D84" s="13">
        <f>D77-D83</f>
        <v>77463</v>
      </c>
      <c r="E84" s="13"/>
      <c r="F84" s="13">
        <f>F77-F83</f>
        <v>76917</v>
      </c>
      <c r="G84" s="13"/>
      <c r="H84" s="13">
        <f>H77-H83</f>
        <v>83202</v>
      </c>
      <c r="I84" s="13"/>
      <c r="J84" s="13">
        <f>J77-J83</f>
        <v>74798</v>
      </c>
    </row>
    <row r="85" spans="1:10">
      <c r="A85" s="11" t="s">
        <v>203</v>
      </c>
      <c r="B85" s="22"/>
      <c r="C85" s="22"/>
      <c r="D85" s="10">
        <v>-1049</v>
      </c>
      <c r="E85" s="13"/>
      <c r="F85" s="13">
        <v>-1331</v>
      </c>
      <c r="G85" s="13"/>
      <c r="H85" s="10">
        <v>0</v>
      </c>
      <c r="I85" s="13"/>
      <c r="J85" s="13">
        <v>0</v>
      </c>
    </row>
    <row r="86" spans="1:10">
      <c r="A86" s="11" t="s">
        <v>89</v>
      </c>
      <c r="B86" s="22"/>
      <c r="C86" s="22"/>
      <c r="D86" s="10">
        <v>421</v>
      </c>
      <c r="E86" s="13"/>
      <c r="F86" s="13">
        <v>558</v>
      </c>
      <c r="G86" s="13"/>
      <c r="H86" s="10">
        <v>421</v>
      </c>
      <c r="I86" s="13"/>
      <c r="J86" s="13">
        <v>558</v>
      </c>
    </row>
    <row r="87" spans="1:10">
      <c r="A87" s="21" t="s">
        <v>90</v>
      </c>
      <c r="B87" s="22"/>
      <c r="C87" s="22"/>
      <c r="D87" s="24">
        <v>-3635</v>
      </c>
      <c r="E87" s="10"/>
      <c r="F87" s="24">
        <v>-5466</v>
      </c>
      <c r="G87" s="10"/>
      <c r="H87" s="24">
        <v>-3625</v>
      </c>
      <c r="I87" s="10"/>
      <c r="J87" s="24">
        <v>-5453</v>
      </c>
    </row>
    <row r="88" spans="1:10">
      <c r="A88" s="20" t="s">
        <v>91</v>
      </c>
      <c r="B88" s="22"/>
      <c r="C88" s="22"/>
      <c r="D88" s="10">
        <f>SUM(D84:D87)</f>
        <v>73200</v>
      </c>
      <c r="E88" s="10">
        <v>0</v>
      </c>
      <c r="F88" s="10">
        <f>SUM(F84:F87)</f>
        <v>70678</v>
      </c>
      <c r="G88" s="10">
        <v>0</v>
      </c>
      <c r="H88" s="10">
        <f>SUM(H84:H87)</f>
        <v>79998</v>
      </c>
      <c r="I88" s="10">
        <v>0</v>
      </c>
      <c r="J88" s="10">
        <f>SUM(J84:J87)</f>
        <v>69903</v>
      </c>
    </row>
    <row r="89" spans="1:10">
      <c r="A89" s="11" t="s">
        <v>92</v>
      </c>
      <c r="B89" s="22"/>
      <c r="C89" s="22">
        <v>17</v>
      </c>
      <c r="D89" s="24">
        <v>-14596</v>
      </c>
      <c r="E89" s="10"/>
      <c r="F89" s="30">
        <v>-14822</v>
      </c>
      <c r="G89" s="10"/>
      <c r="H89" s="24">
        <v>-14000</v>
      </c>
      <c r="I89" s="10"/>
      <c r="J89" s="30">
        <v>-14246</v>
      </c>
    </row>
    <row r="90" spans="1:10" ht="24" thickBot="1">
      <c r="A90" s="7" t="s">
        <v>93</v>
      </c>
      <c r="B90" s="22"/>
      <c r="C90" s="22"/>
      <c r="D90" s="28">
        <f>SUM(D88:D89)</f>
        <v>58604</v>
      </c>
      <c r="E90" s="13"/>
      <c r="F90" s="28">
        <f>SUM(F88:F89)</f>
        <v>55856</v>
      </c>
      <c r="G90" s="13"/>
      <c r="H90" s="28">
        <f>SUM(H88:H89)</f>
        <v>65998</v>
      </c>
      <c r="I90" s="13"/>
      <c r="J90" s="28">
        <f>SUM(J88:J89)</f>
        <v>55657</v>
      </c>
    </row>
    <row r="91" spans="1:10" ht="24" thickTop="1">
      <c r="A91" s="7"/>
      <c r="B91" s="22"/>
      <c r="C91" s="22"/>
      <c r="D91" s="13"/>
      <c r="E91" s="13"/>
      <c r="F91" s="13"/>
      <c r="G91" s="13"/>
      <c r="H91" s="13"/>
      <c r="I91" s="13"/>
      <c r="J91" s="13"/>
    </row>
    <row r="92" spans="1:10">
      <c r="A92" s="7" t="s">
        <v>94</v>
      </c>
      <c r="B92" s="22"/>
      <c r="D92" s="5"/>
      <c r="E92" s="13"/>
      <c r="F92" s="5"/>
      <c r="G92" s="13"/>
      <c r="H92" s="5"/>
      <c r="I92" s="13"/>
      <c r="J92" s="5"/>
    </row>
    <row r="93" spans="1:10" ht="24" thickBot="1">
      <c r="A93" s="31" t="s">
        <v>95</v>
      </c>
      <c r="B93" s="22"/>
      <c r="D93" s="13">
        <f>D90-D94</f>
        <v>58494</v>
      </c>
      <c r="E93" s="13"/>
      <c r="F93" s="13">
        <f>F90-F94</f>
        <v>55581</v>
      </c>
      <c r="G93" s="13"/>
      <c r="H93" s="32">
        <f>H90</f>
        <v>65998</v>
      </c>
      <c r="I93" s="13"/>
      <c r="J93" s="32">
        <f>J90</f>
        <v>55657</v>
      </c>
    </row>
    <row r="94" spans="1:10" ht="24" thickTop="1">
      <c r="A94" s="31" t="s">
        <v>96</v>
      </c>
      <c r="B94" s="22"/>
      <c r="D94" s="16">
        <v>110</v>
      </c>
      <c r="E94" s="13"/>
      <c r="F94" s="16">
        <v>275</v>
      </c>
      <c r="G94" s="13"/>
      <c r="H94" s="13"/>
      <c r="I94" s="13"/>
      <c r="J94" s="13"/>
    </row>
    <row r="95" spans="1:10" ht="24" thickBot="1">
      <c r="A95" s="31"/>
      <c r="B95" s="22"/>
      <c r="D95" s="28">
        <f>SUM(D93:D94)</f>
        <v>58604</v>
      </c>
      <c r="E95" s="13"/>
      <c r="F95" s="28">
        <f>SUM(F93:F94)</f>
        <v>55856</v>
      </c>
      <c r="G95" s="13"/>
      <c r="H95" s="13"/>
      <c r="I95" s="13"/>
      <c r="J95" s="13"/>
    </row>
    <row r="96" spans="1:10" ht="5.25" customHeight="1" thickTop="1">
      <c r="A96" s="7"/>
      <c r="B96" s="22"/>
      <c r="C96" s="22"/>
    </row>
    <row r="97" spans="1:10" ht="21" customHeight="1">
      <c r="A97" s="7"/>
      <c r="B97" s="22"/>
      <c r="C97" s="22"/>
      <c r="F97" s="12"/>
      <c r="J97" s="23" t="s">
        <v>97</v>
      </c>
    </row>
    <row r="98" spans="1:10" ht="21" customHeight="1">
      <c r="A98" s="7" t="s">
        <v>98</v>
      </c>
      <c r="B98" s="22"/>
      <c r="C98" s="22">
        <v>18</v>
      </c>
      <c r="F98" s="12"/>
      <c r="J98" s="23"/>
    </row>
    <row r="99" spans="1:10">
      <c r="A99" s="7" t="s">
        <v>99</v>
      </c>
      <c r="B99" s="22"/>
      <c r="C99" s="22"/>
    </row>
    <row r="100" spans="1:10" ht="24" thickBot="1">
      <c r="A100" s="31" t="s">
        <v>100</v>
      </c>
      <c r="B100" s="22"/>
      <c r="C100" s="22"/>
      <c r="D100" s="74">
        <f>(D93*1000)/(879998016)</f>
        <v>6.6470604406453568E-2</v>
      </c>
      <c r="E100" s="75"/>
      <c r="F100" s="74">
        <f>(F93*1000)/(879998016)</f>
        <v>6.3160369670651625E-2</v>
      </c>
      <c r="G100" s="75"/>
      <c r="H100" s="74">
        <f>(H93*1000)/(879998016)</f>
        <v>7.4997896358893604E-2</v>
      </c>
      <c r="I100" s="75"/>
      <c r="J100" s="74">
        <f>(J93*1000)/(879998016)</f>
        <v>6.3246733501726438E-2</v>
      </c>
    </row>
    <row r="101" spans="1:10" ht="14.25" customHeight="1" thickTop="1">
      <c r="A101" s="31"/>
      <c r="B101" s="22"/>
      <c r="C101" s="22"/>
      <c r="D101" s="33"/>
      <c r="E101" s="33"/>
      <c r="F101" s="33"/>
      <c r="G101" s="33"/>
      <c r="H101" s="33"/>
      <c r="I101" s="33"/>
      <c r="J101" s="33"/>
    </row>
    <row r="102" spans="1:10" ht="15" customHeight="1">
      <c r="A102" s="31"/>
      <c r="B102" s="22"/>
      <c r="C102" s="33"/>
    </row>
    <row r="103" spans="1:10">
      <c r="A103" s="11" t="s">
        <v>39</v>
      </c>
      <c r="B103" s="22"/>
    </row>
    <row r="104" spans="1:10">
      <c r="A104" s="7"/>
      <c r="B104" s="8"/>
      <c r="C104" s="8"/>
      <c r="D104" s="8"/>
      <c r="E104" s="8"/>
      <c r="F104" s="8"/>
      <c r="G104" s="8"/>
      <c r="H104" s="8"/>
      <c r="I104" s="8"/>
      <c r="J104" s="23" t="s">
        <v>75</v>
      </c>
    </row>
    <row r="105" spans="1:10">
      <c r="A105" s="7" t="s">
        <v>0</v>
      </c>
      <c r="B105" s="8"/>
      <c r="C105" s="8"/>
      <c r="D105" s="8"/>
      <c r="E105" s="8"/>
      <c r="F105" s="8"/>
      <c r="G105" s="8"/>
      <c r="H105" s="8"/>
      <c r="I105" s="8"/>
      <c r="J105" s="23"/>
    </row>
    <row r="106" spans="1:10">
      <c r="A106" s="34" t="s">
        <v>101</v>
      </c>
      <c r="B106" s="8"/>
      <c r="C106" s="8"/>
      <c r="D106" s="8"/>
      <c r="E106" s="8"/>
      <c r="F106" s="8"/>
      <c r="G106" s="8"/>
      <c r="H106" s="8"/>
      <c r="I106" s="8"/>
      <c r="J106" s="8"/>
    </row>
    <row r="107" spans="1:10">
      <c r="A107" s="7" t="s">
        <v>194</v>
      </c>
      <c r="B107" s="8"/>
      <c r="C107" s="8"/>
      <c r="D107" s="8"/>
      <c r="E107" s="8"/>
      <c r="F107" s="8"/>
      <c r="G107" s="8"/>
      <c r="H107" s="8"/>
      <c r="I107" s="8"/>
      <c r="J107" s="8"/>
    </row>
    <row r="108" spans="1:10">
      <c r="B108" s="12"/>
      <c r="J108" s="23" t="s">
        <v>2</v>
      </c>
    </row>
    <row r="109" spans="1:10">
      <c r="B109" s="12"/>
      <c r="D109" s="64"/>
      <c r="E109" s="64" t="s">
        <v>3</v>
      </c>
      <c r="F109" s="64"/>
      <c r="H109" s="29"/>
      <c r="I109" s="64" t="s">
        <v>4</v>
      </c>
      <c r="J109" s="64"/>
    </row>
    <row r="110" spans="1:10">
      <c r="B110" s="17"/>
      <c r="C110" s="17"/>
      <c r="D110" s="18">
        <v>2564</v>
      </c>
      <c r="E110" s="19"/>
      <c r="F110" s="18">
        <v>2563</v>
      </c>
      <c r="G110" s="21"/>
      <c r="H110" s="18">
        <v>2564</v>
      </c>
      <c r="I110" s="19"/>
      <c r="J110" s="18">
        <v>2563</v>
      </c>
    </row>
    <row r="111" spans="1:10">
      <c r="A111" s="20" t="s">
        <v>93</v>
      </c>
      <c r="B111" s="22"/>
      <c r="D111" s="16">
        <f>+D90</f>
        <v>58604</v>
      </c>
      <c r="E111" s="22"/>
      <c r="F111" s="29">
        <f>+F90</f>
        <v>55856</v>
      </c>
      <c r="H111" s="16">
        <f>+H90</f>
        <v>65998</v>
      </c>
      <c r="J111" s="29">
        <f>+J90</f>
        <v>55657</v>
      </c>
    </row>
    <row r="112" spans="1:10">
      <c r="A112" s="20"/>
      <c r="B112" s="22"/>
      <c r="C112" s="22"/>
      <c r="D112" s="23"/>
      <c r="F112" s="23"/>
      <c r="H112" s="23"/>
      <c r="J112" s="23"/>
    </row>
    <row r="113" spans="1:10">
      <c r="A113" s="20" t="s">
        <v>102</v>
      </c>
      <c r="B113" s="22"/>
      <c r="C113" s="22"/>
      <c r="D113" s="23"/>
      <c r="F113" s="23"/>
      <c r="H113" s="10"/>
      <c r="J113" s="10"/>
    </row>
    <row r="114" spans="1:10">
      <c r="A114" s="35" t="s">
        <v>103</v>
      </c>
      <c r="B114" s="22"/>
      <c r="C114" s="22"/>
      <c r="D114" s="13"/>
      <c r="E114" s="13"/>
      <c r="F114" s="13"/>
      <c r="G114" s="13"/>
      <c r="H114" s="13"/>
      <c r="I114" s="13"/>
      <c r="J114" s="13"/>
    </row>
    <row r="115" spans="1:10">
      <c r="A115" s="11" t="s">
        <v>104</v>
      </c>
      <c r="B115" s="22"/>
      <c r="C115" s="22"/>
      <c r="D115" s="13"/>
      <c r="E115" s="13"/>
      <c r="F115" s="13"/>
      <c r="G115" s="13"/>
      <c r="H115" s="13"/>
      <c r="I115" s="13"/>
      <c r="J115" s="13"/>
    </row>
    <row r="116" spans="1:10">
      <c r="A116" s="11" t="s">
        <v>105</v>
      </c>
      <c r="B116" s="22"/>
      <c r="C116" s="22"/>
      <c r="D116" s="16">
        <v>-227</v>
      </c>
      <c r="E116" s="13"/>
      <c r="F116" s="16">
        <v>397</v>
      </c>
      <c r="G116" s="13"/>
      <c r="H116" s="16">
        <v>0</v>
      </c>
      <c r="I116" s="13"/>
      <c r="J116" s="16">
        <v>0</v>
      </c>
    </row>
    <row r="117" spans="1:10">
      <c r="A117" s="11" t="s">
        <v>106</v>
      </c>
      <c r="B117" s="22"/>
      <c r="D117" s="16">
        <f>SUM(D116:D116)</f>
        <v>-227</v>
      </c>
      <c r="F117" s="16">
        <f>SUM(F116:F116)</f>
        <v>397</v>
      </c>
      <c r="H117" s="16">
        <f>SUM(H116:H116)</f>
        <v>0</v>
      </c>
      <c r="J117" s="16">
        <f>SUM(J116:J116)</f>
        <v>0</v>
      </c>
    </row>
    <row r="118" spans="1:10" hidden="1">
      <c r="A118" s="20"/>
      <c r="B118" s="22"/>
    </row>
    <row r="119" spans="1:10" ht="24" thickBot="1">
      <c r="A119" s="20" t="s">
        <v>107</v>
      </c>
      <c r="B119" s="22"/>
      <c r="D119" s="32">
        <f>+D111+D117</f>
        <v>58377</v>
      </c>
      <c r="F119" s="32">
        <f>+F111+F117</f>
        <v>56253</v>
      </c>
      <c r="H119" s="32">
        <f>+H111+H117</f>
        <v>65998</v>
      </c>
      <c r="J119" s="32">
        <f>+J111+J117</f>
        <v>55657</v>
      </c>
    </row>
    <row r="120" spans="1:10" ht="24" thickTop="1">
      <c r="A120" s="20"/>
      <c r="B120" s="22"/>
      <c r="D120" s="13"/>
      <c r="F120" s="13"/>
      <c r="H120" s="13"/>
      <c r="J120" s="13"/>
    </row>
    <row r="121" spans="1:10">
      <c r="A121" s="7" t="s">
        <v>108</v>
      </c>
      <c r="B121" s="22"/>
    </row>
    <row r="122" spans="1:10" ht="24" thickBot="1">
      <c r="A122" s="11" t="s">
        <v>95</v>
      </c>
      <c r="B122" s="22"/>
      <c r="D122" s="13">
        <f>D119-D123</f>
        <v>58267</v>
      </c>
      <c r="E122" s="13"/>
      <c r="F122" s="13">
        <f>F119-F123</f>
        <v>55978</v>
      </c>
      <c r="H122" s="32">
        <f>SUM(H119)</f>
        <v>65998</v>
      </c>
      <c r="J122" s="32">
        <f>SUM(J119)</f>
        <v>55657</v>
      </c>
    </row>
    <row r="123" spans="1:10" ht="24" thickTop="1">
      <c r="A123" s="11" t="s">
        <v>96</v>
      </c>
      <c r="B123" s="22"/>
      <c r="D123" s="16">
        <f>+D94</f>
        <v>110</v>
      </c>
      <c r="E123" s="13"/>
      <c r="F123" s="16">
        <f>+F94</f>
        <v>275</v>
      </c>
    </row>
    <row r="124" spans="1:10" ht="24" thickBot="1">
      <c r="A124" s="20"/>
      <c r="B124" s="22"/>
      <c r="D124" s="32">
        <f>SUM(D122:D123)</f>
        <v>58377</v>
      </c>
      <c r="F124" s="32">
        <f>SUM(F122:F123)</f>
        <v>56253</v>
      </c>
    </row>
    <row r="125" spans="1:10" ht="24" thickTop="1">
      <c r="A125" s="20"/>
      <c r="B125" s="22"/>
    </row>
    <row r="126" spans="1:10">
      <c r="A126" s="11" t="s">
        <v>39</v>
      </c>
      <c r="B126" s="22"/>
    </row>
    <row r="128" spans="1:10">
      <c r="D128" s="4"/>
      <c r="F128" s="4"/>
      <c r="H128" s="4"/>
      <c r="J128" s="4"/>
    </row>
    <row r="130" spans="1:10">
      <c r="A130" s="71"/>
      <c r="B130" s="71"/>
      <c r="C130" s="71"/>
      <c r="D130" s="73">
        <f>D124-D119</f>
        <v>0</v>
      </c>
      <c r="F130" s="73">
        <f>F124-F119</f>
        <v>0</v>
      </c>
      <c r="H130" s="73">
        <f>H122-H119</f>
        <v>0</v>
      </c>
      <c r="J130" s="73">
        <f>J122-J119</f>
        <v>0</v>
      </c>
    </row>
    <row r="131" spans="1:10">
      <c r="A131" s="71"/>
      <c r="B131" s="71"/>
      <c r="C131" s="71"/>
      <c r="D131" s="73">
        <f>D95-D90</f>
        <v>0</v>
      </c>
      <c r="F131" s="73">
        <f>F95-F90</f>
        <v>0</v>
      </c>
      <c r="H131" s="73">
        <f>H93-H90</f>
        <v>0</v>
      </c>
      <c r="J131" s="73">
        <f>J93-J90</f>
        <v>0</v>
      </c>
    </row>
    <row r="132" spans="1:10">
      <c r="A132" s="71"/>
      <c r="B132" s="71"/>
      <c r="C132" s="71"/>
      <c r="D132" s="73">
        <f>D26-D31</f>
        <v>0</v>
      </c>
      <c r="F132" s="73">
        <f>F26-F31</f>
        <v>0</v>
      </c>
      <c r="H132" s="73">
        <f>H29-H26</f>
        <v>0</v>
      </c>
      <c r="J132" s="73">
        <f>J29-J26</f>
        <v>0</v>
      </c>
    </row>
    <row r="133" spans="1:10">
      <c r="A133" s="71"/>
      <c r="B133" s="71"/>
      <c r="C133" s="71"/>
      <c r="D133" s="73">
        <f>D55-D60</f>
        <v>0</v>
      </c>
      <c r="F133" s="73">
        <f>F55-F60</f>
        <v>0</v>
      </c>
      <c r="H133" s="73">
        <f>H55-H58</f>
        <v>0</v>
      </c>
      <c r="J133" s="73">
        <f>J55-J58</f>
        <v>0</v>
      </c>
    </row>
    <row r="134" spans="1:10">
      <c r="A134" s="71"/>
      <c r="B134" s="71"/>
      <c r="C134" s="71"/>
      <c r="D134" s="72"/>
      <c r="F134" s="72"/>
      <c r="H134" s="72"/>
      <c r="J134" s="72"/>
    </row>
  </sheetData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3" manualBreakCount="3">
    <brk id="39" max="16383" man="1"/>
    <brk id="64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A34"/>
  <sheetViews>
    <sheetView showGridLines="0" view="pageBreakPreview" topLeftCell="A7" zoomScale="90" zoomScaleNormal="70" zoomScaleSheetLayoutView="90" workbookViewId="0">
      <selection activeCell="A19" sqref="A19"/>
    </sheetView>
  </sheetViews>
  <sheetFormatPr defaultColWidth="10.5703125" defaultRowHeight="21" customHeight="1"/>
  <cols>
    <col min="1" max="1" width="32.5703125" style="48" customWidth="1"/>
    <col min="2" max="2" width="2.5703125" style="48" customWidth="1"/>
    <col min="3" max="3" width="14.5703125" style="48" customWidth="1"/>
    <col min="4" max="4" width="1.5703125" style="48" customWidth="1"/>
    <col min="5" max="5" width="14.5703125" style="48" customWidth="1"/>
    <col min="6" max="6" width="1.5703125" style="48" customWidth="1"/>
    <col min="7" max="7" width="14.5703125" style="48" customWidth="1"/>
    <col min="8" max="8" width="1.5703125" style="48" customWidth="1"/>
    <col min="9" max="9" width="14.5703125" style="48" customWidth="1"/>
    <col min="10" max="10" width="1.5703125" style="48" customWidth="1"/>
    <col min="11" max="11" width="14.5703125" style="48" customWidth="1"/>
    <col min="12" max="12" width="1.5703125" style="48" customWidth="1"/>
    <col min="13" max="13" width="14.5703125" style="48" customWidth="1"/>
    <col min="14" max="14" width="1.5703125" style="48" customWidth="1"/>
    <col min="15" max="15" width="15.5703125" style="48" customWidth="1"/>
    <col min="16" max="16" width="1.5703125" style="48" customWidth="1"/>
    <col min="17" max="17" width="14.5703125" style="48" customWidth="1"/>
    <col min="18" max="18" width="1.5703125" style="48" customWidth="1"/>
    <col min="19" max="19" width="14.5703125" style="48" customWidth="1"/>
    <col min="20" max="20" width="1.5703125" style="48" customWidth="1"/>
    <col min="21" max="21" width="14.5703125" style="48" customWidth="1"/>
    <col min="22" max="22" width="1.5703125" style="48" customWidth="1"/>
    <col min="23" max="23" width="14.5703125" style="48" customWidth="1"/>
    <col min="24" max="24" width="1.42578125" style="48" customWidth="1"/>
    <col min="25" max="25" width="10.5703125" style="48"/>
    <col min="26" max="26" width="11.5703125" style="48" bestFit="1" customWidth="1"/>
    <col min="27" max="16384" width="10.5703125" style="48"/>
  </cols>
  <sheetData>
    <row r="1" spans="1:27" ht="23.25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W1" s="50" t="s">
        <v>75</v>
      </c>
    </row>
    <row r="2" spans="1:27" ht="23.25">
      <c r="A2" s="66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27" ht="21" customHeight="1">
      <c r="A3" s="78" t="s">
        <v>109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7" ht="21" customHeight="1">
      <c r="A4" s="78" t="s">
        <v>194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5" spans="1:27" ht="2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0" t="s">
        <v>2</v>
      </c>
      <c r="X5" s="51"/>
    </row>
    <row r="6" spans="1:27" ht="21" customHeight="1">
      <c r="A6" s="51"/>
      <c r="B6" s="51"/>
      <c r="C6" s="77" t="s">
        <v>3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</row>
    <row r="7" spans="1:27" ht="21" customHeight="1">
      <c r="C7" s="79" t="s">
        <v>70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W7" s="50"/>
    </row>
    <row r="8" spans="1:27" ht="21" customHeight="1">
      <c r="C8" s="51"/>
      <c r="D8" s="51"/>
      <c r="E8" s="51"/>
      <c r="F8" s="51"/>
      <c r="G8" s="51"/>
      <c r="H8" s="51"/>
      <c r="I8" s="51"/>
      <c r="J8" s="51"/>
      <c r="K8" s="51"/>
      <c r="L8" s="51"/>
      <c r="M8" s="79" t="s">
        <v>69</v>
      </c>
      <c r="N8" s="79"/>
      <c r="O8" s="79"/>
      <c r="P8" s="79"/>
      <c r="Q8" s="79"/>
      <c r="R8" s="51"/>
      <c r="S8" s="51"/>
      <c r="U8" s="51" t="s">
        <v>110</v>
      </c>
      <c r="W8" s="50"/>
    </row>
    <row r="9" spans="1:27" ht="21" customHeight="1">
      <c r="D9" s="51"/>
      <c r="E9" s="51"/>
      <c r="F9" s="51"/>
      <c r="G9" s="51"/>
      <c r="H9" s="51"/>
      <c r="I9" s="51"/>
      <c r="J9" s="51"/>
      <c r="K9" s="51"/>
      <c r="L9" s="51"/>
      <c r="N9" s="51"/>
      <c r="O9" s="51" t="s">
        <v>111</v>
      </c>
      <c r="P9" s="51"/>
      <c r="U9" s="51" t="s">
        <v>112</v>
      </c>
    </row>
    <row r="10" spans="1:27" ht="21" customHeight="1">
      <c r="C10" s="51" t="s">
        <v>59</v>
      </c>
      <c r="D10" s="51"/>
      <c r="E10" s="51"/>
      <c r="F10" s="51"/>
      <c r="G10" s="51"/>
      <c r="H10" s="51"/>
      <c r="I10" s="51"/>
      <c r="J10" s="51"/>
      <c r="K10" s="51"/>
      <c r="L10" s="51"/>
      <c r="M10" s="51" t="s">
        <v>113</v>
      </c>
      <c r="N10" s="51"/>
      <c r="O10" s="51" t="s">
        <v>114</v>
      </c>
      <c r="P10" s="51"/>
      <c r="Q10" s="51" t="s">
        <v>115</v>
      </c>
      <c r="R10" s="51"/>
      <c r="S10" s="51" t="s">
        <v>115</v>
      </c>
      <c r="U10" s="51" t="s">
        <v>116</v>
      </c>
      <c r="W10" s="51" t="s">
        <v>115</v>
      </c>
    </row>
    <row r="11" spans="1:27" ht="21" customHeight="1">
      <c r="A11" s="51"/>
      <c r="C11" s="51" t="s">
        <v>117</v>
      </c>
      <c r="D11" s="51"/>
      <c r="E11" s="51" t="s">
        <v>118</v>
      </c>
      <c r="F11" s="51"/>
      <c r="G11" s="51" t="s">
        <v>113</v>
      </c>
      <c r="H11" s="51"/>
      <c r="I11" s="77" t="s">
        <v>66</v>
      </c>
      <c r="J11" s="77"/>
      <c r="K11" s="77"/>
      <c r="L11" s="51"/>
      <c r="M11" s="51" t="s">
        <v>119</v>
      </c>
      <c r="N11" s="51"/>
      <c r="O11" s="51" t="s">
        <v>120</v>
      </c>
      <c r="P11" s="51"/>
      <c r="Q11" s="51" t="s">
        <v>121</v>
      </c>
      <c r="R11" s="51"/>
      <c r="S11" s="51" t="s">
        <v>58</v>
      </c>
      <c r="T11" s="51"/>
      <c r="U11" s="51" t="s">
        <v>122</v>
      </c>
      <c r="V11" s="51"/>
      <c r="W11" s="51" t="s">
        <v>123</v>
      </c>
    </row>
    <row r="12" spans="1:27" ht="21" customHeight="1">
      <c r="A12" s="51"/>
      <c r="C12" s="65" t="s">
        <v>124</v>
      </c>
      <c r="D12" s="51"/>
      <c r="E12" s="65" t="s">
        <v>125</v>
      </c>
      <c r="F12" s="51"/>
      <c r="G12" s="65" t="s">
        <v>126</v>
      </c>
      <c r="H12" s="51"/>
      <c r="I12" s="65" t="s">
        <v>127</v>
      </c>
      <c r="J12" s="51"/>
      <c r="K12" s="65" t="s">
        <v>128</v>
      </c>
      <c r="L12" s="51"/>
      <c r="M12" s="65" t="s">
        <v>10</v>
      </c>
      <c r="N12" s="51"/>
      <c r="O12" s="65" t="s">
        <v>129</v>
      </c>
      <c r="P12" s="51"/>
      <c r="Q12" s="65" t="s">
        <v>130</v>
      </c>
      <c r="R12" s="51"/>
      <c r="S12" s="65" t="s">
        <v>131</v>
      </c>
      <c r="T12" s="51"/>
      <c r="U12" s="65" t="s">
        <v>132</v>
      </c>
      <c r="V12" s="51"/>
      <c r="W12" s="65" t="s">
        <v>133</v>
      </c>
    </row>
    <row r="13" spans="1:27" ht="21" customHeight="1">
      <c r="A13" s="52" t="s">
        <v>134</v>
      </c>
      <c r="C13" s="53">
        <v>527999</v>
      </c>
      <c r="D13" s="50"/>
      <c r="E13" s="53">
        <v>88397</v>
      </c>
      <c r="F13" s="50"/>
      <c r="G13" s="53">
        <v>15267</v>
      </c>
      <c r="H13" s="50"/>
      <c r="I13" s="53">
        <v>52800</v>
      </c>
      <c r="J13" s="50"/>
      <c r="K13" s="53">
        <v>260408</v>
      </c>
      <c r="L13" s="50"/>
      <c r="M13" s="53">
        <v>70788</v>
      </c>
      <c r="N13" s="53"/>
      <c r="O13" s="53">
        <v>-352</v>
      </c>
      <c r="Q13" s="53">
        <v>70436</v>
      </c>
      <c r="R13" s="50"/>
      <c r="S13" s="53">
        <v>1015307</v>
      </c>
      <c r="T13" s="50"/>
      <c r="U13" s="53">
        <v>6605</v>
      </c>
      <c r="V13" s="50"/>
      <c r="W13" s="53">
        <v>1021912</v>
      </c>
    </row>
    <row r="14" spans="1:27" ht="21" customHeight="1">
      <c r="A14" s="48" t="s">
        <v>93</v>
      </c>
      <c r="C14" s="53">
        <v>0</v>
      </c>
      <c r="D14" s="50"/>
      <c r="E14" s="53">
        <v>0</v>
      </c>
      <c r="F14" s="50"/>
      <c r="G14" s="53">
        <v>0</v>
      </c>
      <c r="H14" s="50"/>
      <c r="I14" s="53">
        <v>0</v>
      </c>
      <c r="J14" s="50"/>
      <c r="K14" s="53">
        <f>plt!F93</f>
        <v>55581</v>
      </c>
      <c r="L14" s="50"/>
      <c r="M14" s="53">
        <v>0</v>
      </c>
      <c r="N14" s="53"/>
      <c r="O14" s="53">
        <v>0</v>
      </c>
      <c r="P14" s="50"/>
      <c r="Q14" s="53">
        <f>SUM(M14:P14)</f>
        <v>0</v>
      </c>
      <c r="R14" s="50"/>
      <c r="S14" s="53">
        <f>SUM(C14:K14,Q14)</f>
        <v>55581</v>
      </c>
      <c r="T14" s="50"/>
      <c r="U14" s="53">
        <f>plt!F94</f>
        <v>275</v>
      </c>
      <c r="V14" s="50"/>
      <c r="W14" s="53">
        <f>SUM(S14:U14)</f>
        <v>55856</v>
      </c>
      <c r="Y14" s="48">
        <f>S14-plt!F93</f>
        <v>0</v>
      </c>
      <c r="Z14" s="48">
        <f>U14-plt!F94</f>
        <v>0</v>
      </c>
      <c r="AA14" s="48">
        <f>W14-plt!F95</f>
        <v>0</v>
      </c>
    </row>
    <row r="15" spans="1:27" ht="21" customHeight="1">
      <c r="A15" s="48" t="s">
        <v>106</v>
      </c>
      <c r="C15" s="54">
        <v>0</v>
      </c>
      <c r="D15" s="50"/>
      <c r="E15" s="54">
        <v>0</v>
      </c>
      <c r="F15" s="50"/>
      <c r="G15" s="54">
        <v>0</v>
      </c>
      <c r="H15" s="50"/>
      <c r="I15" s="54">
        <v>0</v>
      </c>
      <c r="J15" s="50"/>
      <c r="K15" s="54">
        <v>0</v>
      </c>
      <c r="L15" s="50"/>
      <c r="M15" s="54">
        <v>0</v>
      </c>
      <c r="N15" s="53"/>
      <c r="O15" s="54">
        <f>plt!F116</f>
        <v>397</v>
      </c>
      <c r="P15" s="50"/>
      <c r="Q15" s="54">
        <f>SUM(M15:P15)</f>
        <v>397</v>
      </c>
      <c r="R15" s="50"/>
      <c r="S15" s="54">
        <f>SUM(C15:K15,Q15)</f>
        <v>397</v>
      </c>
      <c r="T15" s="50"/>
      <c r="U15" s="54">
        <v>0</v>
      </c>
      <c r="V15" s="50"/>
      <c r="W15" s="54">
        <f>SUM(S15:U15)</f>
        <v>397</v>
      </c>
    </row>
    <row r="16" spans="1:27" ht="21" customHeight="1">
      <c r="A16" s="48" t="s">
        <v>107</v>
      </c>
      <c r="C16" s="41">
        <f>SUM(C14:C15)</f>
        <v>0</v>
      </c>
      <c r="D16" s="55"/>
      <c r="E16" s="41">
        <f>SUM(E14:E15)</f>
        <v>0</v>
      </c>
      <c r="F16" s="41"/>
      <c r="G16" s="41">
        <f>SUM(G14:G15)</f>
        <v>0</v>
      </c>
      <c r="H16" s="55"/>
      <c r="I16" s="41">
        <f>SUM(I14:I15)</f>
        <v>0</v>
      </c>
      <c r="J16" s="55"/>
      <c r="K16" s="55">
        <f>SUM(K14:K15)</f>
        <v>55581</v>
      </c>
      <c r="L16" s="55"/>
      <c r="M16" s="41">
        <f>SUM(M14:M15)</f>
        <v>0</v>
      </c>
      <c r="N16" s="41"/>
      <c r="O16" s="41">
        <f>SUM(O14:O15)</f>
        <v>397</v>
      </c>
      <c r="P16" s="41"/>
      <c r="Q16" s="53">
        <f>SUM(Q14:Q15)</f>
        <v>397</v>
      </c>
      <c r="R16" s="55"/>
      <c r="S16" s="55">
        <f>SUM(S14:S15)</f>
        <v>55978</v>
      </c>
      <c r="T16" s="55"/>
      <c r="U16" s="41">
        <f>SUM(U14:U15)</f>
        <v>275</v>
      </c>
      <c r="V16" s="55"/>
      <c r="W16" s="55">
        <f>SUM(W14:W15)</f>
        <v>56253</v>
      </c>
      <c r="Y16" s="48">
        <f>plt!F122-S16</f>
        <v>0</v>
      </c>
      <c r="Z16" s="48">
        <f>U16-plt!F123</f>
        <v>0</v>
      </c>
      <c r="AA16" s="48">
        <f>W16-plt!F124</f>
        <v>0</v>
      </c>
    </row>
    <row r="17" spans="1:27" ht="21" customHeight="1">
      <c r="A17" s="48" t="s">
        <v>209</v>
      </c>
      <c r="C17" s="41">
        <v>0</v>
      </c>
      <c r="D17" s="55"/>
      <c r="E17" s="41">
        <v>0</v>
      </c>
      <c r="F17" s="41"/>
      <c r="G17" s="41">
        <v>0</v>
      </c>
      <c r="H17" s="55"/>
      <c r="I17" s="41">
        <v>0</v>
      </c>
      <c r="J17" s="55"/>
      <c r="K17" s="55">
        <v>-88000</v>
      </c>
      <c r="L17" s="55"/>
      <c r="M17" s="41">
        <v>0</v>
      </c>
      <c r="N17" s="41"/>
      <c r="O17" s="41">
        <v>0</v>
      </c>
      <c r="P17" s="41"/>
      <c r="Q17" s="53">
        <f>SUM(M17:P17)</f>
        <v>0</v>
      </c>
      <c r="R17" s="55"/>
      <c r="S17" s="53">
        <f>SUM(C17:K17,Q17)</f>
        <v>-88000</v>
      </c>
      <c r="T17" s="55"/>
      <c r="U17" s="41">
        <v>0</v>
      </c>
      <c r="V17" s="55"/>
      <c r="W17" s="53">
        <f>SUM(S17:U17)</f>
        <v>-88000</v>
      </c>
    </row>
    <row r="18" spans="1:27" ht="21" customHeight="1" thickBot="1">
      <c r="A18" s="52" t="s">
        <v>192</v>
      </c>
      <c r="C18" s="56">
        <f>SUM(C13,C16:C17)</f>
        <v>527999</v>
      </c>
      <c r="D18" s="55"/>
      <c r="E18" s="56">
        <f>SUM(E13,E16:E17)</f>
        <v>88397</v>
      </c>
      <c r="F18" s="55"/>
      <c r="G18" s="56">
        <f>SUM(G13,G16:G17)</f>
        <v>15267</v>
      </c>
      <c r="H18" s="55"/>
      <c r="I18" s="56">
        <f>SUM(I13,I16:I17)</f>
        <v>52800</v>
      </c>
      <c r="J18" s="55"/>
      <c r="K18" s="56">
        <f>SUM(K13,K16:K17)</f>
        <v>227989</v>
      </c>
      <c r="L18" s="55"/>
      <c r="M18" s="56">
        <f>SUM(M13,M16:M17)</f>
        <v>70788</v>
      </c>
      <c r="N18" s="55"/>
      <c r="O18" s="56">
        <f>SUM(O13,O16:O17)</f>
        <v>45</v>
      </c>
      <c r="P18" s="55"/>
      <c r="Q18" s="56">
        <f>SUM(Q13,Q16:Q17)</f>
        <v>70833</v>
      </c>
      <c r="R18" s="55"/>
      <c r="S18" s="56">
        <f>SUM(S13,S16:S17)</f>
        <v>983285</v>
      </c>
      <c r="T18" s="55"/>
      <c r="U18" s="56">
        <f>SUM(U13,U16:U17)</f>
        <v>6880</v>
      </c>
      <c r="V18" s="55"/>
      <c r="W18" s="56">
        <f>SUM(W13,W16:W17)</f>
        <v>990165</v>
      </c>
      <c r="X18" s="55"/>
    </row>
    <row r="19" spans="1:27" ht="21" customHeight="1" thickTop="1"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</row>
    <row r="20" spans="1:27" ht="21.75" customHeight="1">
      <c r="A20" s="52" t="s">
        <v>135</v>
      </c>
      <c r="B20" s="57"/>
      <c r="C20" s="57">
        <v>527999</v>
      </c>
      <c r="D20" s="50"/>
      <c r="E20" s="57">
        <v>88397</v>
      </c>
      <c r="F20" s="50"/>
      <c r="G20" s="57">
        <v>15267</v>
      </c>
      <c r="H20" s="50"/>
      <c r="I20" s="57">
        <v>52800</v>
      </c>
      <c r="J20" s="50"/>
      <c r="K20" s="57">
        <v>243635</v>
      </c>
      <c r="L20" s="50"/>
      <c r="M20" s="57">
        <v>70788</v>
      </c>
      <c r="N20" s="53"/>
      <c r="O20" s="57">
        <v>-47</v>
      </c>
      <c r="Q20" s="53">
        <f>SUM(M20:O20)</f>
        <v>70741</v>
      </c>
      <c r="R20" s="50"/>
      <c r="S20" s="53">
        <f>SUM(C20:K20,Q20)</f>
        <v>998839</v>
      </c>
      <c r="T20" s="50"/>
      <c r="U20" s="57">
        <v>8178</v>
      </c>
      <c r="V20" s="50"/>
      <c r="W20" s="53">
        <f>SUM(S20:U20)</f>
        <v>1007017</v>
      </c>
    </row>
    <row r="21" spans="1:27" ht="21" customHeight="1">
      <c r="A21" s="48" t="s">
        <v>93</v>
      </c>
      <c r="C21" s="53">
        <v>0</v>
      </c>
      <c r="D21" s="50"/>
      <c r="E21" s="53">
        <v>0</v>
      </c>
      <c r="F21" s="50"/>
      <c r="G21" s="53">
        <v>0</v>
      </c>
      <c r="H21" s="50"/>
      <c r="I21" s="53">
        <v>0</v>
      </c>
      <c r="J21" s="50"/>
      <c r="K21" s="53">
        <f>plt!D93</f>
        <v>58494</v>
      </c>
      <c r="L21" s="50"/>
      <c r="M21" s="53">
        <v>0</v>
      </c>
      <c r="N21" s="53"/>
      <c r="O21" s="53">
        <v>0</v>
      </c>
      <c r="P21" s="50"/>
      <c r="Q21" s="53">
        <f>SUM(M21:P21)</f>
        <v>0</v>
      </c>
      <c r="R21" s="50"/>
      <c r="S21" s="53">
        <f>SUM(C21:K21,Q21)</f>
        <v>58494</v>
      </c>
      <c r="T21" s="50"/>
      <c r="U21" s="53">
        <v>110</v>
      </c>
      <c r="V21" s="50"/>
      <c r="W21" s="53">
        <f>SUM(S21:U21)</f>
        <v>58604</v>
      </c>
      <c r="Y21" s="48">
        <f>S21-plt!D93</f>
        <v>0</v>
      </c>
      <c r="Z21" s="48">
        <f>U21-plt!D94</f>
        <v>0</v>
      </c>
      <c r="AA21" s="48">
        <f>W21-plt!D95</f>
        <v>0</v>
      </c>
    </row>
    <row r="22" spans="1:27" ht="21" customHeight="1">
      <c r="A22" s="48" t="s">
        <v>136</v>
      </c>
      <c r="C22" s="54">
        <v>0</v>
      </c>
      <c r="D22" s="50"/>
      <c r="E22" s="54">
        <v>0</v>
      </c>
      <c r="F22" s="50"/>
      <c r="G22" s="54">
        <v>0</v>
      </c>
      <c r="H22" s="50"/>
      <c r="I22" s="54">
        <v>0</v>
      </c>
      <c r="J22" s="50"/>
      <c r="K22" s="54">
        <v>0</v>
      </c>
      <c r="L22" s="50"/>
      <c r="M22" s="54">
        <v>0</v>
      </c>
      <c r="N22" s="53"/>
      <c r="O22" s="54">
        <f>plt!D116</f>
        <v>-227</v>
      </c>
      <c r="P22" s="50"/>
      <c r="Q22" s="54">
        <f>SUM(M22:P22)</f>
        <v>-227</v>
      </c>
      <c r="R22" s="50"/>
      <c r="S22" s="54">
        <f>SUM(C22:K22,Q22)</f>
        <v>-227</v>
      </c>
      <c r="T22" s="50"/>
      <c r="U22" s="54">
        <v>0</v>
      </c>
      <c r="V22" s="50"/>
      <c r="W22" s="54">
        <f t="shared" ref="W22" si="0">SUM(S22:U22)</f>
        <v>-227</v>
      </c>
    </row>
    <row r="23" spans="1:27" ht="21" customHeight="1">
      <c r="A23" s="48" t="s">
        <v>107</v>
      </c>
      <c r="C23" s="41">
        <f>SUM(C21:C22)</f>
        <v>0</v>
      </c>
      <c r="D23" s="55"/>
      <c r="E23" s="41">
        <f>SUM(E21:E22)</f>
        <v>0</v>
      </c>
      <c r="F23" s="41"/>
      <c r="G23" s="41">
        <f>SUM(G21:G22)</f>
        <v>0</v>
      </c>
      <c r="H23" s="55"/>
      <c r="I23" s="41">
        <f>SUM(I21:I22)</f>
        <v>0</v>
      </c>
      <c r="J23" s="55"/>
      <c r="K23" s="55">
        <f>SUM(K21:K22)</f>
        <v>58494</v>
      </c>
      <c r="L23" s="55"/>
      <c r="M23" s="41">
        <f>SUM(M21:M22)</f>
        <v>0</v>
      </c>
      <c r="N23" s="41"/>
      <c r="O23" s="41">
        <f>SUM(O21:O22)</f>
        <v>-227</v>
      </c>
      <c r="P23" s="41"/>
      <c r="Q23" s="53">
        <f>SUM(Q21:Q22)</f>
        <v>-227</v>
      </c>
      <c r="R23" s="55"/>
      <c r="S23" s="55">
        <f>SUM(S21:S22)</f>
        <v>58267</v>
      </c>
      <c r="T23" s="55"/>
      <c r="U23" s="41">
        <f>SUM(U21:U22)</f>
        <v>110</v>
      </c>
      <c r="V23" s="55"/>
      <c r="W23" s="55">
        <f>SUM(W21:W22)</f>
        <v>58377</v>
      </c>
      <c r="Y23" s="48">
        <f>plt!D122-S23</f>
        <v>0</v>
      </c>
      <c r="Z23" s="48">
        <f>U23-plt!D123</f>
        <v>0</v>
      </c>
      <c r="AA23" s="48">
        <f>W23-plt!D124</f>
        <v>0</v>
      </c>
    </row>
    <row r="24" spans="1:27" ht="21" customHeight="1">
      <c r="A24" s="48" t="s">
        <v>209</v>
      </c>
      <c r="C24" s="41">
        <v>0</v>
      </c>
      <c r="D24" s="55"/>
      <c r="E24" s="41">
        <v>0</v>
      </c>
      <c r="F24" s="41"/>
      <c r="G24" s="41">
        <v>0</v>
      </c>
      <c r="H24" s="55"/>
      <c r="I24" s="41">
        <v>0</v>
      </c>
      <c r="J24" s="55"/>
      <c r="K24" s="55">
        <f>company!K22</f>
        <v>-70400</v>
      </c>
      <c r="L24" s="55"/>
      <c r="M24" s="41">
        <v>0</v>
      </c>
      <c r="N24" s="41"/>
      <c r="O24" s="41">
        <v>0</v>
      </c>
      <c r="P24" s="41"/>
      <c r="Q24" s="53">
        <f>SUM(M24:P24)</f>
        <v>0</v>
      </c>
      <c r="R24" s="55"/>
      <c r="S24" s="53">
        <f>SUM(C24:K24,Q24)</f>
        <v>-70400</v>
      </c>
      <c r="T24" s="55"/>
      <c r="U24" s="41">
        <v>0</v>
      </c>
      <c r="V24" s="55"/>
      <c r="W24" s="53">
        <f>SUM(S24:U24)</f>
        <v>-70400</v>
      </c>
    </row>
    <row r="25" spans="1:27" ht="21" customHeight="1">
      <c r="A25" s="48" t="s">
        <v>217</v>
      </c>
      <c r="C25" s="41"/>
      <c r="D25" s="55"/>
      <c r="E25" s="41"/>
      <c r="F25" s="41"/>
      <c r="G25" s="41"/>
      <c r="H25" s="55"/>
      <c r="I25" s="41"/>
      <c r="J25" s="55"/>
      <c r="K25" s="55"/>
      <c r="L25" s="55"/>
      <c r="M25" s="41"/>
      <c r="N25" s="41"/>
      <c r="O25" s="41"/>
      <c r="P25" s="41"/>
      <c r="Q25" s="53"/>
      <c r="R25" s="55"/>
      <c r="S25" s="53"/>
      <c r="T25" s="55"/>
      <c r="U25" s="41"/>
      <c r="V25" s="55"/>
      <c r="W25" s="53"/>
    </row>
    <row r="26" spans="1:27" ht="21" customHeight="1">
      <c r="A26" s="48" t="s">
        <v>216</v>
      </c>
      <c r="C26" s="41">
        <v>0</v>
      </c>
      <c r="D26" s="55"/>
      <c r="E26" s="41">
        <v>0</v>
      </c>
      <c r="F26" s="41"/>
      <c r="G26" s="41">
        <v>0</v>
      </c>
      <c r="H26" s="55"/>
      <c r="I26" s="41">
        <v>0</v>
      </c>
      <c r="J26" s="55"/>
      <c r="K26" s="55">
        <v>0</v>
      </c>
      <c r="L26" s="55"/>
      <c r="M26" s="41">
        <v>0</v>
      </c>
      <c r="N26" s="41"/>
      <c r="O26" s="41">
        <v>0</v>
      </c>
      <c r="P26" s="41"/>
      <c r="Q26" s="53">
        <f>SUM(M26:P26)</f>
        <v>0</v>
      </c>
      <c r="R26" s="55"/>
      <c r="S26" s="53">
        <f>SUM(C26:K26,Q26)</f>
        <v>0</v>
      </c>
      <c r="T26" s="55"/>
      <c r="U26" s="41">
        <v>-3000</v>
      </c>
      <c r="V26" s="55"/>
      <c r="W26" s="53">
        <f>SUM(S26:U26)</f>
        <v>-3000</v>
      </c>
    </row>
    <row r="27" spans="1:27" ht="21" customHeight="1" thickBot="1">
      <c r="A27" s="52" t="s">
        <v>193</v>
      </c>
      <c r="C27" s="56">
        <f>SUM(C20,C23:C26)</f>
        <v>527999</v>
      </c>
      <c r="D27" s="55"/>
      <c r="E27" s="56">
        <f>SUM(E20,E23:E26)</f>
        <v>88397</v>
      </c>
      <c r="F27" s="55"/>
      <c r="G27" s="56">
        <f>SUM(G20,G23:G26)</f>
        <v>15267</v>
      </c>
      <c r="H27" s="55"/>
      <c r="I27" s="56">
        <f>SUM(I20,I23:I26)</f>
        <v>52800</v>
      </c>
      <c r="J27" s="55"/>
      <c r="K27" s="56">
        <f>SUM(K20,K23:K26)</f>
        <v>231729</v>
      </c>
      <c r="L27" s="55"/>
      <c r="M27" s="56">
        <f>SUM(M20,M23:M26)</f>
        <v>70788</v>
      </c>
      <c r="N27" s="55"/>
      <c r="O27" s="56">
        <f>SUM(O20,O23:O26)</f>
        <v>-274</v>
      </c>
      <c r="P27" s="55"/>
      <c r="Q27" s="56">
        <f>SUM(Q20,Q23:Q26)</f>
        <v>70514</v>
      </c>
      <c r="R27" s="55"/>
      <c r="S27" s="56">
        <f>SUM(S20,S23:S26)</f>
        <v>986706</v>
      </c>
      <c r="T27" s="55"/>
      <c r="U27" s="56">
        <f>SUM(U20,U23:U26)</f>
        <v>5288</v>
      </c>
      <c r="V27" s="55"/>
      <c r="W27" s="56">
        <f>SUM(W20,W23:W26)</f>
        <v>991994</v>
      </c>
      <c r="X27" s="55"/>
    </row>
    <row r="28" spans="1:27" ht="18" customHeight="1" thickTop="1">
      <c r="C28" s="53">
        <f>C27-bs!D83</f>
        <v>0</v>
      </c>
      <c r="D28" s="53"/>
      <c r="E28" s="53">
        <f>E27-bs!D84</f>
        <v>0</v>
      </c>
      <c r="F28" s="53"/>
      <c r="G28" s="53">
        <f>G27-bs!D85</f>
        <v>0</v>
      </c>
      <c r="H28" s="53"/>
      <c r="I28" s="53">
        <f>I27-bs!D87</f>
        <v>0</v>
      </c>
      <c r="J28" s="53"/>
      <c r="K28" s="53">
        <f>K27-bs!D88</f>
        <v>0</v>
      </c>
      <c r="L28" s="53"/>
      <c r="M28" s="53"/>
      <c r="N28" s="53"/>
      <c r="O28" s="53"/>
      <c r="P28" s="53"/>
      <c r="Q28" s="53">
        <f>Q27-bs!D89</f>
        <v>0</v>
      </c>
      <c r="R28" s="53"/>
      <c r="S28" s="53">
        <f>bs!D90-S27</f>
        <v>0</v>
      </c>
      <c r="T28" s="53"/>
      <c r="U28" s="53">
        <f>U27-bs!D91</f>
        <v>0</v>
      </c>
      <c r="V28" s="53"/>
      <c r="W28" s="53">
        <f>W27-bs!D92</f>
        <v>0</v>
      </c>
    </row>
    <row r="30" spans="1:27" ht="21" customHeight="1">
      <c r="A30" s="48" t="s">
        <v>39</v>
      </c>
    </row>
    <row r="31" spans="1:27" s="58" customFormat="1" ht="21" customHeight="1">
      <c r="C31" s="58">
        <f>C20-bs!F83</f>
        <v>0</v>
      </c>
      <c r="E31" s="58">
        <f>E20-bs!F84</f>
        <v>0</v>
      </c>
      <c r="G31" s="58">
        <f>G20-bs!F85</f>
        <v>0</v>
      </c>
      <c r="I31" s="58">
        <f>I20-bs!F87</f>
        <v>0</v>
      </c>
      <c r="K31" s="58">
        <f>K20-bs!F88</f>
        <v>0</v>
      </c>
      <c r="Q31" s="58">
        <f>Q20-bs!F89</f>
        <v>0</v>
      </c>
      <c r="S31" s="58">
        <f>S20-bs!F90</f>
        <v>0</v>
      </c>
      <c r="U31" s="58">
        <f>U20-bs!F91</f>
        <v>0</v>
      </c>
      <c r="W31" s="58">
        <f>W20-bs!F92</f>
        <v>0</v>
      </c>
    </row>
    <row r="32" spans="1:27" s="58" customFormat="1" ht="21" customHeight="1"/>
    <row r="33" s="58" customFormat="1" ht="21" customHeight="1"/>
    <row r="34" s="58" customFormat="1" ht="21" customHeight="1"/>
  </sheetData>
  <mergeCells count="6">
    <mergeCell ref="I11:K11"/>
    <mergeCell ref="A3:X3"/>
    <mergeCell ref="A4:X4"/>
    <mergeCell ref="C6:W6"/>
    <mergeCell ref="C7:S7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sheetPr>
    <pageSetUpPr fitToPage="1"/>
  </sheetPr>
  <dimension ref="A1:S41"/>
  <sheetViews>
    <sheetView showGridLines="0" view="pageBreakPreview" topLeftCell="A10" zoomScaleNormal="85" zoomScaleSheetLayoutView="100" workbookViewId="0">
      <selection activeCell="S28" sqref="S28"/>
    </sheetView>
  </sheetViews>
  <sheetFormatPr defaultColWidth="10.5703125" defaultRowHeight="21" customHeight="1"/>
  <cols>
    <col min="1" max="1" width="32.5703125" style="48" customWidth="1"/>
    <col min="2" max="2" width="1.5703125" style="48" customWidth="1"/>
    <col min="3" max="3" width="15.5703125" style="48" bestFit="1" customWidth="1"/>
    <col min="4" max="4" width="2.5703125" style="48" customWidth="1"/>
    <col min="5" max="5" width="13.42578125" style="48" customWidth="1"/>
    <col min="6" max="6" width="2.5703125" style="48" customWidth="1"/>
    <col min="7" max="7" width="13.42578125" style="48" customWidth="1"/>
    <col min="8" max="8" width="2.5703125" style="48" customWidth="1"/>
    <col min="9" max="9" width="13.42578125" style="48" customWidth="1"/>
    <col min="10" max="10" width="2.5703125" style="48" customWidth="1"/>
    <col min="11" max="11" width="13.42578125" style="48" customWidth="1"/>
    <col min="12" max="12" width="2.5703125" style="48" customWidth="1"/>
    <col min="13" max="13" width="14.7109375" style="48" customWidth="1"/>
    <col min="14" max="14" width="2.5703125" style="48" customWidth="1"/>
    <col min="15" max="15" width="14.5703125" style="48" customWidth="1"/>
    <col min="16" max="16" width="2.5703125" style="48" customWidth="1"/>
    <col min="17" max="17" width="13.42578125" style="48" customWidth="1"/>
    <col min="18" max="18" width="1.5703125" style="48" customWidth="1"/>
    <col min="19" max="19" width="10.5703125" style="48"/>
    <col min="20" max="20" width="14.5703125" style="48" customWidth="1"/>
    <col min="21" max="21" width="10.5703125" style="48"/>
    <col min="22" max="22" width="11.5703125" style="48" bestFit="1" customWidth="1"/>
    <col min="23" max="23" width="10.5703125" style="48"/>
    <col min="24" max="24" width="12.5703125" style="48" bestFit="1" customWidth="1"/>
    <col min="25" max="258" width="10.5703125" style="48"/>
    <col min="259" max="259" width="46.42578125" style="48" customWidth="1"/>
    <col min="260" max="260" width="5.5703125" style="48" customWidth="1"/>
    <col min="261" max="261" width="14.5703125" style="48" customWidth="1"/>
    <col min="262" max="262" width="2.5703125" style="48" customWidth="1"/>
    <col min="263" max="263" width="14.5703125" style="48" customWidth="1"/>
    <col min="264" max="264" width="2.5703125" style="48" customWidth="1"/>
    <col min="265" max="265" width="14.5703125" style="48" customWidth="1"/>
    <col min="266" max="266" width="2.5703125" style="48" customWidth="1"/>
    <col min="267" max="267" width="14.5703125" style="48" customWidth="1"/>
    <col min="268" max="268" width="2.5703125" style="48" customWidth="1"/>
    <col min="269" max="269" width="14.5703125" style="48" customWidth="1"/>
    <col min="270" max="270" width="2.5703125" style="48" customWidth="1"/>
    <col min="271" max="271" width="14.5703125" style="48" customWidth="1"/>
    <col min="272" max="272" width="2.5703125" style="48" customWidth="1"/>
    <col min="273" max="273" width="14.5703125" style="48" customWidth="1"/>
    <col min="274" max="274" width="1.5703125" style="48" customWidth="1"/>
    <col min="275" max="514" width="10.5703125" style="48"/>
    <col min="515" max="515" width="46.42578125" style="48" customWidth="1"/>
    <col min="516" max="516" width="5.5703125" style="48" customWidth="1"/>
    <col min="517" max="517" width="14.5703125" style="48" customWidth="1"/>
    <col min="518" max="518" width="2.5703125" style="48" customWidth="1"/>
    <col min="519" max="519" width="14.5703125" style="48" customWidth="1"/>
    <col min="520" max="520" width="2.5703125" style="48" customWidth="1"/>
    <col min="521" max="521" width="14.5703125" style="48" customWidth="1"/>
    <col min="522" max="522" width="2.5703125" style="48" customWidth="1"/>
    <col min="523" max="523" width="14.5703125" style="48" customWidth="1"/>
    <col min="524" max="524" width="2.5703125" style="48" customWidth="1"/>
    <col min="525" max="525" width="14.5703125" style="48" customWidth="1"/>
    <col min="526" max="526" width="2.5703125" style="48" customWidth="1"/>
    <col min="527" max="527" width="14.5703125" style="48" customWidth="1"/>
    <col min="528" max="528" width="2.5703125" style="48" customWidth="1"/>
    <col min="529" max="529" width="14.5703125" style="48" customWidth="1"/>
    <col min="530" max="530" width="1.5703125" style="48" customWidth="1"/>
    <col min="531" max="770" width="10.5703125" style="48"/>
    <col min="771" max="771" width="46.42578125" style="48" customWidth="1"/>
    <col min="772" max="772" width="5.5703125" style="48" customWidth="1"/>
    <col min="773" max="773" width="14.5703125" style="48" customWidth="1"/>
    <col min="774" max="774" width="2.5703125" style="48" customWidth="1"/>
    <col min="775" max="775" width="14.5703125" style="48" customWidth="1"/>
    <col min="776" max="776" width="2.5703125" style="48" customWidth="1"/>
    <col min="777" max="777" width="14.5703125" style="48" customWidth="1"/>
    <col min="778" max="778" width="2.5703125" style="48" customWidth="1"/>
    <col min="779" max="779" width="14.5703125" style="48" customWidth="1"/>
    <col min="780" max="780" width="2.5703125" style="48" customWidth="1"/>
    <col min="781" max="781" width="14.5703125" style="48" customWidth="1"/>
    <col min="782" max="782" width="2.5703125" style="48" customWidth="1"/>
    <col min="783" max="783" width="14.5703125" style="48" customWidth="1"/>
    <col min="784" max="784" width="2.5703125" style="48" customWidth="1"/>
    <col min="785" max="785" width="14.5703125" style="48" customWidth="1"/>
    <col min="786" max="786" width="1.5703125" style="48" customWidth="1"/>
    <col min="787" max="1026" width="10.5703125" style="48"/>
    <col min="1027" max="1027" width="46.42578125" style="48" customWidth="1"/>
    <col min="1028" max="1028" width="5.5703125" style="48" customWidth="1"/>
    <col min="1029" max="1029" width="14.5703125" style="48" customWidth="1"/>
    <col min="1030" max="1030" width="2.5703125" style="48" customWidth="1"/>
    <col min="1031" max="1031" width="14.5703125" style="48" customWidth="1"/>
    <col min="1032" max="1032" width="2.5703125" style="48" customWidth="1"/>
    <col min="1033" max="1033" width="14.5703125" style="48" customWidth="1"/>
    <col min="1034" max="1034" width="2.5703125" style="48" customWidth="1"/>
    <col min="1035" max="1035" width="14.5703125" style="48" customWidth="1"/>
    <col min="1036" max="1036" width="2.5703125" style="48" customWidth="1"/>
    <col min="1037" max="1037" width="14.5703125" style="48" customWidth="1"/>
    <col min="1038" max="1038" width="2.5703125" style="48" customWidth="1"/>
    <col min="1039" max="1039" width="14.5703125" style="48" customWidth="1"/>
    <col min="1040" max="1040" width="2.5703125" style="48" customWidth="1"/>
    <col min="1041" max="1041" width="14.5703125" style="48" customWidth="1"/>
    <col min="1042" max="1042" width="1.5703125" style="48" customWidth="1"/>
    <col min="1043" max="1282" width="10.5703125" style="48"/>
    <col min="1283" max="1283" width="46.42578125" style="48" customWidth="1"/>
    <col min="1284" max="1284" width="5.5703125" style="48" customWidth="1"/>
    <col min="1285" max="1285" width="14.5703125" style="48" customWidth="1"/>
    <col min="1286" max="1286" width="2.5703125" style="48" customWidth="1"/>
    <col min="1287" max="1287" width="14.5703125" style="48" customWidth="1"/>
    <col min="1288" max="1288" width="2.5703125" style="48" customWidth="1"/>
    <col min="1289" max="1289" width="14.5703125" style="48" customWidth="1"/>
    <col min="1290" max="1290" width="2.5703125" style="48" customWidth="1"/>
    <col min="1291" max="1291" width="14.5703125" style="48" customWidth="1"/>
    <col min="1292" max="1292" width="2.5703125" style="48" customWidth="1"/>
    <col min="1293" max="1293" width="14.5703125" style="48" customWidth="1"/>
    <col min="1294" max="1294" width="2.5703125" style="48" customWidth="1"/>
    <col min="1295" max="1295" width="14.5703125" style="48" customWidth="1"/>
    <col min="1296" max="1296" width="2.5703125" style="48" customWidth="1"/>
    <col min="1297" max="1297" width="14.5703125" style="48" customWidth="1"/>
    <col min="1298" max="1298" width="1.5703125" style="48" customWidth="1"/>
    <col min="1299" max="1538" width="10.5703125" style="48"/>
    <col min="1539" max="1539" width="46.42578125" style="48" customWidth="1"/>
    <col min="1540" max="1540" width="5.5703125" style="48" customWidth="1"/>
    <col min="1541" max="1541" width="14.5703125" style="48" customWidth="1"/>
    <col min="1542" max="1542" width="2.5703125" style="48" customWidth="1"/>
    <col min="1543" max="1543" width="14.5703125" style="48" customWidth="1"/>
    <col min="1544" max="1544" width="2.5703125" style="48" customWidth="1"/>
    <col min="1545" max="1545" width="14.5703125" style="48" customWidth="1"/>
    <col min="1546" max="1546" width="2.5703125" style="48" customWidth="1"/>
    <col min="1547" max="1547" width="14.5703125" style="48" customWidth="1"/>
    <col min="1548" max="1548" width="2.5703125" style="48" customWidth="1"/>
    <col min="1549" max="1549" width="14.5703125" style="48" customWidth="1"/>
    <col min="1550" max="1550" width="2.5703125" style="48" customWidth="1"/>
    <col min="1551" max="1551" width="14.5703125" style="48" customWidth="1"/>
    <col min="1552" max="1552" width="2.5703125" style="48" customWidth="1"/>
    <col min="1553" max="1553" width="14.5703125" style="48" customWidth="1"/>
    <col min="1554" max="1554" width="1.5703125" style="48" customWidth="1"/>
    <col min="1555" max="1794" width="10.5703125" style="48"/>
    <col min="1795" max="1795" width="46.42578125" style="48" customWidth="1"/>
    <col min="1796" max="1796" width="5.5703125" style="48" customWidth="1"/>
    <col min="1797" max="1797" width="14.5703125" style="48" customWidth="1"/>
    <col min="1798" max="1798" width="2.5703125" style="48" customWidth="1"/>
    <col min="1799" max="1799" width="14.5703125" style="48" customWidth="1"/>
    <col min="1800" max="1800" width="2.5703125" style="48" customWidth="1"/>
    <col min="1801" max="1801" width="14.5703125" style="48" customWidth="1"/>
    <col min="1802" max="1802" width="2.5703125" style="48" customWidth="1"/>
    <col min="1803" max="1803" width="14.5703125" style="48" customWidth="1"/>
    <col min="1804" max="1804" width="2.5703125" style="48" customWidth="1"/>
    <col min="1805" max="1805" width="14.5703125" style="48" customWidth="1"/>
    <col min="1806" max="1806" width="2.5703125" style="48" customWidth="1"/>
    <col min="1807" max="1807" width="14.5703125" style="48" customWidth="1"/>
    <col min="1808" max="1808" width="2.5703125" style="48" customWidth="1"/>
    <col min="1809" max="1809" width="14.5703125" style="48" customWidth="1"/>
    <col min="1810" max="1810" width="1.5703125" style="48" customWidth="1"/>
    <col min="1811" max="2050" width="10.5703125" style="48"/>
    <col min="2051" max="2051" width="46.42578125" style="48" customWidth="1"/>
    <col min="2052" max="2052" width="5.5703125" style="48" customWidth="1"/>
    <col min="2053" max="2053" width="14.5703125" style="48" customWidth="1"/>
    <col min="2054" max="2054" width="2.5703125" style="48" customWidth="1"/>
    <col min="2055" max="2055" width="14.5703125" style="48" customWidth="1"/>
    <col min="2056" max="2056" width="2.5703125" style="48" customWidth="1"/>
    <col min="2057" max="2057" width="14.5703125" style="48" customWidth="1"/>
    <col min="2058" max="2058" width="2.5703125" style="48" customWidth="1"/>
    <col min="2059" max="2059" width="14.5703125" style="48" customWidth="1"/>
    <col min="2060" max="2060" width="2.5703125" style="48" customWidth="1"/>
    <col min="2061" max="2061" width="14.5703125" style="48" customWidth="1"/>
    <col min="2062" max="2062" width="2.5703125" style="48" customWidth="1"/>
    <col min="2063" max="2063" width="14.5703125" style="48" customWidth="1"/>
    <col min="2064" max="2064" width="2.5703125" style="48" customWidth="1"/>
    <col min="2065" max="2065" width="14.5703125" style="48" customWidth="1"/>
    <col min="2066" max="2066" width="1.5703125" style="48" customWidth="1"/>
    <col min="2067" max="2306" width="10.5703125" style="48"/>
    <col min="2307" max="2307" width="46.42578125" style="48" customWidth="1"/>
    <col min="2308" max="2308" width="5.5703125" style="48" customWidth="1"/>
    <col min="2309" max="2309" width="14.5703125" style="48" customWidth="1"/>
    <col min="2310" max="2310" width="2.5703125" style="48" customWidth="1"/>
    <col min="2311" max="2311" width="14.5703125" style="48" customWidth="1"/>
    <col min="2312" max="2312" width="2.5703125" style="48" customWidth="1"/>
    <col min="2313" max="2313" width="14.5703125" style="48" customWidth="1"/>
    <col min="2314" max="2314" width="2.5703125" style="48" customWidth="1"/>
    <col min="2315" max="2315" width="14.5703125" style="48" customWidth="1"/>
    <col min="2316" max="2316" width="2.5703125" style="48" customWidth="1"/>
    <col min="2317" max="2317" width="14.5703125" style="48" customWidth="1"/>
    <col min="2318" max="2318" width="2.5703125" style="48" customWidth="1"/>
    <col min="2319" max="2319" width="14.5703125" style="48" customWidth="1"/>
    <col min="2320" max="2320" width="2.5703125" style="48" customWidth="1"/>
    <col min="2321" max="2321" width="14.5703125" style="48" customWidth="1"/>
    <col min="2322" max="2322" width="1.5703125" style="48" customWidth="1"/>
    <col min="2323" max="2562" width="10.5703125" style="48"/>
    <col min="2563" max="2563" width="46.42578125" style="48" customWidth="1"/>
    <col min="2564" max="2564" width="5.5703125" style="48" customWidth="1"/>
    <col min="2565" max="2565" width="14.5703125" style="48" customWidth="1"/>
    <col min="2566" max="2566" width="2.5703125" style="48" customWidth="1"/>
    <col min="2567" max="2567" width="14.5703125" style="48" customWidth="1"/>
    <col min="2568" max="2568" width="2.5703125" style="48" customWidth="1"/>
    <col min="2569" max="2569" width="14.5703125" style="48" customWidth="1"/>
    <col min="2570" max="2570" width="2.5703125" style="48" customWidth="1"/>
    <col min="2571" max="2571" width="14.5703125" style="48" customWidth="1"/>
    <col min="2572" max="2572" width="2.5703125" style="48" customWidth="1"/>
    <col min="2573" max="2573" width="14.5703125" style="48" customWidth="1"/>
    <col min="2574" max="2574" width="2.5703125" style="48" customWidth="1"/>
    <col min="2575" max="2575" width="14.5703125" style="48" customWidth="1"/>
    <col min="2576" max="2576" width="2.5703125" style="48" customWidth="1"/>
    <col min="2577" max="2577" width="14.5703125" style="48" customWidth="1"/>
    <col min="2578" max="2578" width="1.5703125" style="48" customWidth="1"/>
    <col min="2579" max="2818" width="10.5703125" style="48"/>
    <col min="2819" max="2819" width="46.42578125" style="48" customWidth="1"/>
    <col min="2820" max="2820" width="5.5703125" style="48" customWidth="1"/>
    <col min="2821" max="2821" width="14.5703125" style="48" customWidth="1"/>
    <col min="2822" max="2822" width="2.5703125" style="48" customWidth="1"/>
    <col min="2823" max="2823" width="14.5703125" style="48" customWidth="1"/>
    <col min="2824" max="2824" width="2.5703125" style="48" customWidth="1"/>
    <col min="2825" max="2825" width="14.5703125" style="48" customWidth="1"/>
    <col min="2826" max="2826" width="2.5703125" style="48" customWidth="1"/>
    <col min="2827" max="2827" width="14.5703125" style="48" customWidth="1"/>
    <col min="2828" max="2828" width="2.5703125" style="48" customWidth="1"/>
    <col min="2829" max="2829" width="14.5703125" style="48" customWidth="1"/>
    <col min="2830" max="2830" width="2.5703125" style="48" customWidth="1"/>
    <col min="2831" max="2831" width="14.5703125" style="48" customWidth="1"/>
    <col min="2832" max="2832" width="2.5703125" style="48" customWidth="1"/>
    <col min="2833" max="2833" width="14.5703125" style="48" customWidth="1"/>
    <col min="2834" max="2834" width="1.5703125" style="48" customWidth="1"/>
    <col min="2835" max="3074" width="10.5703125" style="48"/>
    <col min="3075" max="3075" width="46.42578125" style="48" customWidth="1"/>
    <col min="3076" max="3076" width="5.5703125" style="48" customWidth="1"/>
    <col min="3077" max="3077" width="14.5703125" style="48" customWidth="1"/>
    <col min="3078" max="3078" width="2.5703125" style="48" customWidth="1"/>
    <col min="3079" max="3079" width="14.5703125" style="48" customWidth="1"/>
    <col min="3080" max="3080" width="2.5703125" style="48" customWidth="1"/>
    <col min="3081" max="3081" width="14.5703125" style="48" customWidth="1"/>
    <col min="3082" max="3082" width="2.5703125" style="48" customWidth="1"/>
    <col min="3083" max="3083" width="14.5703125" style="48" customWidth="1"/>
    <col min="3084" max="3084" width="2.5703125" style="48" customWidth="1"/>
    <col min="3085" max="3085" width="14.5703125" style="48" customWidth="1"/>
    <col min="3086" max="3086" width="2.5703125" style="48" customWidth="1"/>
    <col min="3087" max="3087" width="14.5703125" style="48" customWidth="1"/>
    <col min="3088" max="3088" width="2.5703125" style="48" customWidth="1"/>
    <col min="3089" max="3089" width="14.5703125" style="48" customWidth="1"/>
    <col min="3090" max="3090" width="1.5703125" style="48" customWidth="1"/>
    <col min="3091" max="3330" width="10.5703125" style="48"/>
    <col min="3331" max="3331" width="46.42578125" style="48" customWidth="1"/>
    <col min="3332" max="3332" width="5.5703125" style="48" customWidth="1"/>
    <col min="3333" max="3333" width="14.5703125" style="48" customWidth="1"/>
    <col min="3334" max="3334" width="2.5703125" style="48" customWidth="1"/>
    <col min="3335" max="3335" width="14.5703125" style="48" customWidth="1"/>
    <col min="3336" max="3336" width="2.5703125" style="48" customWidth="1"/>
    <col min="3337" max="3337" width="14.5703125" style="48" customWidth="1"/>
    <col min="3338" max="3338" width="2.5703125" style="48" customWidth="1"/>
    <col min="3339" max="3339" width="14.5703125" style="48" customWidth="1"/>
    <col min="3340" max="3340" width="2.5703125" style="48" customWidth="1"/>
    <col min="3341" max="3341" width="14.5703125" style="48" customWidth="1"/>
    <col min="3342" max="3342" width="2.5703125" style="48" customWidth="1"/>
    <col min="3343" max="3343" width="14.5703125" style="48" customWidth="1"/>
    <col min="3344" max="3344" width="2.5703125" style="48" customWidth="1"/>
    <col min="3345" max="3345" width="14.5703125" style="48" customWidth="1"/>
    <col min="3346" max="3346" width="1.5703125" style="48" customWidth="1"/>
    <col min="3347" max="3586" width="10.5703125" style="48"/>
    <col min="3587" max="3587" width="46.42578125" style="48" customWidth="1"/>
    <col min="3588" max="3588" width="5.5703125" style="48" customWidth="1"/>
    <col min="3589" max="3589" width="14.5703125" style="48" customWidth="1"/>
    <col min="3590" max="3590" width="2.5703125" style="48" customWidth="1"/>
    <col min="3591" max="3591" width="14.5703125" style="48" customWidth="1"/>
    <col min="3592" max="3592" width="2.5703125" style="48" customWidth="1"/>
    <col min="3593" max="3593" width="14.5703125" style="48" customWidth="1"/>
    <col min="3594" max="3594" width="2.5703125" style="48" customWidth="1"/>
    <col min="3595" max="3595" width="14.5703125" style="48" customWidth="1"/>
    <col min="3596" max="3596" width="2.5703125" style="48" customWidth="1"/>
    <col min="3597" max="3597" width="14.5703125" style="48" customWidth="1"/>
    <col min="3598" max="3598" width="2.5703125" style="48" customWidth="1"/>
    <col min="3599" max="3599" width="14.5703125" style="48" customWidth="1"/>
    <col min="3600" max="3600" width="2.5703125" style="48" customWidth="1"/>
    <col min="3601" max="3601" width="14.5703125" style="48" customWidth="1"/>
    <col min="3602" max="3602" width="1.5703125" style="48" customWidth="1"/>
    <col min="3603" max="3842" width="10.5703125" style="48"/>
    <col min="3843" max="3843" width="46.42578125" style="48" customWidth="1"/>
    <col min="3844" max="3844" width="5.5703125" style="48" customWidth="1"/>
    <col min="3845" max="3845" width="14.5703125" style="48" customWidth="1"/>
    <col min="3846" max="3846" width="2.5703125" style="48" customWidth="1"/>
    <col min="3847" max="3847" width="14.5703125" style="48" customWidth="1"/>
    <col min="3848" max="3848" width="2.5703125" style="48" customWidth="1"/>
    <col min="3849" max="3849" width="14.5703125" style="48" customWidth="1"/>
    <col min="3850" max="3850" width="2.5703125" style="48" customWidth="1"/>
    <col min="3851" max="3851" width="14.5703125" style="48" customWidth="1"/>
    <col min="3852" max="3852" width="2.5703125" style="48" customWidth="1"/>
    <col min="3853" max="3853" width="14.5703125" style="48" customWidth="1"/>
    <col min="3854" max="3854" width="2.5703125" style="48" customWidth="1"/>
    <col min="3855" max="3855" width="14.5703125" style="48" customWidth="1"/>
    <col min="3856" max="3856" width="2.5703125" style="48" customWidth="1"/>
    <col min="3857" max="3857" width="14.5703125" style="48" customWidth="1"/>
    <col min="3858" max="3858" width="1.5703125" style="48" customWidth="1"/>
    <col min="3859" max="4098" width="10.5703125" style="48"/>
    <col min="4099" max="4099" width="46.42578125" style="48" customWidth="1"/>
    <col min="4100" max="4100" width="5.5703125" style="48" customWidth="1"/>
    <col min="4101" max="4101" width="14.5703125" style="48" customWidth="1"/>
    <col min="4102" max="4102" width="2.5703125" style="48" customWidth="1"/>
    <col min="4103" max="4103" width="14.5703125" style="48" customWidth="1"/>
    <col min="4104" max="4104" width="2.5703125" style="48" customWidth="1"/>
    <col min="4105" max="4105" width="14.5703125" style="48" customWidth="1"/>
    <col min="4106" max="4106" width="2.5703125" style="48" customWidth="1"/>
    <col min="4107" max="4107" width="14.5703125" style="48" customWidth="1"/>
    <col min="4108" max="4108" width="2.5703125" style="48" customWidth="1"/>
    <col min="4109" max="4109" width="14.5703125" style="48" customWidth="1"/>
    <col min="4110" max="4110" width="2.5703125" style="48" customWidth="1"/>
    <col min="4111" max="4111" width="14.5703125" style="48" customWidth="1"/>
    <col min="4112" max="4112" width="2.5703125" style="48" customWidth="1"/>
    <col min="4113" max="4113" width="14.5703125" style="48" customWidth="1"/>
    <col min="4114" max="4114" width="1.5703125" style="48" customWidth="1"/>
    <col min="4115" max="4354" width="10.5703125" style="48"/>
    <col min="4355" max="4355" width="46.42578125" style="48" customWidth="1"/>
    <col min="4356" max="4356" width="5.5703125" style="48" customWidth="1"/>
    <col min="4357" max="4357" width="14.5703125" style="48" customWidth="1"/>
    <col min="4358" max="4358" width="2.5703125" style="48" customWidth="1"/>
    <col min="4359" max="4359" width="14.5703125" style="48" customWidth="1"/>
    <col min="4360" max="4360" width="2.5703125" style="48" customWidth="1"/>
    <col min="4361" max="4361" width="14.5703125" style="48" customWidth="1"/>
    <col min="4362" max="4362" width="2.5703125" style="48" customWidth="1"/>
    <col min="4363" max="4363" width="14.5703125" style="48" customWidth="1"/>
    <col min="4364" max="4364" width="2.5703125" style="48" customWidth="1"/>
    <col min="4365" max="4365" width="14.5703125" style="48" customWidth="1"/>
    <col min="4366" max="4366" width="2.5703125" style="48" customWidth="1"/>
    <col min="4367" max="4367" width="14.5703125" style="48" customWidth="1"/>
    <col min="4368" max="4368" width="2.5703125" style="48" customWidth="1"/>
    <col min="4369" max="4369" width="14.5703125" style="48" customWidth="1"/>
    <col min="4370" max="4370" width="1.5703125" style="48" customWidth="1"/>
    <col min="4371" max="4610" width="10.5703125" style="48"/>
    <col min="4611" max="4611" width="46.42578125" style="48" customWidth="1"/>
    <col min="4612" max="4612" width="5.5703125" style="48" customWidth="1"/>
    <col min="4613" max="4613" width="14.5703125" style="48" customWidth="1"/>
    <col min="4614" max="4614" width="2.5703125" style="48" customWidth="1"/>
    <col min="4615" max="4615" width="14.5703125" style="48" customWidth="1"/>
    <col min="4616" max="4616" width="2.5703125" style="48" customWidth="1"/>
    <col min="4617" max="4617" width="14.5703125" style="48" customWidth="1"/>
    <col min="4618" max="4618" width="2.5703125" style="48" customWidth="1"/>
    <col min="4619" max="4619" width="14.5703125" style="48" customWidth="1"/>
    <col min="4620" max="4620" width="2.5703125" style="48" customWidth="1"/>
    <col min="4621" max="4621" width="14.5703125" style="48" customWidth="1"/>
    <col min="4622" max="4622" width="2.5703125" style="48" customWidth="1"/>
    <col min="4623" max="4623" width="14.5703125" style="48" customWidth="1"/>
    <col min="4624" max="4624" width="2.5703125" style="48" customWidth="1"/>
    <col min="4625" max="4625" width="14.5703125" style="48" customWidth="1"/>
    <col min="4626" max="4626" width="1.5703125" style="48" customWidth="1"/>
    <col min="4627" max="4866" width="10.5703125" style="48"/>
    <col min="4867" max="4867" width="46.42578125" style="48" customWidth="1"/>
    <col min="4868" max="4868" width="5.5703125" style="48" customWidth="1"/>
    <col min="4869" max="4869" width="14.5703125" style="48" customWidth="1"/>
    <col min="4870" max="4870" width="2.5703125" style="48" customWidth="1"/>
    <col min="4871" max="4871" width="14.5703125" style="48" customWidth="1"/>
    <col min="4872" max="4872" width="2.5703125" style="48" customWidth="1"/>
    <col min="4873" max="4873" width="14.5703125" style="48" customWidth="1"/>
    <col min="4874" max="4874" width="2.5703125" style="48" customWidth="1"/>
    <col min="4875" max="4875" width="14.5703125" style="48" customWidth="1"/>
    <col min="4876" max="4876" width="2.5703125" style="48" customWidth="1"/>
    <col min="4877" max="4877" width="14.5703125" style="48" customWidth="1"/>
    <col min="4878" max="4878" width="2.5703125" style="48" customWidth="1"/>
    <col min="4879" max="4879" width="14.5703125" style="48" customWidth="1"/>
    <col min="4880" max="4880" width="2.5703125" style="48" customWidth="1"/>
    <col min="4881" max="4881" width="14.5703125" style="48" customWidth="1"/>
    <col min="4882" max="4882" width="1.5703125" style="48" customWidth="1"/>
    <col min="4883" max="5122" width="10.5703125" style="48"/>
    <col min="5123" max="5123" width="46.42578125" style="48" customWidth="1"/>
    <col min="5124" max="5124" width="5.5703125" style="48" customWidth="1"/>
    <col min="5125" max="5125" width="14.5703125" style="48" customWidth="1"/>
    <col min="5126" max="5126" width="2.5703125" style="48" customWidth="1"/>
    <col min="5127" max="5127" width="14.5703125" style="48" customWidth="1"/>
    <col min="5128" max="5128" width="2.5703125" style="48" customWidth="1"/>
    <col min="5129" max="5129" width="14.5703125" style="48" customWidth="1"/>
    <col min="5130" max="5130" width="2.5703125" style="48" customWidth="1"/>
    <col min="5131" max="5131" width="14.5703125" style="48" customWidth="1"/>
    <col min="5132" max="5132" width="2.5703125" style="48" customWidth="1"/>
    <col min="5133" max="5133" width="14.5703125" style="48" customWidth="1"/>
    <col min="5134" max="5134" width="2.5703125" style="48" customWidth="1"/>
    <col min="5135" max="5135" width="14.5703125" style="48" customWidth="1"/>
    <col min="5136" max="5136" width="2.5703125" style="48" customWidth="1"/>
    <col min="5137" max="5137" width="14.5703125" style="48" customWidth="1"/>
    <col min="5138" max="5138" width="1.5703125" style="48" customWidth="1"/>
    <col min="5139" max="5378" width="10.5703125" style="48"/>
    <col min="5379" max="5379" width="46.42578125" style="48" customWidth="1"/>
    <col min="5380" max="5380" width="5.5703125" style="48" customWidth="1"/>
    <col min="5381" max="5381" width="14.5703125" style="48" customWidth="1"/>
    <col min="5382" max="5382" width="2.5703125" style="48" customWidth="1"/>
    <col min="5383" max="5383" width="14.5703125" style="48" customWidth="1"/>
    <col min="5384" max="5384" width="2.5703125" style="48" customWidth="1"/>
    <col min="5385" max="5385" width="14.5703125" style="48" customWidth="1"/>
    <col min="5386" max="5386" width="2.5703125" style="48" customWidth="1"/>
    <col min="5387" max="5387" width="14.5703125" style="48" customWidth="1"/>
    <col min="5388" max="5388" width="2.5703125" style="48" customWidth="1"/>
    <col min="5389" max="5389" width="14.5703125" style="48" customWidth="1"/>
    <col min="5390" max="5390" width="2.5703125" style="48" customWidth="1"/>
    <col min="5391" max="5391" width="14.5703125" style="48" customWidth="1"/>
    <col min="5392" max="5392" width="2.5703125" style="48" customWidth="1"/>
    <col min="5393" max="5393" width="14.5703125" style="48" customWidth="1"/>
    <col min="5394" max="5394" width="1.5703125" style="48" customWidth="1"/>
    <col min="5395" max="5634" width="10.5703125" style="48"/>
    <col min="5635" max="5635" width="46.42578125" style="48" customWidth="1"/>
    <col min="5636" max="5636" width="5.5703125" style="48" customWidth="1"/>
    <col min="5637" max="5637" width="14.5703125" style="48" customWidth="1"/>
    <col min="5638" max="5638" width="2.5703125" style="48" customWidth="1"/>
    <col min="5639" max="5639" width="14.5703125" style="48" customWidth="1"/>
    <col min="5640" max="5640" width="2.5703125" style="48" customWidth="1"/>
    <col min="5641" max="5641" width="14.5703125" style="48" customWidth="1"/>
    <col min="5642" max="5642" width="2.5703125" style="48" customWidth="1"/>
    <col min="5643" max="5643" width="14.5703125" style="48" customWidth="1"/>
    <col min="5644" max="5644" width="2.5703125" style="48" customWidth="1"/>
    <col min="5645" max="5645" width="14.5703125" style="48" customWidth="1"/>
    <col min="5646" max="5646" width="2.5703125" style="48" customWidth="1"/>
    <col min="5647" max="5647" width="14.5703125" style="48" customWidth="1"/>
    <col min="5648" max="5648" width="2.5703125" style="48" customWidth="1"/>
    <col min="5649" max="5649" width="14.5703125" style="48" customWidth="1"/>
    <col min="5650" max="5650" width="1.5703125" style="48" customWidth="1"/>
    <col min="5651" max="5890" width="10.5703125" style="48"/>
    <col min="5891" max="5891" width="46.42578125" style="48" customWidth="1"/>
    <col min="5892" max="5892" width="5.5703125" style="48" customWidth="1"/>
    <col min="5893" max="5893" width="14.5703125" style="48" customWidth="1"/>
    <col min="5894" max="5894" width="2.5703125" style="48" customWidth="1"/>
    <col min="5895" max="5895" width="14.5703125" style="48" customWidth="1"/>
    <col min="5896" max="5896" width="2.5703125" style="48" customWidth="1"/>
    <col min="5897" max="5897" width="14.5703125" style="48" customWidth="1"/>
    <col min="5898" max="5898" width="2.5703125" style="48" customWidth="1"/>
    <col min="5899" max="5899" width="14.5703125" style="48" customWidth="1"/>
    <col min="5900" max="5900" width="2.5703125" style="48" customWidth="1"/>
    <col min="5901" max="5901" width="14.5703125" style="48" customWidth="1"/>
    <col min="5902" max="5902" width="2.5703125" style="48" customWidth="1"/>
    <col min="5903" max="5903" width="14.5703125" style="48" customWidth="1"/>
    <col min="5904" max="5904" width="2.5703125" style="48" customWidth="1"/>
    <col min="5905" max="5905" width="14.5703125" style="48" customWidth="1"/>
    <col min="5906" max="5906" width="1.5703125" style="48" customWidth="1"/>
    <col min="5907" max="6146" width="10.5703125" style="48"/>
    <col min="6147" max="6147" width="46.42578125" style="48" customWidth="1"/>
    <col min="6148" max="6148" width="5.5703125" style="48" customWidth="1"/>
    <col min="6149" max="6149" width="14.5703125" style="48" customWidth="1"/>
    <col min="6150" max="6150" width="2.5703125" style="48" customWidth="1"/>
    <col min="6151" max="6151" width="14.5703125" style="48" customWidth="1"/>
    <col min="6152" max="6152" width="2.5703125" style="48" customWidth="1"/>
    <col min="6153" max="6153" width="14.5703125" style="48" customWidth="1"/>
    <col min="6154" max="6154" width="2.5703125" style="48" customWidth="1"/>
    <col min="6155" max="6155" width="14.5703125" style="48" customWidth="1"/>
    <col min="6156" max="6156" width="2.5703125" style="48" customWidth="1"/>
    <col min="6157" max="6157" width="14.5703125" style="48" customWidth="1"/>
    <col min="6158" max="6158" width="2.5703125" style="48" customWidth="1"/>
    <col min="6159" max="6159" width="14.5703125" style="48" customWidth="1"/>
    <col min="6160" max="6160" width="2.5703125" style="48" customWidth="1"/>
    <col min="6161" max="6161" width="14.5703125" style="48" customWidth="1"/>
    <col min="6162" max="6162" width="1.5703125" style="48" customWidth="1"/>
    <col min="6163" max="6402" width="10.5703125" style="48"/>
    <col min="6403" max="6403" width="46.42578125" style="48" customWidth="1"/>
    <col min="6404" max="6404" width="5.5703125" style="48" customWidth="1"/>
    <col min="6405" max="6405" width="14.5703125" style="48" customWidth="1"/>
    <col min="6406" max="6406" width="2.5703125" style="48" customWidth="1"/>
    <col min="6407" max="6407" width="14.5703125" style="48" customWidth="1"/>
    <col min="6408" max="6408" width="2.5703125" style="48" customWidth="1"/>
    <col min="6409" max="6409" width="14.5703125" style="48" customWidth="1"/>
    <col min="6410" max="6410" width="2.5703125" style="48" customWidth="1"/>
    <col min="6411" max="6411" width="14.5703125" style="48" customWidth="1"/>
    <col min="6412" max="6412" width="2.5703125" style="48" customWidth="1"/>
    <col min="6413" max="6413" width="14.5703125" style="48" customWidth="1"/>
    <col min="6414" max="6414" width="2.5703125" style="48" customWidth="1"/>
    <col min="6415" max="6415" width="14.5703125" style="48" customWidth="1"/>
    <col min="6416" max="6416" width="2.5703125" style="48" customWidth="1"/>
    <col min="6417" max="6417" width="14.5703125" style="48" customWidth="1"/>
    <col min="6418" max="6418" width="1.5703125" style="48" customWidth="1"/>
    <col min="6419" max="6658" width="10.5703125" style="48"/>
    <col min="6659" max="6659" width="46.42578125" style="48" customWidth="1"/>
    <col min="6660" max="6660" width="5.5703125" style="48" customWidth="1"/>
    <col min="6661" max="6661" width="14.5703125" style="48" customWidth="1"/>
    <col min="6662" max="6662" width="2.5703125" style="48" customWidth="1"/>
    <col min="6663" max="6663" width="14.5703125" style="48" customWidth="1"/>
    <col min="6664" max="6664" width="2.5703125" style="48" customWidth="1"/>
    <col min="6665" max="6665" width="14.5703125" style="48" customWidth="1"/>
    <col min="6666" max="6666" width="2.5703125" style="48" customWidth="1"/>
    <col min="6667" max="6667" width="14.5703125" style="48" customWidth="1"/>
    <col min="6668" max="6668" width="2.5703125" style="48" customWidth="1"/>
    <col min="6669" max="6669" width="14.5703125" style="48" customWidth="1"/>
    <col min="6670" max="6670" width="2.5703125" style="48" customWidth="1"/>
    <col min="6671" max="6671" width="14.5703125" style="48" customWidth="1"/>
    <col min="6672" max="6672" width="2.5703125" style="48" customWidth="1"/>
    <col min="6673" max="6673" width="14.5703125" style="48" customWidth="1"/>
    <col min="6674" max="6674" width="1.5703125" style="48" customWidth="1"/>
    <col min="6675" max="6914" width="10.5703125" style="48"/>
    <col min="6915" max="6915" width="46.42578125" style="48" customWidth="1"/>
    <col min="6916" max="6916" width="5.5703125" style="48" customWidth="1"/>
    <col min="6917" max="6917" width="14.5703125" style="48" customWidth="1"/>
    <col min="6918" max="6918" width="2.5703125" style="48" customWidth="1"/>
    <col min="6919" max="6919" width="14.5703125" style="48" customWidth="1"/>
    <col min="6920" max="6920" width="2.5703125" style="48" customWidth="1"/>
    <col min="6921" max="6921" width="14.5703125" style="48" customWidth="1"/>
    <col min="6922" max="6922" width="2.5703125" style="48" customWidth="1"/>
    <col min="6923" max="6923" width="14.5703125" style="48" customWidth="1"/>
    <col min="6924" max="6924" width="2.5703125" style="48" customWidth="1"/>
    <col min="6925" max="6925" width="14.5703125" style="48" customWidth="1"/>
    <col min="6926" max="6926" width="2.5703125" style="48" customWidth="1"/>
    <col min="6927" max="6927" width="14.5703125" style="48" customWidth="1"/>
    <col min="6928" max="6928" width="2.5703125" style="48" customWidth="1"/>
    <col min="6929" max="6929" width="14.5703125" style="48" customWidth="1"/>
    <col min="6930" max="6930" width="1.5703125" style="48" customWidth="1"/>
    <col min="6931" max="7170" width="10.5703125" style="48"/>
    <col min="7171" max="7171" width="46.42578125" style="48" customWidth="1"/>
    <col min="7172" max="7172" width="5.5703125" style="48" customWidth="1"/>
    <col min="7173" max="7173" width="14.5703125" style="48" customWidth="1"/>
    <col min="7174" max="7174" width="2.5703125" style="48" customWidth="1"/>
    <col min="7175" max="7175" width="14.5703125" style="48" customWidth="1"/>
    <col min="7176" max="7176" width="2.5703125" style="48" customWidth="1"/>
    <col min="7177" max="7177" width="14.5703125" style="48" customWidth="1"/>
    <col min="7178" max="7178" width="2.5703125" style="48" customWidth="1"/>
    <col min="7179" max="7179" width="14.5703125" style="48" customWidth="1"/>
    <col min="7180" max="7180" width="2.5703125" style="48" customWidth="1"/>
    <col min="7181" max="7181" width="14.5703125" style="48" customWidth="1"/>
    <col min="7182" max="7182" width="2.5703125" style="48" customWidth="1"/>
    <col min="7183" max="7183" width="14.5703125" style="48" customWidth="1"/>
    <col min="7184" max="7184" width="2.5703125" style="48" customWidth="1"/>
    <col min="7185" max="7185" width="14.5703125" style="48" customWidth="1"/>
    <col min="7186" max="7186" width="1.5703125" style="48" customWidth="1"/>
    <col min="7187" max="7426" width="10.5703125" style="48"/>
    <col min="7427" max="7427" width="46.42578125" style="48" customWidth="1"/>
    <col min="7428" max="7428" width="5.5703125" style="48" customWidth="1"/>
    <col min="7429" max="7429" width="14.5703125" style="48" customWidth="1"/>
    <col min="7430" max="7430" width="2.5703125" style="48" customWidth="1"/>
    <col min="7431" max="7431" width="14.5703125" style="48" customWidth="1"/>
    <col min="7432" max="7432" width="2.5703125" style="48" customWidth="1"/>
    <col min="7433" max="7433" width="14.5703125" style="48" customWidth="1"/>
    <col min="7434" max="7434" width="2.5703125" style="48" customWidth="1"/>
    <col min="7435" max="7435" width="14.5703125" style="48" customWidth="1"/>
    <col min="7436" max="7436" width="2.5703125" style="48" customWidth="1"/>
    <col min="7437" max="7437" width="14.5703125" style="48" customWidth="1"/>
    <col min="7438" max="7438" width="2.5703125" style="48" customWidth="1"/>
    <col min="7439" max="7439" width="14.5703125" style="48" customWidth="1"/>
    <col min="7440" max="7440" width="2.5703125" style="48" customWidth="1"/>
    <col min="7441" max="7441" width="14.5703125" style="48" customWidth="1"/>
    <col min="7442" max="7442" width="1.5703125" style="48" customWidth="1"/>
    <col min="7443" max="7682" width="10.5703125" style="48"/>
    <col min="7683" max="7683" width="46.42578125" style="48" customWidth="1"/>
    <col min="7684" max="7684" width="5.5703125" style="48" customWidth="1"/>
    <col min="7685" max="7685" width="14.5703125" style="48" customWidth="1"/>
    <col min="7686" max="7686" width="2.5703125" style="48" customWidth="1"/>
    <col min="7687" max="7687" width="14.5703125" style="48" customWidth="1"/>
    <col min="7688" max="7688" width="2.5703125" style="48" customWidth="1"/>
    <col min="7689" max="7689" width="14.5703125" style="48" customWidth="1"/>
    <col min="7690" max="7690" width="2.5703125" style="48" customWidth="1"/>
    <col min="7691" max="7691" width="14.5703125" style="48" customWidth="1"/>
    <col min="7692" max="7692" width="2.5703125" style="48" customWidth="1"/>
    <col min="7693" max="7693" width="14.5703125" style="48" customWidth="1"/>
    <col min="7694" max="7694" width="2.5703125" style="48" customWidth="1"/>
    <col min="7695" max="7695" width="14.5703125" style="48" customWidth="1"/>
    <col min="7696" max="7696" width="2.5703125" style="48" customWidth="1"/>
    <col min="7697" max="7697" width="14.5703125" style="48" customWidth="1"/>
    <col min="7698" max="7698" width="1.5703125" style="48" customWidth="1"/>
    <col min="7699" max="7938" width="10.5703125" style="48"/>
    <col min="7939" max="7939" width="46.42578125" style="48" customWidth="1"/>
    <col min="7940" max="7940" width="5.5703125" style="48" customWidth="1"/>
    <col min="7941" max="7941" width="14.5703125" style="48" customWidth="1"/>
    <col min="7942" max="7942" width="2.5703125" style="48" customWidth="1"/>
    <col min="7943" max="7943" width="14.5703125" style="48" customWidth="1"/>
    <col min="7944" max="7944" width="2.5703125" style="48" customWidth="1"/>
    <col min="7945" max="7945" width="14.5703125" style="48" customWidth="1"/>
    <col min="7946" max="7946" width="2.5703125" style="48" customWidth="1"/>
    <col min="7947" max="7947" width="14.5703125" style="48" customWidth="1"/>
    <col min="7948" max="7948" width="2.5703125" style="48" customWidth="1"/>
    <col min="7949" max="7949" width="14.5703125" style="48" customWidth="1"/>
    <col min="7950" max="7950" width="2.5703125" style="48" customWidth="1"/>
    <col min="7951" max="7951" width="14.5703125" style="48" customWidth="1"/>
    <col min="7952" max="7952" width="2.5703125" style="48" customWidth="1"/>
    <col min="7953" max="7953" width="14.5703125" style="48" customWidth="1"/>
    <col min="7954" max="7954" width="1.5703125" style="48" customWidth="1"/>
    <col min="7955" max="8194" width="10.5703125" style="48"/>
    <col min="8195" max="8195" width="46.42578125" style="48" customWidth="1"/>
    <col min="8196" max="8196" width="5.5703125" style="48" customWidth="1"/>
    <col min="8197" max="8197" width="14.5703125" style="48" customWidth="1"/>
    <col min="8198" max="8198" width="2.5703125" style="48" customWidth="1"/>
    <col min="8199" max="8199" width="14.5703125" style="48" customWidth="1"/>
    <col min="8200" max="8200" width="2.5703125" style="48" customWidth="1"/>
    <col min="8201" max="8201" width="14.5703125" style="48" customWidth="1"/>
    <col min="8202" max="8202" width="2.5703125" style="48" customWidth="1"/>
    <col min="8203" max="8203" width="14.5703125" style="48" customWidth="1"/>
    <col min="8204" max="8204" width="2.5703125" style="48" customWidth="1"/>
    <col min="8205" max="8205" width="14.5703125" style="48" customWidth="1"/>
    <col min="8206" max="8206" width="2.5703125" style="48" customWidth="1"/>
    <col min="8207" max="8207" width="14.5703125" style="48" customWidth="1"/>
    <col min="8208" max="8208" width="2.5703125" style="48" customWidth="1"/>
    <col min="8209" max="8209" width="14.5703125" style="48" customWidth="1"/>
    <col min="8210" max="8210" width="1.5703125" style="48" customWidth="1"/>
    <col min="8211" max="8450" width="10.5703125" style="48"/>
    <col min="8451" max="8451" width="46.42578125" style="48" customWidth="1"/>
    <col min="8452" max="8452" width="5.5703125" style="48" customWidth="1"/>
    <col min="8453" max="8453" width="14.5703125" style="48" customWidth="1"/>
    <col min="8454" max="8454" width="2.5703125" style="48" customWidth="1"/>
    <col min="8455" max="8455" width="14.5703125" style="48" customWidth="1"/>
    <col min="8456" max="8456" width="2.5703125" style="48" customWidth="1"/>
    <col min="8457" max="8457" width="14.5703125" style="48" customWidth="1"/>
    <col min="8458" max="8458" width="2.5703125" style="48" customWidth="1"/>
    <col min="8459" max="8459" width="14.5703125" style="48" customWidth="1"/>
    <col min="8460" max="8460" width="2.5703125" style="48" customWidth="1"/>
    <col min="8461" max="8461" width="14.5703125" style="48" customWidth="1"/>
    <col min="8462" max="8462" width="2.5703125" style="48" customWidth="1"/>
    <col min="8463" max="8463" width="14.5703125" style="48" customWidth="1"/>
    <col min="8464" max="8464" width="2.5703125" style="48" customWidth="1"/>
    <col min="8465" max="8465" width="14.5703125" style="48" customWidth="1"/>
    <col min="8466" max="8466" width="1.5703125" style="48" customWidth="1"/>
    <col min="8467" max="8706" width="10.5703125" style="48"/>
    <col min="8707" max="8707" width="46.42578125" style="48" customWidth="1"/>
    <col min="8708" max="8708" width="5.5703125" style="48" customWidth="1"/>
    <col min="8709" max="8709" width="14.5703125" style="48" customWidth="1"/>
    <col min="8710" max="8710" width="2.5703125" style="48" customWidth="1"/>
    <col min="8711" max="8711" width="14.5703125" style="48" customWidth="1"/>
    <col min="8712" max="8712" width="2.5703125" style="48" customWidth="1"/>
    <col min="8713" max="8713" width="14.5703125" style="48" customWidth="1"/>
    <col min="8714" max="8714" width="2.5703125" style="48" customWidth="1"/>
    <col min="8715" max="8715" width="14.5703125" style="48" customWidth="1"/>
    <col min="8716" max="8716" width="2.5703125" style="48" customWidth="1"/>
    <col min="8717" max="8717" width="14.5703125" style="48" customWidth="1"/>
    <col min="8718" max="8718" width="2.5703125" style="48" customWidth="1"/>
    <col min="8719" max="8719" width="14.5703125" style="48" customWidth="1"/>
    <col min="8720" max="8720" width="2.5703125" style="48" customWidth="1"/>
    <col min="8721" max="8721" width="14.5703125" style="48" customWidth="1"/>
    <col min="8722" max="8722" width="1.5703125" style="48" customWidth="1"/>
    <col min="8723" max="8962" width="10.5703125" style="48"/>
    <col min="8963" max="8963" width="46.42578125" style="48" customWidth="1"/>
    <col min="8964" max="8964" width="5.5703125" style="48" customWidth="1"/>
    <col min="8965" max="8965" width="14.5703125" style="48" customWidth="1"/>
    <col min="8966" max="8966" width="2.5703125" style="48" customWidth="1"/>
    <col min="8967" max="8967" width="14.5703125" style="48" customWidth="1"/>
    <col min="8968" max="8968" width="2.5703125" style="48" customWidth="1"/>
    <col min="8969" max="8969" width="14.5703125" style="48" customWidth="1"/>
    <col min="8970" max="8970" width="2.5703125" style="48" customWidth="1"/>
    <col min="8971" max="8971" width="14.5703125" style="48" customWidth="1"/>
    <col min="8972" max="8972" width="2.5703125" style="48" customWidth="1"/>
    <col min="8973" max="8973" width="14.5703125" style="48" customWidth="1"/>
    <col min="8974" max="8974" width="2.5703125" style="48" customWidth="1"/>
    <col min="8975" max="8975" width="14.5703125" style="48" customWidth="1"/>
    <col min="8976" max="8976" width="2.5703125" style="48" customWidth="1"/>
    <col min="8977" max="8977" width="14.5703125" style="48" customWidth="1"/>
    <col min="8978" max="8978" width="1.5703125" style="48" customWidth="1"/>
    <col min="8979" max="9218" width="10.5703125" style="48"/>
    <col min="9219" max="9219" width="46.42578125" style="48" customWidth="1"/>
    <col min="9220" max="9220" width="5.5703125" style="48" customWidth="1"/>
    <col min="9221" max="9221" width="14.5703125" style="48" customWidth="1"/>
    <col min="9222" max="9222" width="2.5703125" style="48" customWidth="1"/>
    <col min="9223" max="9223" width="14.5703125" style="48" customWidth="1"/>
    <col min="9224" max="9224" width="2.5703125" style="48" customWidth="1"/>
    <col min="9225" max="9225" width="14.5703125" style="48" customWidth="1"/>
    <col min="9226" max="9226" width="2.5703125" style="48" customWidth="1"/>
    <col min="9227" max="9227" width="14.5703125" style="48" customWidth="1"/>
    <col min="9228" max="9228" width="2.5703125" style="48" customWidth="1"/>
    <col min="9229" max="9229" width="14.5703125" style="48" customWidth="1"/>
    <col min="9230" max="9230" width="2.5703125" style="48" customWidth="1"/>
    <col min="9231" max="9231" width="14.5703125" style="48" customWidth="1"/>
    <col min="9232" max="9232" width="2.5703125" style="48" customWidth="1"/>
    <col min="9233" max="9233" width="14.5703125" style="48" customWidth="1"/>
    <col min="9234" max="9234" width="1.5703125" style="48" customWidth="1"/>
    <col min="9235" max="9474" width="10.5703125" style="48"/>
    <col min="9475" max="9475" width="46.42578125" style="48" customWidth="1"/>
    <col min="9476" max="9476" width="5.5703125" style="48" customWidth="1"/>
    <col min="9477" max="9477" width="14.5703125" style="48" customWidth="1"/>
    <col min="9478" max="9478" width="2.5703125" style="48" customWidth="1"/>
    <col min="9479" max="9479" width="14.5703125" style="48" customWidth="1"/>
    <col min="9480" max="9480" width="2.5703125" style="48" customWidth="1"/>
    <col min="9481" max="9481" width="14.5703125" style="48" customWidth="1"/>
    <col min="9482" max="9482" width="2.5703125" style="48" customWidth="1"/>
    <col min="9483" max="9483" width="14.5703125" style="48" customWidth="1"/>
    <col min="9484" max="9484" width="2.5703125" style="48" customWidth="1"/>
    <col min="9485" max="9485" width="14.5703125" style="48" customWidth="1"/>
    <col min="9486" max="9486" width="2.5703125" style="48" customWidth="1"/>
    <col min="9487" max="9487" width="14.5703125" style="48" customWidth="1"/>
    <col min="9488" max="9488" width="2.5703125" style="48" customWidth="1"/>
    <col min="9489" max="9489" width="14.5703125" style="48" customWidth="1"/>
    <col min="9490" max="9490" width="1.5703125" style="48" customWidth="1"/>
    <col min="9491" max="9730" width="10.5703125" style="48"/>
    <col min="9731" max="9731" width="46.42578125" style="48" customWidth="1"/>
    <col min="9732" max="9732" width="5.5703125" style="48" customWidth="1"/>
    <col min="9733" max="9733" width="14.5703125" style="48" customWidth="1"/>
    <col min="9734" max="9734" width="2.5703125" style="48" customWidth="1"/>
    <col min="9735" max="9735" width="14.5703125" style="48" customWidth="1"/>
    <col min="9736" max="9736" width="2.5703125" style="48" customWidth="1"/>
    <col min="9737" max="9737" width="14.5703125" style="48" customWidth="1"/>
    <col min="9738" max="9738" width="2.5703125" style="48" customWidth="1"/>
    <col min="9739" max="9739" width="14.5703125" style="48" customWidth="1"/>
    <col min="9740" max="9740" width="2.5703125" style="48" customWidth="1"/>
    <col min="9741" max="9741" width="14.5703125" style="48" customWidth="1"/>
    <col min="9742" max="9742" width="2.5703125" style="48" customWidth="1"/>
    <col min="9743" max="9743" width="14.5703125" style="48" customWidth="1"/>
    <col min="9744" max="9744" width="2.5703125" style="48" customWidth="1"/>
    <col min="9745" max="9745" width="14.5703125" style="48" customWidth="1"/>
    <col min="9746" max="9746" width="1.5703125" style="48" customWidth="1"/>
    <col min="9747" max="9986" width="10.5703125" style="48"/>
    <col min="9987" max="9987" width="46.42578125" style="48" customWidth="1"/>
    <col min="9988" max="9988" width="5.5703125" style="48" customWidth="1"/>
    <col min="9989" max="9989" width="14.5703125" style="48" customWidth="1"/>
    <col min="9990" max="9990" width="2.5703125" style="48" customWidth="1"/>
    <col min="9991" max="9991" width="14.5703125" style="48" customWidth="1"/>
    <col min="9992" max="9992" width="2.5703125" style="48" customWidth="1"/>
    <col min="9993" max="9993" width="14.5703125" style="48" customWidth="1"/>
    <col min="9994" max="9994" width="2.5703125" style="48" customWidth="1"/>
    <col min="9995" max="9995" width="14.5703125" style="48" customWidth="1"/>
    <col min="9996" max="9996" width="2.5703125" style="48" customWidth="1"/>
    <col min="9997" max="9997" width="14.5703125" style="48" customWidth="1"/>
    <col min="9998" max="9998" width="2.5703125" style="48" customWidth="1"/>
    <col min="9999" max="9999" width="14.5703125" style="48" customWidth="1"/>
    <col min="10000" max="10000" width="2.5703125" style="48" customWidth="1"/>
    <col min="10001" max="10001" width="14.5703125" style="48" customWidth="1"/>
    <col min="10002" max="10002" width="1.5703125" style="48" customWidth="1"/>
    <col min="10003" max="10242" width="10.5703125" style="48"/>
    <col min="10243" max="10243" width="46.42578125" style="48" customWidth="1"/>
    <col min="10244" max="10244" width="5.5703125" style="48" customWidth="1"/>
    <col min="10245" max="10245" width="14.5703125" style="48" customWidth="1"/>
    <col min="10246" max="10246" width="2.5703125" style="48" customWidth="1"/>
    <col min="10247" max="10247" width="14.5703125" style="48" customWidth="1"/>
    <col min="10248" max="10248" width="2.5703125" style="48" customWidth="1"/>
    <col min="10249" max="10249" width="14.5703125" style="48" customWidth="1"/>
    <col min="10250" max="10250" width="2.5703125" style="48" customWidth="1"/>
    <col min="10251" max="10251" width="14.5703125" style="48" customWidth="1"/>
    <col min="10252" max="10252" width="2.5703125" style="48" customWidth="1"/>
    <col min="10253" max="10253" width="14.5703125" style="48" customWidth="1"/>
    <col min="10254" max="10254" width="2.5703125" style="48" customWidth="1"/>
    <col min="10255" max="10255" width="14.5703125" style="48" customWidth="1"/>
    <col min="10256" max="10256" width="2.5703125" style="48" customWidth="1"/>
    <col min="10257" max="10257" width="14.5703125" style="48" customWidth="1"/>
    <col min="10258" max="10258" width="1.5703125" style="48" customWidth="1"/>
    <col min="10259" max="10498" width="10.5703125" style="48"/>
    <col min="10499" max="10499" width="46.42578125" style="48" customWidth="1"/>
    <col min="10500" max="10500" width="5.5703125" style="48" customWidth="1"/>
    <col min="10501" max="10501" width="14.5703125" style="48" customWidth="1"/>
    <col min="10502" max="10502" width="2.5703125" style="48" customWidth="1"/>
    <col min="10503" max="10503" width="14.5703125" style="48" customWidth="1"/>
    <col min="10504" max="10504" width="2.5703125" style="48" customWidth="1"/>
    <col min="10505" max="10505" width="14.5703125" style="48" customWidth="1"/>
    <col min="10506" max="10506" width="2.5703125" style="48" customWidth="1"/>
    <col min="10507" max="10507" width="14.5703125" style="48" customWidth="1"/>
    <col min="10508" max="10508" width="2.5703125" style="48" customWidth="1"/>
    <col min="10509" max="10509" width="14.5703125" style="48" customWidth="1"/>
    <col min="10510" max="10510" width="2.5703125" style="48" customWidth="1"/>
    <col min="10511" max="10511" width="14.5703125" style="48" customWidth="1"/>
    <col min="10512" max="10512" width="2.5703125" style="48" customWidth="1"/>
    <col min="10513" max="10513" width="14.5703125" style="48" customWidth="1"/>
    <col min="10514" max="10514" width="1.5703125" style="48" customWidth="1"/>
    <col min="10515" max="10754" width="10.5703125" style="48"/>
    <col min="10755" max="10755" width="46.42578125" style="48" customWidth="1"/>
    <col min="10756" max="10756" width="5.5703125" style="48" customWidth="1"/>
    <col min="10757" max="10757" width="14.5703125" style="48" customWidth="1"/>
    <col min="10758" max="10758" width="2.5703125" style="48" customWidth="1"/>
    <col min="10759" max="10759" width="14.5703125" style="48" customWidth="1"/>
    <col min="10760" max="10760" width="2.5703125" style="48" customWidth="1"/>
    <col min="10761" max="10761" width="14.5703125" style="48" customWidth="1"/>
    <col min="10762" max="10762" width="2.5703125" style="48" customWidth="1"/>
    <col min="10763" max="10763" width="14.5703125" style="48" customWidth="1"/>
    <col min="10764" max="10764" width="2.5703125" style="48" customWidth="1"/>
    <col min="10765" max="10765" width="14.5703125" style="48" customWidth="1"/>
    <col min="10766" max="10766" width="2.5703125" style="48" customWidth="1"/>
    <col min="10767" max="10767" width="14.5703125" style="48" customWidth="1"/>
    <col min="10768" max="10768" width="2.5703125" style="48" customWidth="1"/>
    <col min="10769" max="10769" width="14.5703125" style="48" customWidth="1"/>
    <col min="10770" max="10770" width="1.5703125" style="48" customWidth="1"/>
    <col min="10771" max="11010" width="10.5703125" style="48"/>
    <col min="11011" max="11011" width="46.42578125" style="48" customWidth="1"/>
    <col min="11012" max="11012" width="5.5703125" style="48" customWidth="1"/>
    <col min="11013" max="11013" width="14.5703125" style="48" customWidth="1"/>
    <col min="11014" max="11014" width="2.5703125" style="48" customWidth="1"/>
    <col min="11015" max="11015" width="14.5703125" style="48" customWidth="1"/>
    <col min="11016" max="11016" width="2.5703125" style="48" customWidth="1"/>
    <col min="11017" max="11017" width="14.5703125" style="48" customWidth="1"/>
    <col min="11018" max="11018" width="2.5703125" style="48" customWidth="1"/>
    <col min="11019" max="11019" width="14.5703125" style="48" customWidth="1"/>
    <col min="11020" max="11020" width="2.5703125" style="48" customWidth="1"/>
    <col min="11021" max="11021" width="14.5703125" style="48" customWidth="1"/>
    <col min="11022" max="11022" width="2.5703125" style="48" customWidth="1"/>
    <col min="11023" max="11023" width="14.5703125" style="48" customWidth="1"/>
    <col min="11024" max="11024" width="2.5703125" style="48" customWidth="1"/>
    <col min="11025" max="11025" width="14.5703125" style="48" customWidth="1"/>
    <col min="11026" max="11026" width="1.5703125" style="48" customWidth="1"/>
    <col min="11027" max="11266" width="10.5703125" style="48"/>
    <col min="11267" max="11267" width="46.42578125" style="48" customWidth="1"/>
    <col min="11268" max="11268" width="5.5703125" style="48" customWidth="1"/>
    <col min="11269" max="11269" width="14.5703125" style="48" customWidth="1"/>
    <col min="11270" max="11270" width="2.5703125" style="48" customWidth="1"/>
    <col min="11271" max="11271" width="14.5703125" style="48" customWidth="1"/>
    <col min="11272" max="11272" width="2.5703125" style="48" customWidth="1"/>
    <col min="11273" max="11273" width="14.5703125" style="48" customWidth="1"/>
    <col min="11274" max="11274" width="2.5703125" style="48" customWidth="1"/>
    <col min="11275" max="11275" width="14.5703125" style="48" customWidth="1"/>
    <col min="11276" max="11276" width="2.5703125" style="48" customWidth="1"/>
    <col min="11277" max="11277" width="14.5703125" style="48" customWidth="1"/>
    <col min="11278" max="11278" width="2.5703125" style="48" customWidth="1"/>
    <col min="11279" max="11279" width="14.5703125" style="48" customWidth="1"/>
    <col min="11280" max="11280" width="2.5703125" style="48" customWidth="1"/>
    <col min="11281" max="11281" width="14.5703125" style="48" customWidth="1"/>
    <col min="11282" max="11282" width="1.5703125" style="48" customWidth="1"/>
    <col min="11283" max="11522" width="10.5703125" style="48"/>
    <col min="11523" max="11523" width="46.42578125" style="48" customWidth="1"/>
    <col min="11524" max="11524" width="5.5703125" style="48" customWidth="1"/>
    <col min="11525" max="11525" width="14.5703125" style="48" customWidth="1"/>
    <col min="11526" max="11526" width="2.5703125" style="48" customWidth="1"/>
    <col min="11527" max="11527" width="14.5703125" style="48" customWidth="1"/>
    <col min="11528" max="11528" width="2.5703125" style="48" customWidth="1"/>
    <col min="11529" max="11529" width="14.5703125" style="48" customWidth="1"/>
    <col min="11530" max="11530" width="2.5703125" style="48" customWidth="1"/>
    <col min="11531" max="11531" width="14.5703125" style="48" customWidth="1"/>
    <col min="11532" max="11532" width="2.5703125" style="48" customWidth="1"/>
    <col min="11533" max="11533" width="14.5703125" style="48" customWidth="1"/>
    <col min="11534" max="11534" width="2.5703125" style="48" customWidth="1"/>
    <col min="11535" max="11535" width="14.5703125" style="48" customWidth="1"/>
    <col min="11536" max="11536" width="2.5703125" style="48" customWidth="1"/>
    <col min="11537" max="11537" width="14.5703125" style="48" customWidth="1"/>
    <col min="11538" max="11538" width="1.5703125" style="48" customWidth="1"/>
    <col min="11539" max="11778" width="10.5703125" style="48"/>
    <col min="11779" max="11779" width="46.42578125" style="48" customWidth="1"/>
    <col min="11780" max="11780" width="5.5703125" style="48" customWidth="1"/>
    <col min="11781" max="11781" width="14.5703125" style="48" customWidth="1"/>
    <col min="11782" max="11782" width="2.5703125" style="48" customWidth="1"/>
    <col min="11783" max="11783" width="14.5703125" style="48" customWidth="1"/>
    <col min="11784" max="11784" width="2.5703125" style="48" customWidth="1"/>
    <col min="11785" max="11785" width="14.5703125" style="48" customWidth="1"/>
    <col min="11786" max="11786" width="2.5703125" style="48" customWidth="1"/>
    <col min="11787" max="11787" width="14.5703125" style="48" customWidth="1"/>
    <col min="11788" max="11788" width="2.5703125" style="48" customWidth="1"/>
    <col min="11789" max="11789" width="14.5703125" style="48" customWidth="1"/>
    <col min="11790" max="11790" width="2.5703125" style="48" customWidth="1"/>
    <col min="11791" max="11791" width="14.5703125" style="48" customWidth="1"/>
    <col min="11792" max="11792" width="2.5703125" style="48" customWidth="1"/>
    <col min="11793" max="11793" width="14.5703125" style="48" customWidth="1"/>
    <col min="11794" max="11794" width="1.5703125" style="48" customWidth="1"/>
    <col min="11795" max="12034" width="10.5703125" style="48"/>
    <col min="12035" max="12035" width="46.42578125" style="48" customWidth="1"/>
    <col min="12036" max="12036" width="5.5703125" style="48" customWidth="1"/>
    <col min="12037" max="12037" width="14.5703125" style="48" customWidth="1"/>
    <col min="12038" max="12038" width="2.5703125" style="48" customWidth="1"/>
    <col min="12039" max="12039" width="14.5703125" style="48" customWidth="1"/>
    <col min="12040" max="12040" width="2.5703125" style="48" customWidth="1"/>
    <col min="12041" max="12041" width="14.5703125" style="48" customWidth="1"/>
    <col min="12042" max="12042" width="2.5703125" style="48" customWidth="1"/>
    <col min="12043" max="12043" width="14.5703125" style="48" customWidth="1"/>
    <col min="12044" max="12044" width="2.5703125" style="48" customWidth="1"/>
    <col min="12045" max="12045" width="14.5703125" style="48" customWidth="1"/>
    <col min="12046" max="12046" width="2.5703125" style="48" customWidth="1"/>
    <col min="12047" max="12047" width="14.5703125" style="48" customWidth="1"/>
    <col min="12048" max="12048" width="2.5703125" style="48" customWidth="1"/>
    <col min="12049" max="12049" width="14.5703125" style="48" customWidth="1"/>
    <col min="12050" max="12050" width="1.5703125" style="48" customWidth="1"/>
    <col min="12051" max="12290" width="10.5703125" style="48"/>
    <col min="12291" max="12291" width="46.42578125" style="48" customWidth="1"/>
    <col min="12292" max="12292" width="5.5703125" style="48" customWidth="1"/>
    <col min="12293" max="12293" width="14.5703125" style="48" customWidth="1"/>
    <col min="12294" max="12294" width="2.5703125" style="48" customWidth="1"/>
    <col min="12295" max="12295" width="14.5703125" style="48" customWidth="1"/>
    <col min="12296" max="12296" width="2.5703125" style="48" customWidth="1"/>
    <col min="12297" max="12297" width="14.5703125" style="48" customWidth="1"/>
    <col min="12298" max="12298" width="2.5703125" style="48" customWidth="1"/>
    <col min="12299" max="12299" width="14.5703125" style="48" customWidth="1"/>
    <col min="12300" max="12300" width="2.5703125" style="48" customWidth="1"/>
    <col min="12301" max="12301" width="14.5703125" style="48" customWidth="1"/>
    <col min="12302" max="12302" width="2.5703125" style="48" customWidth="1"/>
    <col min="12303" max="12303" width="14.5703125" style="48" customWidth="1"/>
    <col min="12304" max="12304" width="2.5703125" style="48" customWidth="1"/>
    <col min="12305" max="12305" width="14.5703125" style="48" customWidth="1"/>
    <col min="12306" max="12306" width="1.5703125" style="48" customWidth="1"/>
    <col min="12307" max="12546" width="10.5703125" style="48"/>
    <col min="12547" max="12547" width="46.42578125" style="48" customWidth="1"/>
    <col min="12548" max="12548" width="5.5703125" style="48" customWidth="1"/>
    <col min="12549" max="12549" width="14.5703125" style="48" customWidth="1"/>
    <col min="12550" max="12550" width="2.5703125" style="48" customWidth="1"/>
    <col min="12551" max="12551" width="14.5703125" style="48" customWidth="1"/>
    <col min="12552" max="12552" width="2.5703125" style="48" customWidth="1"/>
    <col min="12553" max="12553" width="14.5703125" style="48" customWidth="1"/>
    <col min="12554" max="12554" width="2.5703125" style="48" customWidth="1"/>
    <col min="12555" max="12555" width="14.5703125" style="48" customWidth="1"/>
    <col min="12556" max="12556" width="2.5703125" style="48" customWidth="1"/>
    <col min="12557" max="12557" width="14.5703125" style="48" customWidth="1"/>
    <col min="12558" max="12558" width="2.5703125" style="48" customWidth="1"/>
    <col min="12559" max="12559" width="14.5703125" style="48" customWidth="1"/>
    <col min="12560" max="12560" width="2.5703125" style="48" customWidth="1"/>
    <col min="12561" max="12561" width="14.5703125" style="48" customWidth="1"/>
    <col min="12562" max="12562" width="1.5703125" style="48" customWidth="1"/>
    <col min="12563" max="12802" width="10.5703125" style="48"/>
    <col min="12803" max="12803" width="46.42578125" style="48" customWidth="1"/>
    <col min="12804" max="12804" width="5.5703125" style="48" customWidth="1"/>
    <col min="12805" max="12805" width="14.5703125" style="48" customWidth="1"/>
    <col min="12806" max="12806" width="2.5703125" style="48" customWidth="1"/>
    <col min="12807" max="12807" width="14.5703125" style="48" customWidth="1"/>
    <col min="12808" max="12808" width="2.5703125" style="48" customWidth="1"/>
    <col min="12809" max="12809" width="14.5703125" style="48" customWidth="1"/>
    <col min="12810" max="12810" width="2.5703125" style="48" customWidth="1"/>
    <col min="12811" max="12811" width="14.5703125" style="48" customWidth="1"/>
    <col min="12812" max="12812" width="2.5703125" style="48" customWidth="1"/>
    <col min="12813" max="12813" width="14.5703125" style="48" customWidth="1"/>
    <col min="12814" max="12814" width="2.5703125" style="48" customWidth="1"/>
    <col min="12815" max="12815" width="14.5703125" style="48" customWidth="1"/>
    <col min="12816" max="12816" width="2.5703125" style="48" customWidth="1"/>
    <col min="12817" max="12817" width="14.5703125" style="48" customWidth="1"/>
    <col min="12818" max="12818" width="1.5703125" style="48" customWidth="1"/>
    <col min="12819" max="13058" width="10.5703125" style="48"/>
    <col min="13059" max="13059" width="46.42578125" style="48" customWidth="1"/>
    <col min="13060" max="13060" width="5.5703125" style="48" customWidth="1"/>
    <col min="13061" max="13061" width="14.5703125" style="48" customWidth="1"/>
    <col min="13062" max="13062" width="2.5703125" style="48" customWidth="1"/>
    <col min="13063" max="13063" width="14.5703125" style="48" customWidth="1"/>
    <col min="13064" max="13064" width="2.5703125" style="48" customWidth="1"/>
    <col min="13065" max="13065" width="14.5703125" style="48" customWidth="1"/>
    <col min="13066" max="13066" width="2.5703125" style="48" customWidth="1"/>
    <col min="13067" max="13067" width="14.5703125" style="48" customWidth="1"/>
    <col min="13068" max="13068" width="2.5703125" style="48" customWidth="1"/>
    <col min="13069" max="13069" width="14.5703125" style="48" customWidth="1"/>
    <col min="13070" max="13070" width="2.5703125" style="48" customWidth="1"/>
    <col min="13071" max="13071" width="14.5703125" style="48" customWidth="1"/>
    <col min="13072" max="13072" width="2.5703125" style="48" customWidth="1"/>
    <col min="13073" max="13073" width="14.5703125" style="48" customWidth="1"/>
    <col min="13074" max="13074" width="1.5703125" style="48" customWidth="1"/>
    <col min="13075" max="13314" width="10.5703125" style="48"/>
    <col min="13315" max="13315" width="46.42578125" style="48" customWidth="1"/>
    <col min="13316" max="13316" width="5.5703125" style="48" customWidth="1"/>
    <col min="13317" max="13317" width="14.5703125" style="48" customWidth="1"/>
    <col min="13318" max="13318" width="2.5703125" style="48" customWidth="1"/>
    <col min="13319" max="13319" width="14.5703125" style="48" customWidth="1"/>
    <col min="13320" max="13320" width="2.5703125" style="48" customWidth="1"/>
    <col min="13321" max="13321" width="14.5703125" style="48" customWidth="1"/>
    <col min="13322" max="13322" width="2.5703125" style="48" customWidth="1"/>
    <col min="13323" max="13323" width="14.5703125" style="48" customWidth="1"/>
    <col min="13324" max="13324" width="2.5703125" style="48" customWidth="1"/>
    <col min="13325" max="13325" width="14.5703125" style="48" customWidth="1"/>
    <col min="13326" max="13326" width="2.5703125" style="48" customWidth="1"/>
    <col min="13327" max="13327" width="14.5703125" style="48" customWidth="1"/>
    <col min="13328" max="13328" width="2.5703125" style="48" customWidth="1"/>
    <col min="13329" max="13329" width="14.5703125" style="48" customWidth="1"/>
    <col min="13330" max="13330" width="1.5703125" style="48" customWidth="1"/>
    <col min="13331" max="13570" width="10.5703125" style="48"/>
    <col min="13571" max="13571" width="46.42578125" style="48" customWidth="1"/>
    <col min="13572" max="13572" width="5.5703125" style="48" customWidth="1"/>
    <col min="13573" max="13573" width="14.5703125" style="48" customWidth="1"/>
    <col min="13574" max="13574" width="2.5703125" style="48" customWidth="1"/>
    <col min="13575" max="13575" width="14.5703125" style="48" customWidth="1"/>
    <col min="13576" max="13576" width="2.5703125" style="48" customWidth="1"/>
    <col min="13577" max="13577" width="14.5703125" style="48" customWidth="1"/>
    <col min="13578" max="13578" width="2.5703125" style="48" customWidth="1"/>
    <col min="13579" max="13579" width="14.5703125" style="48" customWidth="1"/>
    <col min="13580" max="13580" width="2.5703125" style="48" customWidth="1"/>
    <col min="13581" max="13581" width="14.5703125" style="48" customWidth="1"/>
    <col min="13582" max="13582" width="2.5703125" style="48" customWidth="1"/>
    <col min="13583" max="13583" width="14.5703125" style="48" customWidth="1"/>
    <col min="13584" max="13584" width="2.5703125" style="48" customWidth="1"/>
    <col min="13585" max="13585" width="14.5703125" style="48" customWidth="1"/>
    <col min="13586" max="13586" width="1.5703125" style="48" customWidth="1"/>
    <col min="13587" max="13826" width="10.5703125" style="48"/>
    <col min="13827" max="13827" width="46.42578125" style="48" customWidth="1"/>
    <col min="13828" max="13828" width="5.5703125" style="48" customWidth="1"/>
    <col min="13829" max="13829" width="14.5703125" style="48" customWidth="1"/>
    <col min="13830" max="13830" width="2.5703125" style="48" customWidth="1"/>
    <col min="13831" max="13831" width="14.5703125" style="48" customWidth="1"/>
    <col min="13832" max="13832" width="2.5703125" style="48" customWidth="1"/>
    <col min="13833" max="13833" width="14.5703125" style="48" customWidth="1"/>
    <col min="13834" max="13834" width="2.5703125" style="48" customWidth="1"/>
    <col min="13835" max="13835" width="14.5703125" style="48" customWidth="1"/>
    <col min="13836" max="13836" width="2.5703125" style="48" customWidth="1"/>
    <col min="13837" max="13837" width="14.5703125" style="48" customWidth="1"/>
    <col min="13838" max="13838" width="2.5703125" style="48" customWidth="1"/>
    <col min="13839" max="13839" width="14.5703125" style="48" customWidth="1"/>
    <col min="13840" max="13840" width="2.5703125" style="48" customWidth="1"/>
    <col min="13841" max="13841" width="14.5703125" style="48" customWidth="1"/>
    <col min="13842" max="13842" width="1.5703125" style="48" customWidth="1"/>
    <col min="13843" max="14082" width="10.5703125" style="48"/>
    <col min="14083" max="14083" width="46.42578125" style="48" customWidth="1"/>
    <col min="14084" max="14084" width="5.5703125" style="48" customWidth="1"/>
    <col min="14085" max="14085" width="14.5703125" style="48" customWidth="1"/>
    <col min="14086" max="14086" width="2.5703125" style="48" customWidth="1"/>
    <col min="14087" max="14087" width="14.5703125" style="48" customWidth="1"/>
    <col min="14088" max="14088" width="2.5703125" style="48" customWidth="1"/>
    <col min="14089" max="14089" width="14.5703125" style="48" customWidth="1"/>
    <col min="14090" max="14090" width="2.5703125" style="48" customWidth="1"/>
    <col min="14091" max="14091" width="14.5703125" style="48" customWidth="1"/>
    <col min="14092" max="14092" width="2.5703125" style="48" customWidth="1"/>
    <col min="14093" max="14093" width="14.5703125" style="48" customWidth="1"/>
    <col min="14094" max="14094" width="2.5703125" style="48" customWidth="1"/>
    <col min="14095" max="14095" width="14.5703125" style="48" customWidth="1"/>
    <col min="14096" max="14096" width="2.5703125" style="48" customWidth="1"/>
    <col min="14097" max="14097" width="14.5703125" style="48" customWidth="1"/>
    <col min="14098" max="14098" width="1.5703125" style="48" customWidth="1"/>
    <col min="14099" max="14338" width="10.5703125" style="48"/>
    <col min="14339" max="14339" width="46.42578125" style="48" customWidth="1"/>
    <col min="14340" max="14340" width="5.5703125" style="48" customWidth="1"/>
    <col min="14341" max="14341" width="14.5703125" style="48" customWidth="1"/>
    <col min="14342" max="14342" width="2.5703125" style="48" customWidth="1"/>
    <col min="14343" max="14343" width="14.5703125" style="48" customWidth="1"/>
    <col min="14344" max="14344" width="2.5703125" style="48" customWidth="1"/>
    <col min="14345" max="14345" width="14.5703125" style="48" customWidth="1"/>
    <col min="14346" max="14346" width="2.5703125" style="48" customWidth="1"/>
    <col min="14347" max="14347" width="14.5703125" style="48" customWidth="1"/>
    <col min="14348" max="14348" width="2.5703125" style="48" customWidth="1"/>
    <col min="14349" max="14349" width="14.5703125" style="48" customWidth="1"/>
    <col min="14350" max="14350" width="2.5703125" style="48" customWidth="1"/>
    <col min="14351" max="14351" width="14.5703125" style="48" customWidth="1"/>
    <col min="14352" max="14352" width="2.5703125" style="48" customWidth="1"/>
    <col min="14353" max="14353" width="14.5703125" style="48" customWidth="1"/>
    <col min="14354" max="14354" width="1.5703125" style="48" customWidth="1"/>
    <col min="14355" max="14594" width="10.5703125" style="48"/>
    <col min="14595" max="14595" width="46.42578125" style="48" customWidth="1"/>
    <col min="14596" max="14596" width="5.5703125" style="48" customWidth="1"/>
    <col min="14597" max="14597" width="14.5703125" style="48" customWidth="1"/>
    <col min="14598" max="14598" width="2.5703125" style="48" customWidth="1"/>
    <col min="14599" max="14599" width="14.5703125" style="48" customWidth="1"/>
    <col min="14600" max="14600" width="2.5703125" style="48" customWidth="1"/>
    <col min="14601" max="14601" width="14.5703125" style="48" customWidth="1"/>
    <col min="14602" max="14602" width="2.5703125" style="48" customWidth="1"/>
    <col min="14603" max="14603" width="14.5703125" style="48" customWidth="1"/>
    <col min="14604" max="14604" width="2.5703125" style="48" customWidth="1"/>
    <col min="14605" max="14605" width="14.5703125" style="48" customWidth="1"/>
    <col min="14606" max="14606" width="2.5703125" style="48" customWidth="1"/>
    <col min="14607" max="14607" width="14.5703125" style="48" customWidth="1"/>
    <col min="14608" max="14608" width="2.5703125" style="48" customWidth="1"/>
    <col min="14609" max="14609" width="14.5703125" style="48" customWidth="1"/>
    <col min="14610" max="14610" width="1.5703125" style="48" customWidth="1"/>
    <col min="14611" max="14850" width="10.5703125" style="48"/>
    <col min="14851" max="14851" width="46.42578125" style="48" customWidth="1"/>
    <col min="14852" max="14852" width="5.5703125" style="48" customWidth="1"/>
    <col min="14853" max="14853" width="14.5703125" style="48" customWidth="1"/>
    <col min="14854" max="14854" width="2.5703125" style="48" customWidth="1"/>
    <col min="14855" max="14855" width="14.5703125" style="48" customWidth="1"/>
    <col min="14856" max="14856" width="2.5703125" style="48" customWidth="1"/>
    <col min="14857" max="14857" width="14.5703125" style="48" customWidth="1"/>
    <col min="14858" max="14858" width="2.5703125" style="48" customWidth="1"/>
    <col min="14859" max="14859" width="14.5703125" style="48" customWidth="1"/>
    <col min="14860" max="14860" width="2.5703125" style="48" customWidth="1"/>
    <col min="14861" max="14861" width="14.5703125" style="48" customWidth="1"/>
    <col min="14862" max="14862" width="2.5703125" style="48" customWidth="1"/>
    <col min="14863" max="14863" width="14.5703125" style="48" customWidth="1"/>
    <col min="14864" max="14864" width="2.5703125" style="48" customWidth="1"/>
    <col min="14865" max="14865" width="14.5703125" style="48" customWidth="1"/>
    <col min="14866" max="14866" width="1.5703125" style="48" customWidth="1"/>
    <col min="14867" max="15106" width="10.5703125" style="48"/>
    <col min="15107" max="15107" width="46.42578125" style="48" customWidth="1"/>
    <col min="15108" max="15108" width="5.5703125" style="48" customWidth="1"/>
    <col min="15109" max="15109" width="14.5703125" style="48" customWidth="1"/>
    <col min="15110" max="15110" width="2.5703125" style="48" customWidth="1"/>
    <col min="15111" max="15111" width="14.5703125" style="48" customWidth="1"/>
    <col min="15112" max="15112" width="2.5703125" style="48" customWidth="1"/>
    <col min="15113" max="15113" width="14.5703125" style="48" customWidth="1"/>
    <col min="15114" max="15114" width="2.5703125" style="48" customWidth="1"/>
    <col min="15115" max="15115" width="14.5703125" style="48" customWidth="1"/>
    <col min="15116" max="15116" width="2.5703125" style="48" customWidth="1"/>
    <col min="15117" max="15117" width="14.5703125" style="48" customWidth="1"/>
    <col min="15118" max="15118" width="2.5703125" style="48" customWidth="1"/>
    <col min="15119" max="15119" width="14.5703125" style="48" customWidth="1"/>
    <col min="15120" max="15120" width="2.5703125" style="48" customWidth="1"/>
    <col min="15121" max="15121" width="14.5703125" style="48" customWidth="1"/>
    <col min="15122" max="15122" width="1.5703125" style="48" customWidth="1"/>
    <col min="15123" max="15362" width="10.5703125" style="48"/>
    <col min="15363" max="15363" width="46.42578125" style="48" customWidth="1"/>
    <col min="15364" max="15364" width="5.5703125" style="48" customWidth="1"/>
    <col min="15365" max="15365" width="14.5703125" style="48" customWidth="1"/>
    <col min="15366" max="15366" width="2.5703125" style="48" customWidth="1"/>
    <col min="15367" max="15367" width="14.5703125" style="48" customWidth="1"/>
    <col min="15368" max="15368" width="2.5703125" style="48" customWidth="1"/>
    <col min="15369" max="15369" width="14.5703125" style="48" customWidth="1"/>
    <col min="15370" max="15370" width="2.5703125" style="48" customWidth="1"/>
    <col min="15371" max="15371" width="14.5703125" style="48" customWidth="1"/>
    <col min="15372" max="15372" width="2.5703125" style="48" customWidth="1"/>
    <col min="15373" max="15373" width="14.5703125" style="48" customWidth="1"/>
    <col min="15374" max="15374" width="2.5703125" style="48" customWidth="1"/>
    <col min="15375" max="15375" width="14.5703125" style="48" customWidth="1"/>
    <col min="15376" max="15376" width="2.5703125" style="48" customWidth="1"/>
    <col min="15377" max="15377" width="14.5703125" style="48" customWidth="1"/>
    <col min="15378" max="15378" width="1.5703125" style="48" customWidth="1"/>
    <col min="15379" max="15618" width="10.5703125" style="48"/>
    <col min="15619" max="15619" width="46.42578125" style="48" customWidth="1"/>
    <col min="15620" max="15620" width="5.5703125" style="48" customWidth="1"/>
    <col min="15621" max="15621" width="14.5703125" style="48" customWidth="1"/>
    <col min="15622" max="15622" width="2.5703125" style="48" customWidth="1"/>
    <col min="15623" max="15623" width="14.5703125" style="48" customWidth="1"/>
    <col min="15624" max="15624" width="2.5703125" style="48" customWidth="1"/>
    <col min="15625" max="15625" width="14.5703125" style="48" customWidth="1"/>
    <col min="15626" max="15626" width="2.5703125" style="48" customWidth="1"/>
    <col min="15627" max="15627" width="14.5703125" style="48" customWidth="1"/>
    <col min="15628" max="15628" width="2.5703125" style="48" customWidth="1"/>
    <col min="15629" max="15629" width="14.5703125" style="48" customWidth="1"/>
    <col min="15630" max="15630" width="2.5703125" style="48" customWidth="1"/>
    <col min="15631" max="15631" width="14.5703125" style="48" customWidth="1"/>
    <col min="15632" max="15632" width="2.5703125" style="48" customWidth="1"/>
    <col min="15633" max="15633" width="14.5703125" style="48" customWidth="1"/>
    <col min="15634" max="15634" width="1.5703125" style="48" customWidth="1"/>
    <col min="15635" max="15874" width="10.5703125" style="48"/>
    <col min="15875" max="15875" width="46.42578125" style="48" customWidth="1"/>
    <col min="15876" max="15876" width="5.5703125" style="48" customWidth="1"/>
    <col min="15877" max="15877" width="14.5703125" style="48" customWidth="1"/>
    <col min="15878" max="15878" width="2.5703125" style="48" customWidth="1"/>
    <col min="15879" max="15879" width="14.5703125" style="48" customWidth="1"/>
    <col min="15880" max="15880" width="2.5703125" style="48" customWidth="1"/>
    <col min="15881" max="15881" width="14.5703125" style="48" customWidth="1"/>
    <col min="15882" max="15882" width="2.5703125" style="48" customWidth="1"/>
    <col min="15883" max="15883" width="14.5703125" style="48" customWidth="1"/>
    <col min="15884" max="15884" width="2.5703125" style="48" customWidth="1"/>
    <col min="15885" max="15885" width="14.5703125" style="48" customWidth="1"/>
    <col min="15886" max="15886" width="2.5703125" style="48" customWidth="1"/>
    <col min="15887" max="15887" width="14.5703125" style="48" customWidth="1"/>
    <col min="15888" max="15888" width="2.5703125" style="48" customWidth="1"/>
    <col min="15889" max="15889" width="14.5703125" style="48" customWidth="1"/>
    <col min="15890" max="15890" width="1.5703125" style="48" customWidth="1"/>
    <col min="15891" max="16130" width="10.5703125" style="48"/>
    <col min="16131" max="16131" width="46.42578125" style="48" customWidth="1"/>
    <col min="16132" max="16132" width="5.5703125" style="48" customWidth="1"/>
    <col min="16133" max="16133" width="14.5703125" style="48" customWidth="1"/>
    <col min="16134" max="16134" width="2.5703125" style="48" customWidth="1"/>
    <col min="16135" max="16135" width="14.5703125" style="48" customWidth="1"/>
    <col min="16136" max="16136" width="2.5703125" style="48" customWidth="1"/>
    <col min="16137" max="16137" width="14.5703125" style="48" customWidth="1"/>
    <col min="16138" max="16138" width="2.5703125" style="48" customWidth="1"/>
    <col min="16139" max="16139" width="14.5703125" style="48" customWidth="1"/>
    <col min="16140" max="16140" width="2.5703125" style="48" customWidth="1"/>
    <col min="16141" max="16141" width="14.5703125" style="48" customWidth="1"/>
    <col min="16142" max="16142" width="2.5703125" style="48" customWidth="1"/>
    <col min="16143" max="16143" width="14.5703125" style="48" customWidth="1"/>
    <col min="16144" max="16144" width="2.5703125" style="48" customWidth="1"/>
    <col min="16145" max="16145" width="14.5703125" style="48" customWidth="1"/>
    <col min="16146" max="16146" width="1.5703125" style="48" customWidth="1"/>
    <col min="16147" max="16384" width="10.5703125" style="48"/>
  </cols>
  <sheetData>
    <row r="1" spans="1:19" ht="23.25">
      <c r="A1" s="66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Q1" s="50" t="s">
        <v>75</v>
      </c>
    </row>
    <row r="2" spans="1:19" ht="23.25">
      <c r="A2" s="66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9" ht="21" customHeight="1">
      <c r="A3" s="78" t="s">
        <v>137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9" ht="21" customHeight="1">
      <c r="A4" s="78" t="s">
        <v>194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9" ht="2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0" t="s">
        <v>2</v>
      </c>
      <c r="R5" s="51"/>
    </row>
    <row r="6" spans="1:19" ht="21" customHeight="1">
      <c r="A6" s="51"/>
      <c r="B6" s="51"/>
      <c r="C6" s="59" t="s">
        <v>4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9" ht="21" customHeight="1">
      <c r="A7" s="51"/>
      <c r="B7" s="51"/>
      <c r="C7" s="49"/>
      <c r="D7" s="49"/>
      <c r="E7" s="49"/>
      <c r="F7" s="49"/>
      <c r="G7" s="49"/>
      <c r="H7" s="49"/>
      <c r="I7" s="49"/>
      <c r="J7" s="49"/>
      <c r="K7" s="49"/>
      <c r="L7" s="49"/>
      <c r="M7" s="79" t="s">
        <v>69</v>
      </c>
      <c r="N7" s="79"/>
      <c r="O7" s="79"/>
      <c r="P7" s="49"/>
      <c r="Q7" s="49"/>
    </row>
    <row r="8" spans="1:19" ht="21" customHeight="1">
      <c r="A8" s="51"/>
      <c r="B8" s="51"/>
      <c r="C8" s="49"/>
      <c r="D8" s="49"/>
      <c r="E8" s="49"/>
      <c r="F8" s="49"/>
      <c r="G8" s="49"/>
      <c r="H8" s="49"/>
      <c r="I8" s="49"/>
      <c r="J8" s="49"/>
      <c r="K8" s="49"/>
      <c r="L8" s="49"/>
      <c r="M8" s="51" t="s">
        <v>113</v>
      </c>
      <c r="N8" s="51"/>
      <c r="O8" s="51" t="s">
        <v>115</v>
      </c>
      <c r="P8" s="49"/>
      <c r="Q8" s="51" t="s">
        <v>115</v>
      </c>
    </row>
    <row r="9" spans="1:19" ht="21" customHeight="1">
      <c r="A9" s="51"/>
      <c r="C9" s="51" t="s">
        <v>138</v>
      </c>
      <c r="D9" s="51"/>
      <c r="E9" s="51" t="s">
        <v>118</v>
      </c>
      <c r="F9" s="51"/>
      <c r="G9" s="51" t="s">
        <v>113</v>
      </c>
      <c r="H9" s="51"/>
      <c r="I9" s="77" t="s">
        <v>66</v>
      </c>
      <c r="J9" s="77"/>
      <c r="K9" s="77"/>
      <c r="L9" s="51"/>
      <c r="M9" s="51" t="s">
        <v>119</v>
      </c>
      <c r="N9" s="51"/>
      <c r="O9" s="51" t="s">
        <v>139</v>
      </c>
      <c r="P9" s="51"/>
      <c r="Q9" s="51" t="s">
        <v>123</v>
      </c>
      <c r="R9" s="51"/>
    </row>
    <row r="10" spans="1:19" ht="21" customHeight="1">
      <c r="A10" s="51"/>
      <c r="C10" s="65" t="s">
        <v>140</v>
      </c>
      <c r="D10" s="51"/>
      <c r="E10" s="65" t="s">
        <v>125</v>
      </c>
      <c r="F10" s="51"/>
      <c r="G10" s="65" t="s">
        <v>126</v>
      </c>
      <c r="H10" s="51"/>
      <c r="I10" s="65" t="s">
        <v>127</v>
      </c>
      <c r="J10" s="51"/>
      <c r="K10" s="65" t="s">
        <v>128</v>
      </c>
      <c r="L10" s="51"/>
      <c r="M10" s="65" t="s">
        <v>10</v>
      </c>
      <c r="N10" s="51"/>
      <c r="O10" s="65" t="s">
        <v>58</v>
      </c>
      <c r="P10" s="51"/>
      <c r="Q10" s="65" t="s">
        <v>133</v>
      </c>
      <c r="R10" s="51"/>
    </row>
    <row r="11" spans="1:19" ht="21" customHeight="1">
      <c r="A11" s="52" t="s">
        <v>134</v>
      </c>
      <c r="C11" s="50">
        <v>527999</v>
      </c>
      <c r="D11" s="50"/>
      <c r="E11" s="50">
        <v>88397</v>
      </c>
      <c r="F11" s="50"/>
      <c r="G11" s="50">
        <v>15267</v>
      </c>
      <c r="H11" s="50"/>
      <c r="I11" s="50">
        <v>52800</v>
      </c>
      <c r="J11" s="50"/>
      <c r="K11" s="50">
        <v>129447</v>
      </c>
      <c r="L11" s="50"/>
      <c r="M11" s="50">
        <v>70787</v>
      </c>
      <c r="N11" s="50"/>
      <c r="O11" s="50">
        <v>70787</v>
      </c>
      <c r="P11" s="50"/>
      <c r="Q11" s="50">
        <v>884697</v>
      </c>
      <c r="R11" s="50"/>
    </row>
    <row r="12" spans="1:19" ht="21" customHeight="1">
      <c r="A12" s="48" t="s">
        <v>93</v>
      </c>
      <c r="C12" s="41">
        <v>0</v>
      </c>
      <c r="D12" s="55"/>
      <c r="E12" s="41">
        <v>0</v>
      </c>
      <c r="F12" s="41"/>
      <c r="G12" s="41">
        <v>0</v>
      </c>
      <c r="H12" s="55"/>
      <c r="I12" s="41">
        <v>0</v>
      </c>
      <c r="J12" s="55"/>
      <c r="K12" s="55">
        <f>plt!J93</f>
        <v>55657</v>
      </c>
      <c r="L12" s="55"/>
      <c r="M12" s="41">
        <v>0</v>
      </c>
      <c r="N12" s="55"/>
      <c r="O12" s="41">
        <f>SUM(M12)</f>
        <v>0</v>
      </c>
      <c r="P12" s="55"/>
      <c r="Q12" s="55">
        <f>SUM(C12:K12,O12)</f>
        <v>55657</v>
      </c>
      <c r="R12" s="50"/>
      <c r="S12" s="48">
        <f>Q12-plt!J111</f>
        <v>0</v>
      </c>
    </row>
    <row r="13" spans="1:19" ht="21" customHeight="1">
      <c r="A13" s="48" t="s">
        <v>136</v>
      </c>
      <c r="C13" s="60">
        <v>0</v>
      </c>
      <c r="D13" s="55"/>
      <c r="E13" s="60">
        <v>0</v>
      </c>
      <c r="F13" s="41"/>
      <c r="G13" s="60">
        <v>0</v>
      </c>
      <c r="H13" s="55"/>
      <c r="I13" s="60">
        <v>0</v>
      </c>
      <c r="J13" s="55"/>
      <c r="K13" s="61">
        <v>0</v>
      </c>
      <c r="L13" s="55"/>
      <c r="M13" s="61">
        <v>0</v>
      </c>
      <c r="N13" s="55"/>
      <c r="O13" s="60">
        <f>SUM(M13)</f>
        <v>0</v>
      </c>
      <c r="P13" s="55"/>
      <c r="Q13" s="61">
        <f>SUM(C13:K13,O13)</f>
        <v>0</v>
      </c>
      <c r="R13" s="50"/>
    </row>
    <row r="14" spans="1:19" ht="21" customHeight="1">
      <c r="A14" s="48" t="s">
        <v>107</v>
      </c>
      <c r="C14" s="41">
        <f>SUM(C12:C13)</f>
        <v>0</v>
      </c>
      <c r="D14" s="55"/>
      <c r="E14" s="41">
        <f>SUM(E12:E13)</f>
        <v>0</v>
      </c>
      <c r="F14" s="41"/>
      <c r="G14" s="41">
        <f>SUM(G12:G13)</f>
        <v>0</v>
      </c>
      <c r="H14" s="55"/>
      <c r="I14" s="41">
        <f>SUM(I12:I13)</f>
        <v>0</v>
      </c>
      <c r="J14" s="55"/>
      <c r="K14" s="55">
        <f>SUM(K12:K13)</f>
        <v>55657</v>
      </c>
      <c r="L14" s="55"/>
      <c r="M14" s="41">
        <f>SUM(M12:M13)</f>
        <v>0</v>
      </c>
      <c r="N14" s="41"/>
      <c r="O14" s="41">
        <f>SUM(O12:O13)</f>
        <v>0</v>
      </c>
      <c r="P14" s="55"/>
      <c r="Q14" s="55">
        <f>SUM(Q12:Q13)</f>
        <v>55657</v>
      </c>
      <c r="R14" s="50"/>
    </row>
    <row r="15" spans="1:19" ht="21" customHeight="1">
      <c r="A15" s="48" t="s">
        <v>209</v>
      </c>
      <c r="C15" s="41">
        <v>0</v>
      </c>
      <c r="D15" s="55"/>
      <c r="E15" s="41">
        <v>0</v>
      </c>
      <c r="F15" s="41"/>
      <c r="G15" s="41">
        <v>0</v>
      </c>
      <c r="H15" s="55"/>
      <c r="I15" s="41">
        <v>0</v>
      </c>
      <c r="J15" s="55"/>
      <c r="K15" s="55">
        <v>-88000</v>
      </c>
      <c r="L15" s="55"/>
      <c r="M15" s="41">
        <v>0</v>
      </c>
      <c r="N15" s="41"/>
      <c r="O15" s="41">
        <f>SUM(M15)</f>
        <v>0</v>
      </c>
      <c r="P15" s="55"/>
      <c r="Q15" s="55">
        <f>SUM(C15:K15,O15)</f>
        <v>-88000</v>
      </c>
      <c r="R15" s="50"/>
    </row>
    <row r="16" spans="1:19" ht="21" customHeight="1" thickBot="1">
      <c r="A16" s="52" t="s">
        <v>192</v>
      </c>
      <c r="C16" s="56">
        <f>SUM(C11,C14:C15)</f>
        <v>527999</v>
      </c>
      <c r="D16" s="55"/>
      <c r="E16" s="56">
        <f>SUM(E11,E14:E15)</f>
        <v>88397</v>
      </c>
      <c r="F16" s="55"/>
      <c r="G16" s="56">
        <f>SUM(G11,G14:G15)</f>
        <v>15267</v>
      </c>
      <c r="H16" s="55"/>
      <c r="I16" s="56">
        <f>SUM(I11,I14:I15)</f>
        <v>52800</v>
      </c>
      <c r="J16" s="55"/>
      <c r="K16" s="56">
        <f>SUM(K11,K14:K15)</f>
        <v>97104</v>
      </c>
      <c r="L16" s="55"/>
      <c r="M16" s="56">
        <f>SUM(M11,M14:M15)</f>
        <v>70787</v>
      </c>
      <c r="N16" s="55"/>
      <c r="O16" s="56">
        <f>SUM(O11,O14:O15)</f>
        <v>70787</v>
      </c>
      <c r="P16" s="55"/>
      <c r="Q16" s="56">
        <f>SUM(Q11,Q14:Q15)</f>
        <v>852354</v>
      </c>
      <c r="R16" s="50"/>
    </row>
    <row r="17" spans="1:19" ht="21" customHeight="1" thickTop="1">
      <c r="A17" s="52"/>
      <c r="C17" s="55"/>
      <c r="D17" s="55"/>
      <c r="E17" s="55"/>
      <c r="F17" s="55"/>
      <c r="G17" s="55"/>
      <c r="H17" s="55"/>
      <c r="I17" s="41"/>
      <c r="J17" s="55"/>
      <c r="K17" s="55"/>
      <c r="L17" s="55"/>
      <c r="M17" s="41"/>
      <c r="N17" s="55"/>
      <c r="O17" s="62"/>
      <c r="P17" s="55"/>
      <c r="Q17" s="55"/>
      <c r="R17" s="50"/>
    </row>
    <row r="18" spans="1:19" ht="21" customHeight="1">
      <c r="A18" s="63" t="s">
        <v>135</v>
      </c>
      <c r="C18" s="50">
        <v>527999</v>
      </c>
      <c r="D18" s="50"/>
      <c r="E18" s="50">
        <v>88397</v>
      </c>
      <c r="F18" s="50"/>
      <c r="G18" s="50">
        <v>15267</v>
      </c>
      <c r="H18" s="50"/>
      <c r="I18" s="50">
        <v>52800</v>
      </c>
      <c r="J18" s="50"/>
      <c r="K18" s="50">
        <v>109154</v>
      </c>
      <c r="L18" s="50"/>
      <c r="M18" s="50">
        <v>70787</v>
      </c>
      <c r="N18" s="50"/>
      <c r="O18" s="41">
        <f>SUM(M18)</f>
        <v>70787</v>
      </c>
      <c r="P18" s="50"/>
      <c r="Q18" s="55">
        <f t="shared" ref="Q18:Q21" si="0">SUM(C18:K18,O18)</f>
        <v>864404</v>
      </c>
      <c r="R18" s="50"/>
    </row>
    <row r="19" spans="1:19" ht="21" customHeight="1">
      <c r="A19" s="48" t="s">
        <v>93</v>
      </c>
      <c r="C19" s="41">
        <v>0</v>
      </c>
      <c r="D19" s="55"/>
      <c r="E19" s="41">
        <v>0</v>
      </c>
      <c r="F19" s="41"/>
      <c r="G19" s="41">
        <v>0</v>
      </c>
      <c r="H19" s="55"/>
      <c r="I19" s="41">
        <v>0</v>
      </c>
      <c r="J19" s="55"/>
      <c r="K19" s="55">
        <f>plt!H93</f>
        <v>65998</v>
      </c>
      <c r="L19" s="55"/>
      <c r="M19" s="41">
        <v>0</v>
      </c>
      <c r="N19" s="55"/>
      <c r="O19" s="41">
        <f t="shared" ref="O19:O20" si="1">SUM(M19)</f>
        <v>0</v>
      </c>
      <c r="P19" s="55"/>
      <c r="Q19" s="55">
        <f>SUM(C19:K19,O19)</f>
        <v>65998</v>
      </c>
      <c r="R19" s="50"/>
      <c r="S19" s="48">
        <f>Q19-plt!H93</f>
        <v>0</v>
      </c>
    </row>
    <row r="20" spans="1:19" ht="21" customHeight="1">
      <c r="A20" s="48" t="s">
        <v>136</v>
      </c>
      <c r="C20" s="60">
        <v>0</v>
      </c>
      <c r="D20" s="55"/>
      <c r="E20" s="60">
        <v>0</v>
      </c>
      <c r="F20" s="41"/>
      <c r="G20" s="60">
        <v>0</v>
      </c>
      <c r="H20" s="55"/>
      <c r="I20" s="60">
        <v>0</v>
      </c>
      <c r="J20" s="55"/>
      <c r="K20" s="61">
        <v>0</v>
      </c>
      <c r="L20" s="55"/>
      <c r="M20" s="60">
        <v>0</v>
      </c>
      <c r="N20" s="55"/>
      <c r="O20" s="60">
        <f t="shared" si="1"/>
        <v>0</v>
      </c>
      <c r="P20" s="55"/>
      <c r="Q20" s="61">
        <f t="shared" si="0"/>
        <v>0</v>
      </c>
      <c r="R20" s="50"/>
    </row>
    <row r="21" spans="1:19" ht="21" customHeight="1">
      <c r="A21" s="48" t="s">
        <v>107</v>
      </c>
      <c r="C21" s="41">
        <f>SUM(C19:C20)</f>
        <v>0</v>
      </c>
      <c r="D21" s="55"/>
      <c r="E21" s="41">
        <f>SUM(E19:E20)</f>
        <v>0</v>
      </c>
      <c r="F21" s="41"/>
      <c r="G21" s="41">
        <f>SUM(G19:G20)</f>
        <v>0</v>
      </c>
      <c r="H21" s="55"/>
      <c r="I21" s="41">
        <f>SUM(I19:I20)</f>
        <v>0</v>
      </c>
      <c r="J21" s="55"/>
      <c r="K21" s="55">
        <f>SUM(K19:K20)</f>
        <v>65998</v>
      </c>
      <c r="L21" s="55"/>
      <c r="M21" s="41">
        <f>SUM(M19:M20)</f>
        <v>0</v>
      </c>
      <c r="N21" s="41"/>
      <c r="O21" s="41">
        <f>SUM(O19:O20)</f>
        <v>0</v>
      </c>
      <c r="P21" s="55"/>
      <c r="Q21" s="55">
        <f t="shared" si="0"/>
        <v>65998</v>
      </c>
      <c r="R21" s="50"/>
    </row>
    <row r="22" spans="1:19" ht="21" customHeight="1">
      <c r="A22" s="48" t="s">
        <v>209</v>
      </c>
      <c r="C22" s="41">
        <v>0</v>
      </c>
      <c r="D22" s="55"/>
      <c r="E22" s="41">
        <v>0</v>
      </c>
      <c r="F22" s="41"/>
      <c r="G22" s="41">
        <v>0</v>
      </c>
      <c r="H22" s="55"/>
      <c r="I22" s="41">
        <v>0</v>
      </c>
      <c r="J22" s="55"/>
      <c r="K22" s="55">
        <v>-70400</v>
      </c>
      <c r="L22" s="55"/>
      <c r="M22" s="41">
        <v>0</v>
      </c>
      <c r="N22" s="41"/>
      <c r="O22" s="41">
        <v>0</v>
      </c>
      <c r="P22" s="55"/>
      <c r="Q22" s="55">
        <f>SUM(C22:K22,O22)</f>
        <v>-70400</v>
      </c>
      <c r="R22" s="50"/>
    </row>
    <row r="23" spans="1:19" ht="21" customHeight="1" thickBot="1">
      <c r="A23" s="52" t="s">
        <v>193</v>
      </c>
      <c r="C23" s="56">
        <f>SUM(C18,C21:C22)</f>
        <v>527999</v>
      </c>
      <c r="D23" s="55"/>
      <c r="E23" s="56">
        <f>SUM(E18,E21:E22)</f>
        <v>88397</v>
      </c>
      <c r="F23" s="55"/>
      <c r="G23" s="56">
        <f>SUM(G18,G21:G22)</f>
        <v>15267</v>
      </c>
      <c r="H23" s="55"/>
      <c r="I23" s="56">
        <f>SUM(I18,I21:I22)</f>
        <v>52800</v>
      </c>
      <c r="J23" s="55"/>
      <c r="K23" s="56">
        <f>SUM(K18,K21:K22)</f>
        <v>104752</v>
      </c>
      <c r="L23" s="55"/>
      <c r="M23" s="56">
        <f>SUM(M18,M21:M22)</f>
        <v>70787</v>
      </c>
      <c r="N23" s="55"/>
      <c r="O23" s="56">
        <f>SUM(O18,O21:O22)</f>
        <v>70787</v>
      </c>
      <c r="P23" s="55"/>
      <c r="Q23" s="56">
        <f>SUM(Q18,Q21:Q22)</f>
        <v>860002</v>
      </c>
      <c r="R23" s="50"/>
    </row>
    <row r="24" spans="1:19" ht="21" customHeight="1" thickTop="1">
      <c r="C24" s="41">
        <f>C23-bs!H83</f>
        <v>0</v>
      </c>
      <c r="D24" s="41"/>
      <c r="E24" s="41">
        <f>E23-bs!H84</f>
        <v>0</v>
      </c>
      <c r="F24" s="41"/>
      <c r="G24" s="41">
        <f>G23-bs!H85</f>
        <v>0</v>
      </c>
      <c r="H24" s="41"/>
      <c r="I24" s="41">
        <f>I23-bs!H87</f>
        <v>0</v>
      </c>
      <c r="J24" s="41"/>
      <c r="K24" s="41">
        <f>K23-bs!H88</f>
        <v>0</v>
      </c>
      <c r="L24" s="41"/>
      <c r="M24" s="41">
        <f>M23-bs!H89</f>
        <v>0</v>
      </c>
      <c r="N24" s="41"/>
      <c r="O24" s="41"/>
      <c r="P24" s="41"/>
      <c r="Q24" s="41">
        <f>Q23-bs!H92</f>
        <v>0</v>
      </c>
    </row>
    <row r="26" spans="1:19" ht="21" customHeight="1">
      <c r="A26" s="48" t="s">
        <v>39</v>
      </c>
    </row>
    <row r="27" spans="1:19" ht="21" customHeight="1">
      <c r="C27" s="48">
        <f>C18-bs!J83</f>
        <v>0</v>
      </c>
      <c r="E27" s="48">
        <f>E18-bs!J84</f>
        <v>0</v>
      </c>
      <c r="G27" s="48">
        <f>G18-bs!J85</f>
        <v>0</v>
      </c>
      <c r="I27" s="48">
        <f>I18-bs!J87</f>
        <v>0</v>
      </c>
      <c r="K27" s="48">
        <f>K18-bs!J88</f>
        <v>0</v>
      </c>
      <c r="O27" s="48">
        <f>O18-bs!J89</f>
        <v>0</v>
      </c>
      <c r="Q27" s="48">
        <f>Q18-bs!J90</f>
        <v>0</v>
      </c>
    </row>
    <row r="41" spans="13:13" ht="21" customHeight="1">
      <c r="M41" s="48">
        <f>D25+D41</f>
        <v>0</v>
      </c>
    </row>
  </sheetData>
  <mergeCells count="4">
    <mergeCell ref="A3:Q3"/>
    <mergeCell ref="A4:Q4"/>
    <mergeCell ref="M7:O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L81"/>
  <sheetViews>
    <sheetView showGridLines="0" tabSelected="1" view="pageBreakPreview" topLeftCell="A68" zoomScaleNormal="100" zoomScaleSheetLayoutView="100" workbookViewId="0">
      <selection activeCell="A79" sqref="A79"/>
    </sheetView>
  </sheetViews>
  <sheetFormatPr defaultColWidth="10.5703125" defaultRowHeight="21.75" customHeight="1"/>
  <cols>
    <col min="1" max="1" width="38.7109375" style="11" customWidth="1"/>
    <col min="2" max="2" width="7.5703125" style="11" customWidth="1"/>
    <col min="3" max="3" width="8.42578125" style="11" customWidth="1"/>
    <col min="4" max="4" width="13.5703125" style="13" customWidth="1"/>
    <col min="5" max="5" width="1.5703125" style="13" customWidth="1"/>
    <col min="6" max="6" width="13.5703125" style="13" customWidth="1"/>
    <col min="7" max="7" width="1.5703125" style="13" customWidth="1"/>
    <col min="8" max="8" width="13.5703125" style="13" customWidth="1"/>
    <col min="9" max="9" width="1.5703125" style="13" customWidth="1"/>
    <col min="10" max="10" width="13.5703125" style="13" customWidth="1"/>
    <col min="11" max="16384" width="10.5703125" style="11"/>
  </cols>
  <sheetData>
    <row r="1" spans="1:10" ht="21.75" customHeight="1">
      <c r="A1" s="7"/>
      <c r="B1" s="8"/>
      <c r="C1" s="8"/>
      <c r="D1" s="9"/>
      <c r="E1" s="9"/>
      <c r="F1" s="9"/>
      <c r="G1" s="9"/>
      <c r="H1" s="9"/>
      <c r="I1" s="9"/>
      <c r="J1" s="10" t="s">
        <v>75</v>
      </c>
    </row>
    <row r="2" spans="1:10" ht="21.75" customHeight="1">
      <c r="A2" s="7" t="s">
        <v>0</v>
      </c>
      <c r="B2" s="8"/>
      <c r="C2" s="8"/>
      <c r="D2" s="9"/>
      <c r="E2" s="9"/>
      <c r="F2" s="9"/>
      <c r="G2" s="9"/>
      <c r="H2" s="9"/>
      <c r="I2" s="9"/>
      <c r="J2" s="10"/>
    </row>
    <row r="3" spans="1:10" ht="21.75" customHeight="1">
      <c r="A3" s="7" t="s">
        <v>141</v>
      </c>
      <c r="B3" s="8"/>
      <c r="C3" s="8"/>
      <c r="D3" s="9"/>
      <c r="E3" s="9"/>
      <c r="F3" s="9"/>
      <c r="G3" s="9"/>
      <c r="H3" s="9"/>
      <c r="I3" s="9"/>
      <c r="J3" s="9"/>
    </row>
    <row r="4" spans="1:10" ht="21.75" customHeight="1">
      <c r="A4" s="7" t="s">
        <v>194</v>
      </c>
      <c r="B4" s="8"/>
      <c r="C4" s="8"/>
      <c r="D4" s="9"/>
      <c r="E4" s="9"/>
      <c r="F4" s="9"/>
      <c r="G4" s="9"/>
      <c r="H4" s="9"/>
      <c r="I4" s="9"/>
      <c r="J4" s="9"/>
    </row>
    <row r="5" spans="1:10" ht="21.75" customHeight="1">
      <c r="B5" s="12"/>
      <c r="J5" s="14" t="s">
        <v>210</v>
      </c>
    </row>
    <row r="6" spans="1:10" ht="21.75" customHeight="1">
      <c r="B6" s="12"/>
      <c r="D6" s="15"/>
      <c r="E6" s="15" t="s">
        <v>3</v>
      </c>
      <c r="F6" s="15"/>
      <c r="H6" s="16"/>
      <c r="I6" s="15" t="s">
        <v>4</v>
      </c>
      <c r="J6" s="15"/>
    </row>
    <row r="7" spans="1:10" ht="21.75" customHeight="1">
      <c r="B7" s="17"/>
      <c r="C7" s="17"/>
      <c r="D7" s="18">
        <v>2564</v>
      </c>
      <c r="E7" s="19"/>
      <c r="F7" s="18">
        <v>2563</v>
      </c>
      <c r="H7" s="18">
        <v>2564</v>
      </c>
      <c r="I7" s="19"/>
      <c r="J7" s="18">
        <v>2563</v>
      </c>
    </row>
    <row r="8" spans="1:10" ht="21.75" customHeight="1">
      <c r="A8" s="20" t="s">
        <v>142</v>
      </c>
    </row>
    <row r="9" spans="1:10" ht="21.75" customHeight="1">
      <c r="A9" s="11" t="s">
        <v>143</v>
      </c>
      <c r="D9" s="13">
        <f>plt!D88</f>
        <v>73200</v>
      </c>
      <c r="F9" s="13">
        <f>plt!F88</f>
        <v>70678</v>
      </c>
      <c r="H9" s="13">
        <f>plt!H88</f>
        <v>79998</v>
      </c>
      <c r="J9" s="13">
        <f>plt!J88</f>
        <v>69903</v>
      </c>
    </row>
    <row r="10" spans="1:10" ht="21.75" customHeight="1">
      <c r="A10" s="11" t="s">
        <v>144</v>
      </c>
    </row>
    <row r="11" spans="1:10" ht="21.75" customHeight="1">
      <c r="A11" s="11" t="s">
        <v>145</v>
      </c>
      <c r="C11" s="21"/>
    </row>
    <row r="12" spans="1:10" ht="21.75" customHeight="1">
      <c r="A12" s="11" t="s">
        <v>146</v>
      </c>
      <c r="D12" s="13">
        <v>24818</v>
      </c>
      <c r="F12" s="13">
        <v>27908</v>
      </c>
      <c r="H12" s="13">
        <v>23337</v>
      </c>
      <c r="J12" s="13">
        <v>26814</v>
      </c>
    </row>
    <row r="13" spans="1:10" ht="21.75" customHeight="1">
      <c r="A13" s="11" t="s">
        <v>211</v>
      </c>
      <c r="D13" s="13">
        <v>-2276</v>
      </c>
      <c r="F13" s="13">
        <v>5593</v>
      </c>
      <c r="H13" s="13">
        <v>-2008</v>
      </c>
      <c r="J13" s="13">
        <v>5741</v>
      </c>
    </row>
    <row r="14" spans="1:10" ht="21.75" customHeight="1">
      <c r="A14" s="11" t="s">
        <v>147</v>
      </c>
    </row>
    <row r="15" spans="1:10" ht="21.75" customHeight="1">
      <c r="A15" s="11" t="s">
        <v>198</v>
      </c>
      <c r="D15" s="13">
        <v>12074</v>
      </c>
      <c r="F15" s="13">
        <v>-1092</v>
      </c>
      <c r="H15" s="13">
        <v>11896</v>
      </c>
      <c r="J15" s="13">
        <v>-1172</v>
      </c>
    </row>
    <row r="16" spans="1:10" ht="21.75" customHeight="1">
      <c r="A16" s="11" t="s">
        <v>202</v>
      </c>
      <c r="C16" s="22"/>
      <c r="D16" s="13">
        <v>10407</v>
      </c>
      <c r="F16" s="13">
        <v>4100</v>
      </c>
      <c r="H16" s="13">
        <v>10407</v>
      </c>
      <c r="J16" s="13">
        <v>4100</v>
      </c>
    </row>
    <row r="17" spans="1:10" ht="21.75" customHeight="1">
      <c r="A17" s="11" t="s">
        <v>204</v>
      </c>
      <c r="C17" s="22"/>
      <c r="D17" s="13">
        <v>301</v>
      </c>
      <c r="F17" s="13">
        <v>805</v>
      </c>
      <c r="H17" s="13">
        <v>301</v>
      </c>
      <c r="J17" s="13">
        <v>805</v>
      </c>
    </row>
    <row r="18" spans="1:10" ht="21.75" customHeight="1">
      <c r="A18" s="11" t="s">
        <v>148</v>
      </c>
      <c r="B18" s="22"/>
      <c r="C18" s="12"/>
      <c r="D18" s="13">
        <v>9790</v>
      </c>
      <c r="F18" s="13">
        <v>267</v>
      </c>
      <c r="H18" s="13">
        <v>9790</v>
      </c>
      <c r="J18" s="13">
        <v>267</v>
      </c>
    </row>
    <row r="19" spans="1:10" ht="21.75" customHeight="1">
      <c r="A19" s="11" t="s">
        <v>215</v>
      </c>
      <c r="B19" s="22"/>
      <c r="C19" s="12"/>
    </row>
    <row r="20" spans="1:10" ht="21.75" customHeight="1">
      <c r="A20" s="11" t="s">
        <v>214</v>
      </c>
      <c r="B20" s="22"/>
      <c r="C20" s="12"/>
      <c r="D20" s="10">
        <v>-7</v>
      </c>
      <c r="E20" s="10"/>
      <c r="F20" s="10">
        <v>426</v>
      </c>
      <c r="G20" s="10"/>
      <c r="H20" s="10">
        <v>-7</v>
      </c>
      <c r="I20" s="10"/>
      <c r="J20" s="10">
        <v>426</v>
      </c>
    </row>
    <row r="21" spans="1:10" ht="21.75" customHeight="1">
      <c r="A21" s="11" t="s">
        <v>149</v>
      </c>
      <c r="C21" s="23"/>
      <c r="D21" s="13">
        <v>-141</v>
      </c>
      <c r="E21" s="14"/>
      <c r="F21" s="13">
        <v>-172</v>
      </c>
      <c r="G21" s="14"/>
      <c r="H21" s="13">
        <v>-141</v>
      </c>
      <c r="I21" s="14"/>
      <c r="J21" s="13">
        <v>-172</v>
      </c>
    </row>
    <row r="22" spans="1:10" ht="21.75" customHeight="1">
      <c r="A22" s="11" t="s">
        <v>195</v>
      </c>
      <c r="C22" s="23"/>
      <c r="D22" s="13">
        <v>-163</v>
      </c>
      <c r="E22" s="14"/>
      <c r="F22" s="13">
        <v>-225</v>
      </c>
      <c r="G22" s="14"/>
      <c r="H22" s="13">
        <v>-7163</v>
      </c>
      <c r="I22" s="14"/>
      <c r="J22" s="13">
        <v>-225</v>
      </c>
    </row>
    <row r="23" spans="1:10" ht="21.75" customHeight="1">
      <c r="A23" s="11" t="s">
        <v>150</v>
      </c>
      <c r="C23" s="23"/>
      <c r="D23" s="13">
        <v>2309</v>
      </c>
      <c r="E23" s="14"/>
      <c r="F23" s="13">
        <v>1699</v>
      </c>
      <c r="G23" s="14"/>
      <c r="H23" s="13">
        <v>2180</v>
      </c>
      <c r="I23" s="14"/>
      <c r="J23" s="13">
        <v>1577</v>
      </c>
    </row>
    <row r="24" spans="1:10" ht="21.75" customHeight="1">
      <c r="A24" s="11" t="s">
        <v>151</v>
      </c>
      <c r="C24" s="12"/>
      <c r="D24" s="13">
        <v>3100</v>
      </c>
      <c r="E24" s="10"/>
      <c r="F24" s="13">
        <v>4987</v>
      </c>
      <c r="G24" s="10"/>
      <c r="H24" s="13">
        <v>3096</v>
      </c>
      <c r="I24" s="10"/>
      <c r="J24" s="13">
        <v>4982</v>
      </c>
    </row>
    <row r="25" spans="1:10" ht="21.75" customHeight="1">
      <c r="A25" s="11" t="s">
        <v>201</v>
      </c>
      <c r="C25" s="12"/>
      <c r="D25" s="16">
        <v>1049</v>
      </c>
      <c r="E25" s="10"/>
      <c r="F25" s="16">
        <v>1331</v>
      </c>
      <c r="G25" s="10"/>
      <c r="H25" s="16">
        <v>0</v>
      </c>
      <c r="I25" s="10"/>
      <c r="J25" s="16">
        <v>0</v>
      </c>
    </row>
    <row r="26" spans="1:10" ht="21.75" customHeight="1">
      <c r="A26" s="11" t="s">
        <v>152</v>
      </c>
      <c r="C26" s="23"/>
    </row>
    <row r="27" spans="1:10" ht="21.75" customHeight="1">
      <c r="A27" s="11" t="s">
        <v>153</v>
      </c>
      <c r="C27" s="23"/>
      <c r="D27" s="10">
        <f>SUM(D9:D25)</f>
        <v>134461</v>
      </c>
      <c r="E27" s="10"/>
      <c r="F27" s="10">
        <f>SUM(F9:F25)</f>
        <v>116305</v>
      </c>
      <c r="G27" s="10"/>
      <c r="H27" s="10">
        <f>SUM(H9:H25)</f>
        <v>131686</v>
      </c>
      <c r="I27" s="10"/>
      <c r="J27" s="10">
        <f>SUM(J9:J25)</f>
        <v>113046</v>
      </c>
    </row>
    <row r="28" spans="1:10" ht="21.75" customHeight="1">
      <c r="A28" s="11" t="s">
        <v>154</v>
      </c>
      <c r="C28" s="23"/>
      <c r="D28" s="10"/>
      <c r="E28" s="10"/>
      <c r="F28" s="10"/>
      <c r="G28" s="10"/>
      <c r="H28" s="10"/>
      <c r="I28" s="10"/>
    </row>
    <row r="29" spans="1:10" ht="21.75" customHeight="1">
      <c r="A29" s="11" t="s">
        <v>155</v>
      </c>
      <c r="C29" s="23"/>
      <c r="D29" s="14">
        <v>55539</v>
      </c>
      <c r="E29" s="10"/>
      <c r="F29" s="14">
        <v>102069</v>
      </c>
      <c r="G29" s="10"/>
      <c r="H29" s="14">
        <v>35368</v>
      </c>
      <c r="I29" s="10"/>
      <c r="J29" s="14">
        <v>82191</v>
      </c>
    </row>
    <row r="30" spans="1:10" ht="21.75" customHeight="1">
      <c r="A30" s="11" t="s">
        <v>156</v>
      </c>
      <c r="C30" s="23"/>
      <c r="D30" s="10">
        <v>2081</v>
      </c>
      <c r="E30" s="10"/>
      <c r="F30" s="10">
        <v>-1671</v>
      </c>
      <c r="G30" s="10"/>
      <c r="H30" s="10">
        <v>2081</v>
      </c>
      <c r="I30" s="10"/>
      <c r="J30" s="10">
        <v>-1671</v>
      </c>
    </row>
    <row r="31" spans="1:10" ht="21.75" customHeight="1">
      <c r="A31" s="11" t="s">
        <v>157</v>
      </c>
      <c r="C31" s="23"/>
      <c r="D31" s="10">
        <v>-20037</v>
      </c>
      <c r="E31" s="10"/>
      <c r="F31" s="10">
        <v>-50399</v>
      </c>
      <c r="G31" s="10"/>
      <c r="H31" s="10">
        <v>-12403</v>
      </c>
      <c r="I31" s="10"/>
      <c r="J31" s="10">
        <v>-44076</v>
      </c>
    </row>
    <row r="32" spans="1:10" ht="21.75" customHeight="1">
      <c r="A32" s="11" t="s">
        <v>158</v>
      </c>
      <c r="C32" s="23"/>
      <c r="D32" s="10">
        <v>1964</v>
      </c>
      <c r="E32" s="10"/>
      <c r="F32" s="10">
        <v>-1884</v>
      </c>
      <c r="G32" s="10"/>
      <c r="H32" s="10">
        <v>2029</v>
      </c>
      <c r="I32" s="10"/>
      <c r="J32" s="10">
        <v>-1841</v>
      </c>
    </row>
    <row r="33" spans="1:10" ht="21.75" customHeight="1">
      <c r="A33" s="11" t="s">
        <v>159</v>
      </c>
      <c r="C33" s="23"/>
      <c r="D33" s="10">
        <v>1521</v>
      </c>
      <c r="E33" s="10"/>
      <c r="F33" s="10">
        <v>-1018</v>
      </c>
      <c r="G33" s="10"/>
      <c r="H33" s="10">
        <v>1518</v>
      </c>
      <c r="I33" s="10">
        <v>471</v>
      </c>
      <c r="J33" s="10">
        <v>-165</v>
      </c>
    </row>
    <row r="34" spans="1:10" ht="21.75" customHeight="1">
      <c r="A34" s="11" t="s">
        <v>160</v>
      </c>
      <c r="C34" s="23"/>
      <c r="D34" s="10"/>
      <c r="E34" s="10"/>
      <c r="F34" s="10"/>
      <c r="G34" s="10"/>
      <c r="H34" s="10"/>
      <c r="I34" s="10"/>
      <c r="J34" s="10"/>
    </row>
    <row r="35" spans="1:10" ht="21.75" customHeight="1">
      <c r="A35" s="11" t="s">
        <v>161</v>
      </c>
      <c r="C35" s="23"/>
      <c r="D35" s="10">
        <v>-7096</v>
      </c>
      <c r="E35" s="10"/>
      <c r="F35" s="10">
        <v>-20144</v>
      </c>
      <c r="G35" s="10"/>
      <c r="H35" s="10">
        <v>4690</v>
      </c>
      <c r="I35" s="10"/>
      <c r="J35" s="10">
        <v>-5636</v>
      </c>
    </row>
    <row r="36" spans="1:10" ht="21.75" customHeight="1">
      <c r="A36" s="11" t="s">
        <v>162</v>
      </c>
      <c r="C36" s="23"/>
      <c r="D36" s="24">
        <v>4325</v>
      </c>
      <c r="E36" s="10"/>
      <c r="F36" s="24">
        <v>-9529</v>
      </c>
      <c r="G36" s="10"/>
      <c r="H36" s="24">
        <v>5037</v>
      </c>
      <c r="I36" s="10"/>
      <c r="J36" s="24">
        <v>-9090</v>
      </c>
    </row>
    <row r="37" spans="1:10" ht="21.75" customHeight="1">
      <c r="A37" s="20" t="s">
        <v>163</v>
      </c>
      <c r="C37" s="23"/>
      <c r="D37" s="10">
        <f>SUM(D27:D36)</f>
        <v>172758</v>
      </c>
      <c r="E37" s="10"/>
      <c r="F37" s="10">
        <f>SUM(F27:F36)</f>
        <v>133729</v>
      </c>
      <c r="G37" s="10"/>
      <c r="H37" s="10">
        <f>SUM(H27:H36)</f>
        <v>170006</v>
      </c>
      <c r="I37" s="10"/>
      <c r="J37" s="10">
        <f>SUM(J27:J36)</f>
        <v>132758</v>
      </c>
    </row>
    <row r="38" spans="1:10" ht="21.75" customHeight="1">
      <c r="A38" s="11" t="s">
        <v>164</v>
      </c>
      <c r="C38" s="23"/>
      <c r="D38" s="10">
        <v>-19293</v>
      </c>
      <c r="E38" s="10"/>
      <c r="F38" s="10">
        <v>-32831</v>
      </c>
      <c r="G38" s="10"/>
      <c r="H38" s="10">
        <v>-18296</v>
      </c>
      <c r="I38" s="10"/>
      <c r="J38" s="10">
        <v>-32668</v>
      </c>
    </row>
    <row r="39" spans="1:10" ht="21.75" customHeight="1">
      <c r="A39" s="11" t="s">
        <v>165</v>
      </c>
      <c r="C39" s="23"/>
      <c r="D39" s="10">
        <v>-425</v>
      </c>
      <c r="E39" s="10"/>
      <c r="F39" s="10">
        <v>-222</v>
      </c>
      <c r="G39" s="10"/>
      <c r="H39" s="10">
        <v>-425</v>
      </c>
      <c r="I39" s="10"/>
      <c r="J39" s="10">
        <v>-222</v>
      </c>
    </row>
    <row r="40" spans="1:10" ht="21.75" customHeight="1">
      <c r="A40" s="20" t="s">
        <v>166</v>
      </c>
      <c r="D40" s="25">
        <f>SUM(D37,D38:D39)</f>
        <v>153040</v>
      </c>
      <c r="F40" s="25">
        <f>SUM(F37,F38:F39)</f>
        <v>100676</v>
      </c>
      <c r="H40" s="25">
        <f>SUM(H37,H38:H39)</f>
        <v>151285</v>
      </c>
      <c r="J40" s="25">
        <f>SUM(J37,J38:J39)</f>
        <v>99868</v>
      </c>
    </row>
    <row r="42" spans="1:10" ht="21.75" customHeight="1">
      <c r="A42" s="11" t="s">
        <v>39</v>
      </c>
    </row>
    <row r="43" spans="1:10" ht="21.75" customHeight="1">
      <c r="A43" s="7"/>
      <c r="B43" s="8"/>
      <c r="C43" s="8"/>
      <c r="D43" s="9"/>
      <c r="E43" s="9"/>
      <c r="F43" s="9"/>
      <c r="G43" s="9"/>
      <c r="H43" s="9"/>
      <c r="I43" s="9"/>
      <c r="J43" s="10" t="s">
        <v>75</v>
      </c>
    </row>
    <row r="44" spans="1:10" ht="21.75" customHeight="1">
      <c r="A44" s="7" t="s">
        <v>0</v>
      </c>
      <c r="B44" s="8"/>
      <c r="C44" s="8"/>
      <c r="D44" s="9"/>
      <c r="E44" s="9"/>
      <c r="F44" s="9"/>
      <c r="G44" s="9"/>
      <c r="H44" s="9"/>
      <c r="I44" s="9"/>
      <c r="J44" s="9"/>
    </row>
    <row r="45" spans="1:10" ht="21.75" customHeight="1">
      <c r="A45" s="7" t="s">
        <v>167</v>
      </c>
      <c r="B45" s="8"/>
      <c r="C45" s="8"/>
      <c r="D45" s="9"/>
      <c r="E45" s="9"/>
      <c r="F45" s="9"/>
      <c r="G45" s="9"/>
      <c r="H45" s="9"/>
      <c r="I45" s="9"/>
      <c r="J45" s="9"/>
    </row>
    <row r="46" spans="1:10" ht="21.75" customHeight="1">
      <c r="A46" s="7" t="s">
        <v>194</v>
      </c>
      <c r="B46" s="8"/>
      <c r="C46" s="8"/>
      <c r="D46" s="9"/>
      <c r="E46" s="9"/>
      <c r="F46" s="9"/>
      <c r="G46" s="9"/>
      <c r="H46" s="26"/>
      <c r="I46" s="26"/>
      <c r="J46" s="9"/>
    </row>
    <row r="47" spans="1:10" ht="21.75" customHeight="1">
      <c r="B47" s="12"/>
      <c r="J47" s="14" t="s">
        <v>2</v>
      </c>
    </row>
    <row r="48" spans="1:10" ht="21.75" customHeight="1">
      <c r="B48" s="12"/>
      <c r="D48" s="15"/>
      <c r="E48" s="15" t="s">
        <v>3</v>
      </c>
      <c r="F48" s="15"/>
      <c r="H48" s="16"/>
      <c r="I48" s="15" t="s">
        <v>4</v>
      </c>
      <c r="J48" s="15"/>
    </row>
    <row r="49" spans="1:11" ht="21.75" customHeight="1">
      <c r="B49" s="17"/>
      <c r="C49" s="17"/>
      <c r="D49" s="18">
        <v>2564</v>
      </c>
      <c r="E49" s="19"/>
      <c r="F49" s="18">
        <v>2563</v>
      </c>
      <c r="H49" s="18">
        <v>2564</v>
      </c>
      <c r="I49" s="19"/>
      <c r="J49" s="18">
        <v>2563</v>
      </c>
    </row>
    <row r="50" spans="1:11" ht="21.75" customHeight="1">
      <c r="A50" s="20" t="s">
        <v>168</v>
      </c>
    </row>
    <row r="51" spans="1:11" ht="21.75" customHeight="1">
      <c r="A51" s="11" t="s">
        <v>169</v>
      </c>
      <c r="C51" s="22"/>
      <c r="D51" s="10">
        <v>135</v>
      </c>
      <c r="E51" s="10"/>
      <c r="F51" s="10">
        <v>168</v>
      </c>
      <c r="G51" s="10"/>
      <c r="H51" s="10">
        <v>135</v>
      </c>
      <c r="I51" s="10"/>
      <c r="J51" s="10">
        <v>168</v>
      </c>
    </row>
    <row r="52" spans="1:11" ht="21.75" customHeight="1">
      <c r="A52" s="11" t="s">
        <v>196</v>
      </c>
      <c r="C52" s="22"/>
      <c r="D52" s="10">
        <v>163</v>
      </c>
      <c r="E52" s="10"/>
      <c r="F52" s="10">
        <v>225</v>
      </c>
      <c r="G52" s="10"/>
      <c r="H52" s="10">
        <v>163</v>
      </c>
      <c r="I52" s="10"/>
      <c r="J52" s="10">
        <v>225</v>
      </c>
    </row>
    <row r="53" spans="1:11" ht="21.75" customHeight="1">
      <c r="A53" s="11" t="s">
        <v>170</v>
      </c>
      <c r="C53" s="22"/>
      <c r="D53" s="14">
        <v>652</v>
      </c>
      <c r="E53" s="10"/>
      <c r="F53" s="14">
        <v>462</v>
      </c>
      <c r="G53" s="10"/>
      <c r="H53" s="14">
        <v>652</v>
      </c>
      <c r="I53" s="10"/>
      <c r="J53" s="14">
        <v>462</v>
      </c>
    </row>
    <row r="54" spans="1:11" ht="21.6" customHeight="1">
      <c r="A54" s="11" t="s">
        <v>171</v>
      </c>
      <c r="C54" s="12"/>
      <c r="D54" s="14">
        <v>9</v>
      </c>
      <c r="E54" s="10"/>
      <c r="F54" s="14">
        <v>1520</v>
      </c>
      <c r="G54" s="10"/>
      <c r="H54" s="14">
        <v>9</v>
      </c>
      <c r="I54" s="10"/>
      <c r="J54" s="14">
        <v>1169</v>
      </c>
    </row>
    <row r="55" spans="1:11" ht="21.75" customHeight="1">
      <c r="A55" s="11" t="s">
        <v>172</v>
      </c>
      <c r="C55" s="12"/>
      <c r="D55" s="14">
        <v>8043</v>
      </c>
      <c r="E55" s="10"/>
      <c r="F55" s="14">
        <v>26148</v>
      </c>
      <c r="G55" s="10"/>
      <c r="H55" s="14">
        <v>8043</v>
      </c>
      <c r="I55" s="10"/>
      <c r="J55" s="14">
        <v>26148</v>
      </c>
    </row>
    <row r="56" spans="1:11" ht="21.75" customHeight="1">
      <c r="A56" s="11" t="s">
        <v>173</v>
      </c>
      <c r="C56" s="12"/>
      <c r="D56" s="14">
        <v>-8344</v>
      </c>
      <c r="E56" s="10"/>
      <c r="F56" s="14">
        <v>-26953</v>
      </c>
      <c r="G56" s="10"/>
      <c r="H56" s="14">
        <v>-8344</v>
      </c>
      <c r="I56" s="10"/>
      <c r="J56" s="14">
        <v>-26953</v>
      </c>
    </row>
    <row r="57" spans="1:11" ht="21.75" customHeight="1">
      <c r="A57" s="11" t="s">
        <v>174</v>
      </c>
      <c r="C57" s="23"/>
      <c r="D57" s="10">
        <v>-16350</v>
      </c>
      <c r="E57" s="10"/>
      <c r="F57" s="10">
        <v>-20274</v>
      </c>
      <c r="G57" s="10"/>
      <c r="H57" s="10">
        <v>-15353</v>
      </c>
      <c r="I57" s="10"/>
      <c r="J57" s="10">
        <v>-18215</v>
      </c>
    </row>
    <row r="58" spans="1:11" ht="21.75" customHeight="1">
      <c r="A58" s="20" t="s">
        <v>187</v>
      </c>
      <c r="D58" s="25">
        <f>SUM(D51:D57)</f>
        <v>-15692</v>
      </c>
      <c r="F58" s="25">
        <f>SUM(F51:F57)</f>
        <v>-18704</v>
      </c>
      <c r="H58" s="25">
        <f>SUM(H51:H57)</f>
        <v>-14695</v>
      </c>
      <c r="J58" s="25">
        <f>SUM(J51:J57)</f>
        <v>-16996</v>
      </c>
    </row>
    <row r="59" spans="1:11" ht="21.75" customHeight="1">
      <c r="A59" s="20" t="s">
        <v>175</v>
      </c>
    </row>
    <row r="60" spans="1:11" ht="21.75" customHeight="1">
      <c r="A60" s="11" t="s">
        <v>213</v>
      </c>
    </row>
    <row r="61" spans="1:11" ht="21.75" customHeight="1">
      <c r="A61" s="11" t="s">
        <v>212</v>
      </c>
      <c r="D61" s="10">
        <v>-4970</v>
      </c>
      <c r="E61" s="10"/>
      <c r="F61" s="10">
        <v>20070</v>
      </c>
      <c r="G61" s="10"/>
      <c r="H61" s="10">
        <v>-4970</v>
      </c>
      <c r="I61" s="10"/>
      <c r="J61" s="10">
        <v>20070</v>
      </c>
    </row>
    <row r="62" spans="1:11" ht="21.75" customHeight="1">
      <c r="A62" s="11" t="s">
        <v>176</v>
      </c>
      <c r="C62" s="12"/>
      <c r="D62" s="10">
        <v>-6803</v>
      </c>
      <c r="E62" s="10"/>
      <c r="F62" s="10">
        <v>-11141</v>
      </c>
      <c r="G62" s="10"/>
      <c r="H62" s="10">
        <v>-6743</v>
      </c>
      <c r="I62" s="10"/>
      <c r="J62" s="10">
        <v>-11081</v>
      </c>
      <c r="K62" s="47"/>
    </row>
    <row r="63" spans="1:11" ht="21.75" customHeight="1">
      <c r="A63" s="11" t="s">
        <v>177</v>
      </c>
      <c r="C63" s="12"/>
      <c r="D63" s="10">
        <v>-8438</v>
      </c>
      <c r="E63" s="10"/>
      <c r="F63" s="10">
        <v>-8071</v>
      </c>
      <c r="G63" s="10"/>
      <c r="H63" s="10">
        <v>-8438</v>
      </c>
      <c r="I63" s="10"/>
      <c r="J63" s="10">
        <v>-8071</v>
      </c>
    </row>
    <row r="64" spans="1:11" ht="21.75" customHeight="1">
      <c r="A64" s="11" t="s">
        <v>178</v>
      </c>
      <c r="D64" s="13">
        <v>-2641</v>
      </c>
      <c r="F64" s="13">
        <v>-4190</v>
      </c>
      <c r="H64" s="13">
        <v>-2641</v>
      </c>
      <c r="J64" s="13">
        <v>-4190</v>
      </c>
    </row>
    <row r="65" spans="1:12" ht="21.75" customHeight="1">
      <c r="A65" s="11" t="s">
        <v>197</v>
      </c>
      <c r="D65" s="13">
        <v>-70400</v>
      </c>
      <c r="F65" s="13">
        <v>-88000</v>
      </c>
      <c r="H65" s="13">
        <v>-70400</v>
      </c>
      <c r="J65" s="13">
        <v>-88000</v>
      </c>
    </row>
    <row r="66" spans="1:12" ht="21.75" customHeight="1">
      <c r="A66" s="20" t="s">
        <v>179</v>
      </c>
      <c r="D66" s="25">
        <f>SUM(D61:D65)</f>
        <v>-93252</v>
      </c>
      <c r="F66" s="25">
        <f>SUM(F61:F65)</f>
        <v>-91332</v>
      </c>
      <c r="H66" s="25">
        <f>SUM(H61:H65)</f>
        <v>-93192</v>
      </c>
      <c r="J66" s="25">
        <f>SUM(J61:J65)</f>
        <v>-91272</v>
      </c>
    </row>
    <row r="67" spans="1:12" ht="21.75" customHeight="1">
      <c r="A67" s="11" t="s">
        <v>199</v>
      </c>
      <c r="D67" s="13">
        <f>SUM(D40,D58,D66)</f>
        <v>44096</v>
      </c>
      <c r="F67" s="13">
        <f>SUM(F40,F58,F66)</f>
        <v>-9360</v>
      </c>
      <c r="H67" s="13">
        <f>SUM(H40,H58,H66)</f>
        <v>43398</v>
      </c>
      <c r="J67" s="13">
        <f>SUM(J40,J58,J66)</f>
        <v>-8400</v>
      </c>
    </row>
    <row r="68" spans="1:12" ht="21.75" customHeight="1">
      <c r="A68" s="11" t="s">
        <v>180</v>
      </c>
      <c r="D68" s="13">
        <v>9260</v>
      </c>
      <c r="F68" s="13">
        <v>16089</v>
      </c>
      <c r="H68" s="13">
        <v>7914</v>
      </c>
      <c r="J68" s="13">
        <v>13564</v>
      </c>
    </row>
    <row r="69" spans="1:12" ht="21.75" customHeight="1" thickBot="1">
      <c r="A69" s="20" t="s">
        <v>181</v>
      </c>
      <c r="B69" s="22"/>
      <c r="D69" s="28">
        <f>SUM(D67:D68)</f>
        <v>53356</v>
      </c>
      <c r="F69" s="28">
        <f>SUM(F67:F68)</f>
        <v>6729</v>
      </c>
      <c r="H69" s="28">
        <f>SUM(H67:H68)</f>
        <v>51312</v>
      </c>
      <c r="J69" s="28">
        <f>SUM(J67:J68)</f>
        <v>5164</v>
      </c>
    </row>
    <row r="70" spans="1:12" ht="21.75" customHeight="1" thickTop="1">
      <c r="B70" s="22"/>
      <c r="D70" s="6">
        <f>D69-bs!D11</f>
        <v>0</v>
      </c>
      <c r="E70" s="6"/>
      <c r="F70" s="6">
        <f>D68-bs!F11</f>
        <v>0</v>
      </c>
      <c r="G70" s="6"/>
      <c r="H70" s="6">
        <f>H69-bs!H11</f>
        <v>0</v>
      </c>
      <c r="I70" s="3"/>
      <c r="J70" s="6">
        <f>H68-bs!J11</f>
        <v>0</v>
      </c>
    </row>
    <row r="71" spans="1:12" ht="21.75" customHeight="1">
      <c r="A71" s="20" t="s">
        <v>182</v>
      </c>
    </row>
    <row r="72" spans="1:12" ht="21.75" customHeight="1">
      <c r="A72" s="11" t="s">
        <v>183</v>
      </c>
    </row>
    <row r="73" spans="1:12" ht="21.75" customHeight="1">
      <c r="A73" s="11" t="s">
        <v>184</v>
      </c>
      <c r="D73" s="13">
        <v>4433</v>
      </c>
      <c r="F73" s="13">
        <v>3389</v>
      </c>
      <c r="H73" s="13">
        <v>4433</v>
      </c>
      <c r="J73" s="13">
        <v>3384</v>
      </c>
    </row>
    <row r="74" spans="1:12" ht="21.75" customHeight="1">
      <c r="A74" s="11" t="s">
        <v>185</v>
      </c>
      <c r="C74" s="21"/>
      <c r="D74" s="13">
        <v>8520</v>
      </c>
      <c r="F74" s="13">
        <v>6627</v>
      </c>
      <c r="H74" s="13">
        <v>8520</v>
      </c>
      <c r="J74" s="13">
        <v>6627</v>
      </c>
      <c r="K74" s="47"/>
      <c r="L74" s="47"/>
    </row>
    <row r="75" spans="1:12" ht="21.75" customHeight="1">
      <c r="A75" s="11" t="s">
        <v>186</v>
      </c>
      <c r="C75" s="21"/>
      <c r="D75" s="13">
        <v>84</v>
      </c>
      <c r="F75" s="13">
        <v>295</v>
      </c>
      <c r="H75" s="13">
        <v>84</v>
      </c>
      <c r="J75" s="13">
        <v>289</v>
      </c>
    </row>
    <row r="76" spans="1:12" ht="21.75" customHeight="1">
      <c r="A76" s="21" t="s">
        <v>208</v>
      </c>
      <c r="C76" s="21"/>
      <c r="D76" s="13">
        <v>0</v>
      </c>
      <c r="F76" s="13">
        <v>0</v>
      </c>
      <c r="H76" s="13">
        <v>7000</v>
      </c>
      <c r="J76" s="13">
        <v>0</v>
      </c>
    </row>
    <row r="77" spans="1:12" ht="21.75" customHeight="1">
      <c r="A77" s="21" t="s">
        <v>218</v>
      </c>
      <c r="C77" s="21"/>
      <c r="D77" s="13">
        <v>3000</v>
      </c>
      <c r="F77" s="13">
        <v>0</v>
      </c>
      <c r="H77" s="13">
        <v>0</v>
      </c>
      <c r="J77" s="13">
        <v>0</v>
      </c>
    </row>
    <row r="78" spans="1:12" ht="21.75" customHeight="1">
      <c r="A78" s="21" t="s">
        <v>219</v>
      </c>
      <c r="C78" s="21"/>
      <c r="D78" s="13">
        <v>1922</v>
      </c>
      <c r="F78" s="13">
        <v>0</v>
      </c>
      <c r="H78" s="13">
        <v>1922</v>
      </c>
      <c r="J78" s="13">
        <v>0</v>
      </c>
      <c r="K78" s="47"/>
    </row>
    <row r="79" spans="1:12" ht="21.75" customHeight="1">
      <c r="C79" s="21"/>
      <c r="D79" s="14"/>
      <c r="E79" s="14"/>
      <c r="F79" s="14"/>
      <c r="G79" s="14"/>
      <c r="H79" s="14"/>
      <c r="I79" s="14"/>
      <c r="J79" s="14"/>
    </row>
    <row r="80" spans="1:12" ht="21.75" customHeight="1">
      <c r="A80" s="11" t="s">
        <v>39</v>
      </c>
      <c r="C80" s="21"/>
    </row>
    <row r="81" spans="4:6" ht="21.75" customHeight="1">
      <c r="D81" s="67"/>
      <c r="F81" s="67"/>
    </row>
  </sheetData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193268-38D5-454E-AB67-87A9FA73AF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8BA70-A93A-4C98-9F6A-5A23C3C496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60763</vt:lpwstr>
  </property>
  <property fmtid="{D5CDD505-2E9C-101B-9397-08002B2CF9AE}" pid="4" name="OptimizationTime">
    <vt:lpwstr>20210811_1513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Tunpitcha Vongmethawat</dc:creator>
  <cp:lastModifiedBy>Darika Tongprapai</cp:lastModifiedBy>
  <cp:lastPrinted>2021-08-03T04:25:28Z</cp:lastPrinted>
  <dcterms:created xsi:type="dcterms:W3CDTF">2021-04-30T05:26:09Z</dcterms:created>
  <dcterms:modified xsi:type="dcterms:W3CDTF">2021-08-06T12:59:44Z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