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eople.ey.com/personal/suddhiporn_krasaesindhuwanond_th_ey_com/Documents/Desktop/CSS_Template_Q2'21/Q2'21/Q2'2021/"/>
    </mc:Choice>
  </mc:AlternateContent>
  <xr:revisionPtr revIDLastSave="35" documentId="13_ncr:1_{14002F28-D186-4F79-AB74-CFC1B3940661}" xr6:coauthVersionLast="45" xr6:coauthVersionMax="47" xr10:uidLastSave="{72CD05BF-3894-4B09-96F9-06323921B280}"/>
  <bookViews>
    <workbookView xWindow="-120" yWindow="480" windowWidth="29040" windowHeight="15840" tabRatio="791" xr2:uid="{00000000-000D-0000-FFFF-FFFF00000000}"/>
  </bookViews>
  <sheets>
    <sheet name="BS" sheetId="17" r:id="rId1"/>
    <sheet name="PL" sheetId="11" r:id="rId2"/>
    <sheet name="CE_Conso" sheetId="19" r:id="rId3"/>
    <sheet name="CE_Separate" sheetId="18" r:id="rId4"/>
    <sheet name="CF" sheetId="15" r:id="rId5"/>
  </sheets>
  <definedNames>
    <definedName name="_xlnm.Print_Area" localSheetId="0">BS!$A$1:$J$97</definedName>
    <definedName name="_xlnm.Print_Area" localSheetId="2">CE_Conso!$A$1:$V$28</definedName>
    <definedName name="_xlnm.Print_Area" localSheetId="3">CE_Separate!$A$1:$L$24</definedName>
    <definedName name="_xlnm.Print_Area" localSheetId="4">CF!$A$1:$J$76</definedName>
    <definedName name="_xlnm.Print_Area" localSheetId="1">PL!$A$1:$J$129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23" i="11" l="1"/>
  <c r="D123" i="11"/>
  <c r="H59" i="11" l="1"/>
  <c r="D59" i="11"/>
  <c r="L12" i="17" l="1"/>
  <c r="H18" i="17" l="1"/>
  <c r="H27" i="17" l="1"/>
  <c r="D27" i="17"/>
  <c r="D18" i="17"/>
  <c r="F52" i="17" l="1"/>
  <c r="F13" i="17"/>
  <c r="D49" i="11" l="1"/>
  <c r="D20" i="11"/>
  <c r="D69" i="15" l="1"/>
  <c r="F28" i="15" l="1"/>
  <c r="F27" i="15"/>
  <c r="J28" i="15"/>
  <c r="J27" i="15"/>
  <c r="D72" i="11" l="1"/>
  <c r="R25" i="19" l="1"/>
  <c r="J13" i="17" l="1"/>
  <c r="J12" i="17"/>
  <c r="F12" i="17"/>
  <c r="D16" i="15" l="1"/>
  <c r="D59" i="15"/>
  <c r="F59" i="15"/>
  <c r="H59" i="15"/>
  <c r="J59" i="15"/>
  <c r="H69" i="15"/>
  <c r="D54" i="11" l="1"/>
  <c r="D118" i="11" l="1"/>
  <c r="D19" i="17"/>
  <c r="T22" i="19" l="1"/>
  <c r="D15" i="18"/>
  <c r="F15" i="18"/>
  <c r="H15" i="18"/>
  <c r="L14" i="18"/>
  <c r="L21" i="18"/>
  <c r="H22" i="18"/>
  <c r="F22" i="18"/>
  <c r="D22" i="18"/>
  <c r="T15" i="19"/>
  <c r="V25" i="19"/>
  <c r="R18" i="19"/>
  <c r="V18" i="19" s="1"/>
  <c r="P18" i="19"/>
  <c r="P25" i="19"/>
  <c r="J26" i="19"/>
  <c r="H26" i="19"/>
  <c r="F26" i="19"/>
  <c r="D26" i="19"/>
  <c r="J19" i="19"/>
  <c r="H19" i="19"/>
  <c r="F19" i="19"/>
  <c r="D19" i="19"/>
  <c r="F99" i="11" l="1"/>
  <c r="N16" i="19" s="1"/>
  <c r="J99" i="11"/>
  <c r="J12" i="18" s="1"/>
  <c r="H99" i="11"/>
  <c r="J19" i="18" s="1"/>
  <c r="D99" i="11"/>
  <c r="N23" i="19" s="1"/>
  <c r="N24" i="19" s="1"/>
  <c r="N26" i="19" s="1"/>
  <c r="N27" i="19" s="1"/>
  <c r="D74" i="11"/>
  <c r="F74" i="11"/>
  <c r="H74" i="11"/>
  <c r="J74" i="11"/>
  <c r="D81" i="11"/>
  <c r="F81" i="11"/>
  <c r="H81" i="11"/>
  <c r="J81" i="11"/>
  <c r="D82" i="11" l="1"/>
  <c r="D86" i="11" s="1"/>
  <c r="D88" i="11" s="1"/>
  <c r="D114" i="11" s="1"/>
  <c r="D112" i="11" s="1"/>
  <c r="L22" i="19" s="1"/>
  <c r="L24" i="19" s="1"/>
  <c r="H82" i="11"/>
  <c r="H86" i="11" s="1"/>
  <c r="H88" i="11" s="1"/>
  <c r="H101" i="11" s="1"/>
  <c r="H117" i="11" s="1"/>
  <c r="J82" i="11"/>
  <c r="J86" i="11" s="1"/>
  <c r="J88" i="11" s="1"/>
  <c r="F82" i="11"/>
  <c r="F86" i="11" s="1"/>
  <c r="F88" i="11" s="1"/>
  <c r="F101" i="11" s="1"/>
  <c r="F119" i="11" s="1"/>
  <c r="F117" i="11" s="1"/>
  <c r="F9" i="15"/>
  <c r="J9" i="15"/>
  <c r="J101" i="11"/>
  <c r="J117" i="11" s="1"/>
  <c r="J112" i="11"/>
  <c r="J11" i="18" s="1"/>
  <c r="F114" i="11" l="1"/>
  <c r="F112" i="11" s="1"/>
  <c r="L15" i="19" s="1"/>
  <c r="H9" i="15"/>
  <c r="H112" i="11"/>
  <c r="J18" i="18" s="1"/>
  <c r="L26" i="19"/>
  <c r="D9" i="15"/>
  <c r="D35" i="11"/>
  <c r="P23" i="19" s="1"/>
  <c r="R23" i="19" s="1"/>
  <c r="V23" i="19" s="1"/>
  <c r="D101" i="11" l="1"/>
  <c r="D119" i="11" s="1"/>
  <c r="D117" i="11" s="1"/>
  <c r="R22" i="19"/>
  <c r="D53" i="17"/>
  <c r="D84" i="17" l="1"/>
  <c r="F35" i="11" l="1"/>
  <c r="H35" i="11"/>
  <c r="H84" i="17" l="1"/>
  <c r="J67" i="15" l="1"/>
  <c r="F67" i="15"/>
  <c r="P14" i="19"/>
  <c r="J35" i="11"/>
  <c r="J20" i="11"/>
  <c r="J13" i="11"/>
  <c r="F20" i="11"/>
  <c r="F13" i="11"/>
  <c r="F21" i="11" l="1"/>
  <c r="J21" i="11"/>
  <c r="J25" i="11" s="1"/>
  <c r="J27" i="11" s="1"/>
  <c r="J37" i="11" s="1"/>
  <c r="H67" i="15"/>
  <c r="D67" i="15"/>
  <c r="F25" i="11" l="1"/>
  <c r="F27" i="11" s="1"/>
  <c r="F37" i="11" s="1"/>
  <c r="R14" i="19"/>
  <c r="V14" i="19" s="1"/>
  <c r="P16" i="19"/>
  <c r="D59" i="17" l="1"/>
  <c r="D20" i="18" l="1"/>
  <c r="H19" i="17" l="1"/>
  <c r="D24" i="19" l="1"/>
  <c r="D27" i="19" s="1"/>
  <c r="D17" i="19"/>
  <c r="J24" i="19"/>
  <c r="J27" i="19" s="1"/>
  <c r="H24" i="19"/>
  <c r="H27" i="19" s="1"/>
  <c r="F24" i="19"/>
  <c r="F27" i="19" s="1"/>
  <c r="P22" i="19"/>
  <c r="P21" i="19"/>
  <c r="N17" i="19"/>
  <c r="N19" i="19" s="1"/>
  <c r="J17" i="19"/>
  <c r="H17" i="19"/>
  <c r="F17" i="19"/>
  <c r="T17" i="19"/>
  <c r="T19" i="19" s="1"/>
  <c r="P15" i="19"/>
  <c r="R21" i="19" l="1"/>
  <c r="P17" i="19"/>
  <c r="P19" i="19" s="1"/>
  <c r="T24" i="19"/>
  <c r="R16" i="19"/>
  <c r="V16" i="19" s="1"/>
  <c r="T26" i="19" l="1"/>
  <c r="T27" i="19" s="1"/>
  <c r="V21" i="19"/>
  <c r="L17" i="18" l="1"/>
  <c r="H20" i="18"/>
  <c r="F20" i="18"/>
  <c r="D13" i="18"/>
  <c r="L12" i="18"/>
  <c r="L11" i="18"/>
  <c r="J13" i="18"/>
  <c r="J15" i="18" s="1"/>
  <c r="H13" i="18"/>
  <c r="F13" i="18"/>
  <c r="H13" i="11"/>
  <c r="J28" i="17"/>
  <c r="H28" i="17"/>
  <c r="D28" i="17"/>
  <c r="F28" i="17"/>
  <c r="H23" i="18" l="1"/>
  <c r="L10" i="18"/>
  <c r="L13" i="18"/>
  <c r="L15" i="18" s="1"/>
  <c r="D23" i="18"/>
  <c r="F23" i="18"/>
  <c r="J84" i="17"/>
  <c r="J87" i="17" s="1"/>
  <c r="F84" i="17"/>
  <c r="F87" i="17" s="1"/>
  <c r="J59" i="17"/>
  <c r="J53" i="17"/>
  <c r="F59" i="17"/>
  <c r="F53" i="17"/>
  <c r="J19" i="17"/>
  <c r="F19" i="17"/>
  <c r="H87" i="17"/>
  <c r="H59" i="17"/>
  <c r="H53" i="17"/>
  <c r="H29" i="17"/>
  <c r="D29" i="17"/>
  <c r="D60" i="17" l="1"/>
  <c r="D87" i="17"/>
  <c r="H60" i="17"/>
  <c r="H88" i="17" s="1"/>
  <c r="H89" i="17" s="1"/>
  <c r="J60" i="17"/>
  <c r="J88" i="17" s="1"/>
  <c r="F60" i="17"/>
  <c r="F88" i="17" s="1"/>
  <c r="J29" i="17"/>
  <c r="F29" i="17"/>
  <c r="D88" i="17" l="1"/>
  <c r="D89" i="17" s="1"/>
  <c r="J48" i="11"/>
  <c r="J25" i="15"/>
  <c r="F25" i="15"/>
  <c r="F39" i="15" s="1"/>
  <c r="J89" i="17"/>
  <c r="F89" i="17"/>
  <c r="J39" i="15" l="1"/>
  <c r="J43" i="15" s="1"/>
  <c r="J68" i="15" s="1"/>
  <c r="J70" i="15" s="1"/>
  <c r="F43" i="15"/>
  <c r="F68" i="15" s="1"/>
  <c r="F70" i="15" s="1"/>
  <c r="F55" i="11"/>
  <c r="F53" i="11" s="1"/>
  <c r="F50" i="11"/>
  <c r="F48" i="11" s="1"/>
  <c r="J53" i="11"/>
  <c r="L17" i="19" l="1"/>
  <c r="L19" i="19" s="1"/>
  <c r="R15" i="19"/>
  <c r="V15" i="19" l="1"/>
  <c r="R17" i="19"/>
  <c r="R19" i="19" s="1"/>
  <c r="P24" i="19" l="1"/>
  <c r="P26" i="19" s="1"/>
  <c r="V17" i="19"/>
  <c r="V19" i="19" s="1"/>
  <c r="P27" i="19" l="1"/>
  <c r="L19" i="18"/>
  <c r="H20" i="11" l="1"/>
  <c r="H21" i="11" s="1"/>
  <c r="D13" i="11"/>
  <c r="D21" i="11" s="1"/>
  <c r="D25" i="11" s="1"/>
  <c r="D27" i="11" s="1"/>
  <c r="H25" i="11" l="1"/>
  <c r="H27" i="11" s="1"/>
  <c r="H37" i="11" s="1"/>
  <c r="H48" i="11" l="1"/>
  <c r="D25" i="15"/>
  <c r="D37" i="11" l="1"/>
  <c r="D55" i="11" s="1"/>
  <c r="D53" i="11" s="1"/>
  <c r="D50" i="11"/>
  <c r="D48" i="11" s="1"/>
  <c r="D39" i="15"/>
  <c r="D43" i="15" s="1"/>
  <c r="H53" i="11"/>
  <c r="H25" i="15"/>
  <c r="H39" i="15" s="1"/>
  <c r="L18" i="18" l="1"/>
  <c r="L20" i="18" s="1"/>
  <c r="L22" i="18" s="1"/>
  <c r="J20" i="18"/>
  <c r="J22" i="18" s="1"/>
  <c r="H43" i="15"/>
  <c r="J23" i="18" l="1"/>
  <c r="L23" i="18"/>
  <c r="L27" i="19"/>
  <c r="R24" i="19"/>
  <c r="R26" i="19" s="1"/>
  <c r="H68" i="15"/>
  <c r="H70" i="15" s="1"/>
  <c r="D68" i="15"/>
  <c r="D70" i="15" s="1"/>
  <c r="R27" i="19" l="1"/>
  <c r="V22" i="19"/>
  <c r="V24" i="19" s="1"/>
  <c r="V26" i="19" s="1"/>
  <c r="D71" i="15"/>
  <c r="H71" i="15"/>
  <c r="V27" i="19" l="1"/>
</calcChain>
</file>

<file path=xl/sharedStrings.xml><?xml version="1.0" encoding="utf-8"?>
<sst xmlns="http://schemas.openxmlformats.org/spreadsheetml/2006/main" count="379" uniqueCount="217">
  <si>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</si>
  <si>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</si>
  <si>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</si>
  <si>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</si>
  <si>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</si>
  <si>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</si>
  <si>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</si>
  <si>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</si>
  <si>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</si>
  <si>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</si>
  <si>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</si>
  <si>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</si>
  <si>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</si>
  <si>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</si>
  <si>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</si>
  <si>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</si>
  <si>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</si>
  <si>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</si>
  <si>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</si>
  <si>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</si>
  <si>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</si>
  <si>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</si>
  <si>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 xml:space="preserve">   จัดสรรแล้ว - สำรองตามกฎหมาย</t>
  </si>
  <si>
    <t>ส่วนของผู้ถือหุ้นของบริษัทฯ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</si>
  <si>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</si>
  <si>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</si>
  <si>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</si>
  <si>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</si>
  <si>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</si>
  <si>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</si>
  <si>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</si>
  <si>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</si>
  <si>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</si>
  <si>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</si>
  <si>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รวมค่าใช้จ่าย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</si>
  <si>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</si>
  <si>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</si>
  <si>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</si>
  <si>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</si>
  <si>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</si>
  <si>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</si>
  <si>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</si>
  <si>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</si>
  <si>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</si>
  <si>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</si>
  <si>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</si>
  <si>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</si>
  <si>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ที่ออกและชำระแล้ว</t>
  </si>
  <si>
    <t>จัดสรรแล้ว</t>
  </si>
  <si>
    <t>ยังไม่ได้จัดสรร</t>
  </si>
  <si>
    <t>รวม</t>
  </si>
  <si>
    <t>งบแสดงการเปลี่ยนแปลงส่วนของผู้ถือหุ้น</t>
  </si>
  <si>
    <t>งบแสดงฐานะการเงิน</t>
  </si>
  <si>
    <t>งบแสดงฐานะการเงิน (ต่อ)</t>
  </si>
  <si>
    <t>การแบ่งปันกำไร</t>
  </si>
  <si>
    <t>งบกำไรขาดทุนเบ็ดเสร็จ</t>
  </si>
  <si>
    <t>ส่วนที่เป็นของผู้ถือหุ้นของบริษัทฯ</t>
  </si>
  <si>
    <t>กำไรก่อนภาษี</t>
  </si>
  <si>
    <t xml:space="preserve"> </t>
  </si>
  <si>
    <t xml:space="preserve">   และหนี้สินดำเนินงาน</t>
  </si>
  <si>
    <t>กำไรจากการดำเนินงานก่อนการเปลี่ยนแปลงในสินทรัพย์</t>
  </si>
  <si>
    <t xml:space="preserve">   ยังไม่ได้จัดสรร</t>
  </si>
  <si>
    <t>รายการปรับกระทบยอดกำไรก่อนภาษีเป็นเงินสดรับ (จ่าย)</t>
  </si>
  <si>
    <t xml:space="preserve">   ทุนจดทะเบียน</t>
  </si>
  <si>
    <t xml:space="preserve">   ทุนออกจำหน่ายและชำระเต็มมูลค่าแล้ว</t>
  </si>
  <si>
    <t>รายได้จากการบริการติดตั้ง</t>
  </si>
  <si>
    <t>ต้นทุนบริการติดตั้ง</t>
  </si>
  <si>
    <t xml:space="preserve">   สินทรัพย์ไม่หมุนเวียนอื่น</t>
  </si>
  <si>
    <t>ลูกหนี้การค้าและลูกหนี้อื่น</t>
  </si>
  <si>
    <t>เจ้าหนี้การค้าและเจ้าหนี้อื่น</t>
  </si>
  <si>
    <t xml:space="preserve">   ค่าเสื่อมราคาและค่าตัดจำหน่าย</t>
  </si>
  <si>
    <t>สินค้าคงเหลือ</t>
  </si>
  <si>
    <t>ที่ดิน อาคารและอุปกรณ์</t>
  </si>
  <si>
    <t>สำรองผลประโยชน์ระยะยาวของพนักงาน</t>
  </si>
  <si>
    <t>เงินฝากธนาคารที่ติดภาระค้ำประกัน</t>
  </si>
  <si>
    <t xml:space="preserve">   ถึงกำหนดชำระภายในหนึ่งปี</t>
  </si>
  <si>
    <t xml:space="preserve">   ชำระภายในหนึ่งปี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</si>
  <si>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</si>
  <si>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</si>
  <si>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   จ่ายดอกเบี้ย</t>
  </si>
  <si>
    <t>เงินสดรับจากการจำหน่ายที่ดิน อาคารและอุปกรณ์</t>
  </si>
  <si>
    <t>เงินลงทุนในบริษัทย่อย</t>
  </si>
  <si>
    <t xml:space="preserve">   สำรองผลประโยชน์ระยะยาวของพนักงาน</t>
  </si>
  <si>
    <t xml:space="preserve">   ค่าใช้จ่ายดอกเบี้ย</t>
  </si>
  <si>
    <t>ส่วนของเงินกู้ยืมระยะยาวที่ถึงกำหนด</t>
  </si>
  <si>
    <t xml:space="preserve">   รายได้ดอกเบี้ย</t>
  </si>
  <si>
    <t xml:space="preserve">   รับดอกเบี้ย</t>
  </si>
  <si>
    <t>การแบ่งปันกำไรขาดทุนเบ็ดเสร็จรวม</t>
  </si>
  <si>
    <t>กำไรขาดทุน:</t>
  </si>
  <si>
    <t>กำไรก่อนค่าใช้จ่ายภาษีเงินได้</t>
  </si>
  <si>
    <t>ค่าใช้จ่ายภาษีเงินได้</t>
  </si>
  <si>
    <t xml:space="preserve">กำไรต่อหุ้นขั้นพื้นฐาน </t>
  </si>
  <si>
    <t xml:space="preserve">   กำไรส่วนที่เป็นของผู้ถือหุ้นของบริษัทฯ</t>
  </si>
  <si>
    <t>สินทรัพย์ภาษีเงินได้รอการตัดบัญชี</t>
  </si>
  <si>
    <t>ส่วนเกินมูลค่า</t>
  </si>
  <si>
    <t>หุ้นสามัญ</t>
  </si>
  <si>
    <t>งบแสดงการเปลี่ยนแปลงส่วนของผู้ถือหุ้น (ต่อ)</t>
  </si>
  <si>
    <t>ส่วนเกินมูลค่าหุ้นสามัญ</t>
  </si>
  <si>
    <t>บริษัท คอมมิวนิเคชั่น แอนด์ ซิสเต็มส์ โซลูชั่น จำกัด (มหาชน) และบริษัทย่อย</t>
  </si>
  <si>
    <t>กำไรขาดทุนเบ็ดเสร็จอื่น:</t>
  </si>
  <si>
    <t>งบกำไรขาดทุนเบ็ดเสร็จ (ต่อ)</t>
  </si>
  <si>
    <t>ที่ออกและ</t>
  </si>
  <si>
    <t>ชำระแล้ว</t>
  </si>
  <si>
    <t xml:space="preserve">   (ยังไม่ได้ตรวจสอบ แต่สอบทานแล้ว)</t>
  </si>
  <si>
    <t>กำไรสำหรับงวด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</si>
  <si>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</si>
  <si>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</si>
  <si>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 xml:space="preserve">กำไรต่อหุ้น </t>
  </si>
  <si>
    <t>(หน่วย: พันบาท)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</si>
  <si>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</si>
  <si>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</si>
  <si>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(ยังไม่ได้ตรวจสอบ แต่สอบทานแล้ว)</t>
  </si>
  <si>
    <t>กำไรขาดทุนเบ็ดเสร็จอื่นสำหรับงวด</t>
  </si>
  <si>
    <t>กำไรขาดทุนเบ็ดเสร็จรวมสำหรับงวด</t>
  </si>
  <si>
    <t>ส่วนของผู้มี</t>
  </si>
  <si>
    <t>ส่วนได้เสียที่</t>
  </si>
  <si>
    <t>ภายใต้การ</t>
  </si>
  <si>
    <t>ไม่มีอำนาจควบคุม</t>
  </si>
  <si>
    <t>ส่วนของ</t>
  </si>
  <si>
    <t>ควบคุมเดียวกัน</t>
  </si>
  <si>
    <t>ของบริษัทฯ</t>
  </si>
  <si>
    <t>ของบริษัทย่อย</t>
  </si>
  <si>
    <t>ผู้ถือหุ้น</t>
  </si>
  <si>
    <t>(ยังไม่ได้ตรวจสอบ</t>
  </si>
  <si>
    <t>(ตรวจสอบแล้ว)</t>
  </si>
  <si>
    <t>แต่สอบทานแล้ว)</t>
  </si>
  <si>
    <t>ค่าความนิยม</t>
  </si>
  <si>
    <t>ส่วนที่เป็นของผู้มีส่วนได้เสียที่ไม่มีอำนาจควบคุมของบริษัทย่อย</t>
  </si>
  <si>
    <t>ภาษีเงินได้นิติบุคคลค้างจ่าย</t>
  </si>
  <si>
    <t>หนี้สินภาษีเงินได้รอการตัดบัญชี</t>
  </si>
  <si>
    <t>เงินสดจ่ายชำระคืนเงินกู้ยืมระยะยาว</t>
  </si>
  <si>
    <t>หมายเหตุประกอบงบการเงินเป็นส่วนหนึ่งของงบการเงินระหว่างกาลนี้</t>
  </si>
  <si>
    <t xml:space="preserve">      หุ้นสามัญ 1,176,073,769 หุ้น มูลค่าหุ้นละ 0.5 บาท</t>
  </si>
  <si>
    <t xml:space="preserve">      หุ้นสามัญ 1,175,739,089 หุ้น มูลค่าหุ้นละ 0.5 บาท  </t>
  </si>
  <si>
    <t>เงินลงทุนในบริษัทร่วม</t>
  </si>
  <si>
    <t>องค์ประกอบอื่นของส่วนของผู้ถือหุ้น</t>
  </si>
  <si>
    <t>ส่วนแบ่ง</t>
  </si>
  <si>
    <t>กำไรขาดทุนเบ็ดเสร็จอื่น</t>
  </si>
  <si>
    <t>จากเงินลงทุนในบริษัทร่วม</t>
  </si>
  <si>
    <t>รวมองค์ประกอบอื่น</t>
  </si>
  <si>
    <t>ของส่วนของผู้ถือหุ้น</t>
  </si>
  <si>
    <t>รายการที่จะถูกบันทึกในส่วนของกำไรหรือขาดทุนในภายหลัง</t>
  </si>
  <si>
    <t>ส่วนแบ่งกำไรขาดทุนเบ็ดเสร็จอื่นจากเงินลงทุนในบริษัทร่วม</t>
  </si>
  <si>
    <t xml:space="preserve">   กำไรจากการจำหน่ายที่ดิน อาคารและอุปกรณ์</t>
  </si>
  <si>
    <t>รายการที่จะไม่ถูกบันทึกในส่วนของกำไรหรือขาดทุนในภายหลัง</t>
  </si>
  <si>
    <t>ขาดทุนจากประมาณการตามหลักคณิตศาสตร์ประกันภัย</t>
  </si>
  <si>
    <t xml:space="preserve">    - สุทธิจากภาษีเงินได้</t>
  </si>
  <si>
    <t>สินทรัพย์ที่เกิดจากสัญญา</t>
  </si>
  <si>
    <t>หนี้สินที่เกิดจากสัญญา</t>
  </si>
  <si>
    <t>ส่วนเกินทุนจากการรวมธุรกิจภายใต้</t>
  </si>
  <si>
    <t xml:space="preserve">   การควบคุมเดียวกัน</t>
  </si>
  <si>
    <t>ส่วนของผู้มีส่วนได้เสียที่ไม่มีอำนาจควบคุม</t>
  </si>
  <si>
    <t xml:space="preserve">   ของบริษัทย่อย</t>
  </si>
  <si>
    <t>สินทรัพย์ทางการเงินหมุนเวียนอื่น</t>
  </si>
  <si>
    <t>ส่วนของหนี้สินตามสัญญาเช่าที่ถึงกำหนด</t>
  </si>
  <si>
    <t>หนี้สินตามสัญญาเช่า - สุทธิจากส่วนที่</t>
  </si>
  <si>
    <t>รายได้ทางการเงิน</t>
  </si>
  <si>
    <t>ขาดทุนจากการด้อยค่าสินทรัพย์ทางการเงิน</t>
  </si>
  <si>
    <t xml:space="preserve">   สินทรัพย์ที่เกิดจากสัญญา</t>
  </si>
  <si>
    <t xml:space="preserve">   สินทรัพย์ที่รับรู้จากต้นทุนในการทำให้เสร็จสิ้น</t>
  </si>
  <si>
    <t xml:space="preserve">      ตามสัญญาที่ทำกับลูกค้า</t>
  </si>
  <si>
    <t xml:space="preserve">   หนี้สินที่เกิดจากสัญญา</t>
  </si>
  <si>
    <t xml:space="preserve">ยอดคงเหลือ ณ วันที่ 1 มกราคม 2563 </t>
  </si>
  <si>
    <t>ส่วนเกินทุนจาก</t>
  </si>
  <si>
    <t>การรวมธุรกิจ</t>
  </si>
  <si>
    <t>31 ธันวาคม 2563</t>
  </si>
  <si>
    <t>สินทรัพย์ที่รับรู้จากต้นทุนในการทำให้เสร็จสิ้น</t>
  </si>
  <si>
    <t xml:space="preserve">   ตามสัญญาที่ทำกับลูกค้า</t>
  </si>
  <si>
    <t xml:space="preserve">หนี้สินทางการเงินหมุนเวียนอื่น </t>
  </si>
  <si>
    <t>ยอดคงเหลือ ณ วันที่ 1 มกราคม 2564</t>
  </si>
  <si>
    <t xml:space="preserve">ยอดคงเหลือ ณ วันที่ 1 มกราคม 2564 </t>
  </si>
  <si>
    <t>ต้นทุนทางการเงิน</t>
  </si>
  <si>
    <t xml:space="preserve">   ขาดทุน (กำไร) จากอัตราแลกเปลี่ยนที่ยังไม่เกิดขึ้นจริง</t>
  </si>
  <si>
    <t>เงินสดสุทธิจาก (ใช้ไปใน) กิจกรรมจัดหาเงิน</t>
  </si>
  <si>
    <t>เงินสดและรายการเทียบเท่าเงินสดลดลงสุทธิ</t>
  </si>
  <si>
    <t>ค่าใช้จ่ายในการขายและจัดจำหน่าย</t>
  </si>
  <si>
    <t>กำไรจากการดำเนินงาน</t>
  </si>
  <si>
    <t xml:space="preserve">   ค่าเผื่อผลขาดทุนด้านเครดิตที่คาดว่าจะเกิดขึ้น</t>
  </si>
  <si>
    <t>ณ วันที่ 30 มิถุนายน 2564</t>
  </si>
  <si>
    <t>30 มิถุนายน 2564</t>
  </si>
  <si>
    <t>สำหรับงวดสามเดือนสิ้นสุดวันที่ 30 มิถุนายน 2564</t>
  </si>
  <si>
    <t>สำหรับงวดหกเดือนสิ้นสุดวันที่ 30 มิถุนายน 2564</t>
  </si>
  <si>
    <t>ยอดคงเหลือ ณ วันที่ 30 มิถุนายน 2563</t>
  </si>
  <si>
    <t>ยอดคงเหลือ ณ วันที่ 30 มิถุนายน 2564</t>
  </si>
  <si>
    <t>เงินฝากธนาคารที่ติดภาระค้ำประกัน (เพิ่มขึ้น) ลดลง</t>
  </si>
  <si>
    <t>เงินสดรับคืนจากเงินให้กู้ยืมระยะสั้นแก่บริษัทร่วม</t>
  </si>
  <si>
    <t>เงินสดจ่ายซื้อที่ดิน อาคารและอุปกรณ์</t>
  </si>
  <si>
    <t>เงินปันผลจ่าย</t>
  </si>
  <si>
    <t>เงินสดจ่ายชำระเจ้าหนี้เช่าซื้อและหนี้สินตามสัญญาเช่า</t>
  </si>
  <si>
    <t>เงินสดสุทธิจาก (ใช้ไปใน) กิจกรรมดำเนินงาน</t>
  </si>
  <si>
    <t>เงินสดจาก (ใช้ไปใน) กิจกรรมดำเนินงาน</t>
  </si>
  <si>
    <t>เงินปันผลจ่าย (หมายเหตุ 13)</t>
  </si>
  <si>
    <t>รายได้ (ค่าใช้จ่าย) ภาษีเงินได้</t>
  </si>
  <si>
    <t xml:space="preserve">   จ่ายผลประโยชน์ระยะยาวของพนักงาน</t>
  </si>
  <si>
    <t>เงินสดจ่ายชำระคืนเงินกู้ยืมระยะสั้น</t>
  </si>
  <si>
    <t>เงินสดรับจากการเบิกเงินกู้ยืมระยะสั้น</t>
  </si>
  <si>
    <t>เงินสดสุทธิจากกิจกรรมลงทุน</t>
  </si>
  <si>
    <t xml:space="preserve">   ส่วนแบ่งกำไรจากเงินลงทุนในบริษัทร่วม</t>
  </si>
  <si>
    <t xml:space="preserve">   ขาดทุน (กำไร) จากการปรับปรุงมูลค่ายุติธรรม</t>
  </si>
  <si>
    <t xml:space="preserve">      ของตราสารอนุพันธ์</t>
  </si>
  <si>
    <t>เงินเบิกเกินบัญชีและเงินกู้ยืมระยะสั้น</t>
  </si>
  <si>
    <t xml:space="preserve">   จากสถาบันการเงิน</t>
  </si>
  <si>
    <t>เงินสดจ่ายล่วงหน้าค่าหุ้นเพิ่มทุนของบริษัทร่วม</t>
  </si>
  <si>
    <t xml:space="preserve">   กลับรายการปรับลดราคาทุนของสินค้าคงเหลือ</t>
  </si>
  <si>
    <t xml:space="preserve">     ให้เป็นมูลค่าสุทธิที่จะได้รับ</t>
  </si>
  <si>
    <t>เงินเบิกเกินบัญชีเพิ่มขึ้น</t>
  </si>
  <si>
    <t>(หน่วย: พันบาท ยกเว้นกำไรต่อหุ้นแสดงเป็นบาท)</t>
  </si>
  <si>
    <t>ส่วนแบ่งกำไรจากเงินลงทุนในบริษัทร่วม</t>
  </si>
  <si>
    <t>กำไร (ขาดทุน) ก่อนค่าใช้จ่ายภาษีเงินได้</t>
  </si>
  <si>
    <t>กำไร (ขาดทุน) จากการดำเนินงาน</t>
  </si>
  <si>
    <t>กำไร (ขาดทุน) สำหรับงวด</t>
  </si>
  <si>
    <t>การแบ่งปันกำไร (ขาดทุน)</t>
  </si>
  <si>
    <t xml:space="preserve">กำไร (ขาดทุน) ต่อหุ้นขั้นพื้นฐาน </t>
  </si>
  <si>
    <t xml:space="preserve">   กำไร (ขาดทุน) ส่วนที่เป็นของผู้ถือหุ้นของบริษัทฯ</t>
  </si>
  <si>
    <t>ข้อมูลกระแสเงินสดเปิดเผยเพิ่มเติม</t>
  </si>
  <si>
    <t>รายการที่ไม่ใช่เงินสด</t>
  </si>
  <si>
    <t xml:space="preserve">   ซื้อสินทรัพย์ภายใต้สัญญาเช่า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</si>
</sst>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_);_(* \(#,##0.00\);_(* &quot;-&quot;_);_(@_)"/>
    <numFmt numFmtId="167" formatCode="_(* #,##0.000_);_(* \(#,##0.000\);_(* &quot;-&quot;??_);_(@_)"/>
  </numFmts>
  <fonts count="11" x14ac:knownFonts="1">
    <font>
      <sz val="10"/>
      <color theme="1"/>
      <name val="Arial"/>
      <family val="2"/>
    </font>
    <font>
      <sz val="10"/>
      <color indexed="8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trike/>
      <sz val="16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u val="singleAccounting"/>
      <sz val="16"/>
      <name val="Angsana New"/>
      <family val="1"/>
    </font>
    <font>
      <sz val="14"/>
      <color rgb="FF00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uble">
        <color indexed="64"/>
      </top>
      <bottom/>
      <diagonal/>
    </border>
  </borders>
  <cellStyleXfs count="4">
    <xf numFmtId="0" fontId="0" fillId="0" borderId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71">
    <xf numFmtId="0" fontId="0" fillId="0" borderId="0" xfId="0"/>
    <xf numFmtId="1" fontId="4" fillId="2" borderId="0" xfId="0" applyNumberFormat="1" applyFont="1" applyFill="1" applyBorder="1" applyAlignment="1">
      <alignment horizontal="center" vertical="top"/>
    </xf>
    <xf numFmtId="1" fontId="3" fillId="2" borderId="0" xfId="0" applyNumberFormat="1" applyFont="1" applyFill="1" applyAlignment="1">
      <alignment vertical="top"/>
    </xf>
    <xf numFmtId="0" fontId="4" fillId="2" borderId="0" xfId="0" applyNumberFormat="1" applyFont="1" applyFill="1" applyBorder="1" applyAlignment="1">
      <alignment horizontal="center" vertical="top"/>
    </xf>
    <xf numFmtId="164" fontId="3" fillId="2" borderId="0" xfId="0" applyNumberFormat="1" applyFont="1" applyFill="1" applyBorder="1" applyAlignment="1">
      <alignment horizontal="right" vertical="top"/>
    </xf>
    <xf numFmtId="164" fontId="3" fillId="2" borderId="0" xfId="0" applyNumberFormat="1" applyFont="1" applyFill="1" applyAlignment="1">
      <alignment horizontal="right" vertical="top"/>
    </xf>
    <xf numFmtId="164" fontId="3" fillId="2" borderId="0" xfId="0" applyNumberFormat="1" applyFont="1" applyFill="1" applyAlignment="1">
      <alignment vertical="top"/>
    </xf>
    <xf numFmtId="41" fontId="3" fillId="2" borderId="0" xfId="0" applyNumberFormat="1" applyFont="1" applyFill="1" applyBorder="1" applyAlignment="1">
      <alignment horizontal="right" vertical="top"/>
    </xf>
    <xf numFmtId="41" fontId="3" fillId="2" borderId="0" xfId="0" applyNumberFormat="1" applyFont="1" applyFill="1" applyAlignment="1">
      <alignment horizontal="right" vertical="top"/>
    </xf>
    <xf numFmtId="41" fontId="3" fillId="2" borderId="0" xfId="0" applyNumberFormat="1" applyFont="1" applyFill="1" applyAlignment="1">
      <alignment vertical="top"/>
    </xf>
    <xf numFmtId="41" fontId="3" fillId="2" borderId="3" xfId="0" applyNumberFormat="1" applyFont="1" applyFill="1" applyBorder="1" applyAlignment="1">
      <alignment horizontal="right" vertical="top"/>
    </xf>
    <xf numFmtId="41" fontId="3" fillId="2" borderId="2" xfId="0" applyNumberFormat="1" applyFont="1" applyFill="1" applyBorder="1" applyAlignment="1">
      <alignment horizontal="right" vertical="top"/>
    </xf>
    <xf numFmtId="41" fontId="3" fillId="2" borderId="5" xfId="0" applyNumberFormat="1" applyFont="1" applyFill="1" applyBorder="1" applyAlignment="1">
      <alignment horizontal="right" vertical="top"/>
    </xf>
    <xf numFmtId="0" fontId="2" fillId="2" borderId="0" xfId="0" applyNumberFormat="1" applyFont="1" applyFill="1" applyAlignment="1">
      <alignment vertical="top"/>
    </xf>
    <xf numFmtId="0" fontId="4" fillId="2" borderId="0" xfId="0" applyNumberFormat="1" applyFont="1" applyFill="1" applyAlignment="1">
      <alignment horizontal="center" vertical="top"/>
    </xf>
    <xf numFmtId="0" fontId="3" fillId="2" borderId="0" xfId="0" applyNumberFormat="1" applyFont="1" applyFill="1" applyAlignment="1">
      <alignment vertical="top"/>
    </xf>
    <xf numFmtId="0" fontId="3" fillId="2" borderId="0" xfId="0" applyNumberFormat="1" applyFont="1" applyFill="1" applyAlignment="1">
      <alignment horizontal="left" vertical="top"/>
    </xf>
    <xf numFmtId="0" fontId="5" fillId="2" borderId="0" xfId="0" applyNumberFormat="1" applyFont="1" applyFill="1" applyAlignment="1">
      <alignment horizontal="center" vertical="top"/>
    </xf>
    <xf numFmtId="0" fontId="3" fillId="2" borderId="0" xfId="1" applyNumberFormat="1" applyFont="1" applyFill="1" applyAlignment="1">
      <alignment vertical="top"/>
    </xf>
    <xf numFmtId="41" fontId="3" fillId="2" borderId="0" xfId="2" applyNumberFormat="1" applyFont="1" applyFill="1" applyBorder="1" applyAlignment="1">
      <alignment horizontal="right" vertical="top"/>
    </xf>
    <xf numFmtId="164" fontId="3" fillId="2" borderId="0" xfId="0" applyNumberFormat="1" applyFont="1" applyFill="1" applyAlignment="1">
      <alignment horizontal="left" vertical="top"/>
    </xf>
    <xf numFmtId="0" fontId="2" fillId="2" borderId="0" xfId="0" applyNumberFormat="1" applyFont="1" applyFill="1" applyAlignment="1">
      <alignment horizontal="left" vertical="top"/>
    </xf>
    <xf numFmtId="37" fontId="3" fillId="2" borderId="0" xfId="0" applyNumberFormat="1" applyFont="1" applyFill="1" applyAlignment="1">
      <alignment vertical="top"/>
    </xf>
    <xf numFmtId="165" fontId="2" fillId="2" borderId="0" xfId="0" applyNumberFormat="1" applyFont="1" applyFill="1" applyAlignment="1">
      <alignment vertical="top"/>
    </xf>
    <xf numFmtId="165" fontId="3" fillId="2" borderId="0" xfId="0" applyNumberFormat="1" applyFont="1" applyFill="1" applyAlignment="1">
      <alignment vertical="top"/>
    </xf>
    <xf numFmtId="0" fontId="3" fillId="2" borderId="0" xfId="0" applyNumberFormat="1" applyFont="1" applyFill="1" applyAlignment="1">
      <alignment horizontal="right" vertical="top"/>
    </xf>
    <xf numFmtId="41" fontId="2" fillId="2" borderId="0" xfId="0" applyNumberFormat="1" applyFont="1" applyFill="1" applyAlignment="1">
      <alignment vertical="top"/>
    </xf>
    <xf numFmtId="41" fontId="2" fillId="2" borderId="0" xfId="0" applyNumberFormat="1" applyFont="1" applyFill="1" applyBorder="1" applyAlignment="1">
      <alignment horizontal="right" vertical="top"/>
    </xf>
    <xf numFmtId="164" fontId="3" fillId="2" borderId="0" xfId="0" applyNumberFormat="1" applyFont="1" applyFill="1" applyBorder="1" applyAlignment="1">
      <alignment horizontal="center" vertical="top"/>
    </xf>
    <xf numFmtId="41" fontId="3" fillId="2" borderId="0" xfId="0" applyNumberFormat="1" applyFont="1" applyFill="1" applyBorder="1" applyAlignment="1">
      <alignment horizontal="center" vertical="top"/>
    </xf>
    <xf numFmtId="0" fontId="3" fillId="2" borderId="0" xfId="1" applyNumberFormat="1" applyFont="1" applyFill="1" applyBorder="1" applyAlignment="1">
      <alignment vertical="top"/>
    </xf>
    <xf numFmtId="37" fontId="3" fillId="2" borderId="0" xfId="0" applyNumberFormat="1" applyFont="1" applyFill="1" applyBorder="1" applyAlignment="1">
      <alignment vertical="top"/>
    </xf>
    <xf numFmtId="165" fontId="3" fillId="2" borderId="0" xfId="0" applyNumberFormat="1" applyFont="1" applyFill="1" applyBorder="1" applyAlignment="1">
      <alignment vertical="top"/>
    </xf>
    <xf numFmtId="0" fontId="3" fillId="2" borderId="0" xfId="0" applyNumberFormat="1" applyFont="1" applyFill="1" applyBorder="1" applyAlignment="1">
      <alignment horizontal="right" vertical="top"/>
    </xf>
    <xf numFmtId="41" fontId="3" fillId="2" borderId="0" xfId="0" applyNumberFormat="1" applyFont="1" applyFill="1" applyBorder="1" applyAlignment="1">
      <alignment vertical="top"/>
    </xf>
    <xf numFmtId="37" fontId="3" fillId="2" borderId="0" xfId="0" applyNumberFormat="1" applyFont="1" applyFill="1" applyAlignment="1">
      <alignment horizontal="right" vertical="top"/>
    </xf>
    <xf numFmtId="0" fontId="2" fillId="2" borderId="0" xfId="0" quotePrefix="1" applyNumberFormat="1" applyFont="1" applyFill="1" applyAlignment="1">
      <alignment horizontal="left" vertical="top"/>
    </xf>
    <xf numFmtId="164" fontId="3" fillId="2" borderId="0" xfId="0" quotePrefix="1" applyNumberFormat="1" applyFont="1" applyFill="1" applyAlignment="1">
      <alignment horizontal="centerContinuous" vertical="top"/>
    </xf>
    <xf numFmtId="0" fontId="3" fillId="2" borderId="0" xfId="0" applyNumberFormat="1" applyFont="1" applyFill="1" applyAlignment="1">
      <alignment horizontal="centerContinuous" vertical="top"/>
    </xf>
    <xf numFmtId="164" fontId="3" fillId="2" borderId="0" xfId="0" applyNumberFormat="1" applyFont="1" applyFill="1" applyAlignment="1">
      <alignment horizontal="centerContinuous" vertical="top"/>
    </xf>
    <xf numFmtId="164" fontId="2" fillId="2" borderId="0" xfId="0" applyNumberFormat="1" applyFont="1" applyFill="1" applyAlignment="1">
      <alignment vertical="top"/>
    </xf>
    <xf numFmtId="0" fontId="3" fillId="2" borderId="0" xfId="0" applyNumberFormat="1" applyFont="1" applyFill="1" applyAlignment="1">
      <alignment horizontal="center" vertical="top"/>
    </xf>
    <xf numFmtId="164" fontId="3" fillId="2" borderId="0" xfId="0" applyNumberFormat="1" applyFont="1" applyFill="1" applyAlignment="1">
      <alignment horizontal="center" vertical="top"/>
    </xf>
    <xf numFmtId="0" fontId="2" fillId="2" borderId="0" xfId="0" applyNumberFormat="1" applyFont="1" applyFill="1" applyAlignment="1">
      <alignment horizontal="center" vertical="top"/>
    </xf>
    <xf numFmtId="0" fontId="3" fillId="2" borderId="0" xfId="2" applyNumberFormat="1" applyFont="1" applyFill="1" applyAlignment="1">
      <alignment vertical="top"/>
    </xf>
    <xf numFmtId="0" fontId="3" fillId="2" borderId="0" xfId="0" quotePrefix="1" applyNumberFormat="1" applyFont="1" applyFill="1" applyAlignment="1">
      <alignment horizontal="left" vertical="top"/>
    </xf>
    <xf numFmtId="164" fontId="3" fillId="2" borderId="0" xfId="0" applyNumberFormat="1" applyFont="1" applyFill="1" applyBorder="1" applyAlignment="1">
      <alignment vertical="top"/>
    </xf>
    <xf numFmtId="41" fontId="3" fillId="2" borderId="4" xfId="0" applyNumberFormat="1" applyFont="1" applyFill="1" applyBorder="1" applyAlignment="1">
      <alignment horizontal="right" vertical="top"/>
    </xf>
    <xf numFmtId="41" fontId="3" fillId="2" borderId="0" xfId="0" applyNumberFormat="1" applyFont="1" applyFill="1" applyAlignment="1">
      <alignment horizontal="center" vertical="top"/>
    </xf>
    <xf numFmtId="0" fontId="3" fillId="2" borderId="6" xfId="0" applyNumberFormat="1" applyFont="1" applyFill="1" applyBorder="1" applyAlignment="1">
      <alignment vertical="top"/>
    </xf>
    <xf numFmtId="0" fontId="3" fillId="2" borderId="0" xfId="0" applyNumberFormat="1" applyFont="1" applyFill="1" applyBorder="1" applyAlignment="1">
      <alignment vertical="top"/>
    </xf>
    <xf numFmtId="0" fontId="3" fillId="2" borderId="0" xfId="0" quotePrefix="1" applyNumberFormat="1" applyFont="1" applyFill="1" applyBorder="1" applyAlignment="1">
      <alignment horizontal="center" vertical="top"/>
    </xf>
    <xf numFmtId="0" fontId="6" fillId="2" borderId="0" xfId="0" applyNumberFormat="1" applyFont="1" applyFill="1" applyAlignment="1">
      <alignment horizontal="center" vertical="top"/>
    </xf>
    <xf numFmtId="164" fontId="6" fillId="2" borderId="0" xfId="0" applyNumberFormat="1" applyFont="1" applyFill="1" applyAlignment="1">
      <alignment vertical="top"/>
    </xf>
    <xf numFmtId="0" fontId="2" fillId="2" borderId="0" xfId="2" applyNumberFormat="1" applyFont="1" applyFill="1" applyAlignment="1">
      <alignment vertical="top"/>
    </xf>
    <xf numFmtId="164" fontId="3" fillId="0" borderId="0" xfId="0" applyNumberFormat="1" applyFont="1" applyFill="1" applyAlignment="1">
      <alignment vertical="top"/>
    </xf>
    <xf numFmtId="0" fontId="3" fillId="0" borderId="0" xfId="0" applyNumberFormat="1" applyFont="1" applyFill="1" applyAlignment="1">
      <alignment vertical="top"/>
    </xf>
    <xf numFmtId="41" fontId="3" fillId="0" borderId="0" xfId="0" applyNumberFormat="1" applyFont="1" applyFill="1" applyBorder="1" applyAlignment="1">
      <alignment vertical="top"/>
    </xf>
    <xf numFmtId="41" fontId="3" fillId="0" borderId="0" xfId="0" applyNumberFormat="1" applyFont="1" applyFill="1" applyAlignment="1">
      <alignment horizontal="right" vertical="top"/>
    </xf>
    <xf numFmtId="0" fontId="2" fillId="0" borderId="0" xfId="0" applyNumberFormat="1" applyFont="1" applyFill="1" applyAlignment="1">
      <alignment horizontal="left" vertical="top"/>
    </xf>
    <xf numFmtId="38" fontId="3" fillId="0" borderId="0" xfId="0" applyNumberFormat="1" applyFont="1" applyFill="1" applyAlignment="1">
      <alignment horizontal="centerContinuous" vertical="top"/>
    </xf>
    <xf numFmtId="0" fontId="3" fillId="0" borderId="0" xfId="0" applyNumberFormat="1" applyFont="1" applyFill="1" applyAlignment="1">
      <alignment horizontal="center" vertical="top"/>
    </xf>
    <xf numFmtId="164" fontId="3" fillId="0" borderId="0" xfId="0" applyNumberFormat="1" applyFont="1" applyFill="1" applyBorder="1" applyAlignment="1">
      <alignment horizontal="center" vertical="top"/>
    </xf>
    <xf numFmtId="164" fontId="3" fillId="0" borderId="0" xfId="0" applyNumberFormat="1" applyFont="1" applyFill="1" applyAlignment="1">
      <alignment horizontal="center" vertical="top"/>
    </xf>
    <xf numFmtId="0" fontId="3" fillId="0" borderId="2" xfId="1" applyFont="1" applyFill="1" applyBorder="1" applyAlignment="1">
      <alignment horizontal="center" vertical="top"/>
    </xf>
    <xf numFmtId="0" fontId="3" fillId="0" borderId="3" xfId="1" applyFont="1" applyFill="1" applyBorder="1" applyAlignment="1">
      <alignment horizontal="center" vertical="top"/>
    </xf>
    <xf numFmtId="0" fontId="3" fillId="0" borderId="0" xfId="1" applyFont="1" applyFill="1" applyBorder="1" applyAlignment="1">
      <alignment horizontal="center" vertical="top"/>
    </xf>
    <xf numFmtId="41" fontId="3" fillId="0" borderId="0" xfId="0" applyNumberFormat="1" applyFont="1" applyFill="1" applyAlignment="1">
      <alignment vertical="top"/>
    </xf>
    <xf numFmtId="41" fontId="3" fillId="0" borderId="2" xfId="0" applyNumberFormat="1" applyFont="1" applyFill="1" applyBorder="1" applyAlignment="1">
      <alignment vertical="top"/>
    </xf>
    <xf numFmtId="41" fontId="3" fillId="0" borderId="2" xfId="0" applyNumberFormat="1" applyFont="1" applyFill="1" applyBorder="1" applyAlignment="1">
      <alignment horizontal="right" vertical="top"/>
    </xf>
    <xf numFmtId="41" fontId="3" fillId="0" borderId="4" xfId="0" applyNumberFormat="1" applyFont="1" applyFill="1" applyBorder="1" applyAlignment="1">
      <alignment horizontal="center" vertical="top"/>
    </xf>
    <xf numFmtId="41" fontId="3" fillId="0" borderId="0" xfId="0" applyNumberFormat="1" applyFont="1" applyFill="1" applyBorder="1" applyAlignment="1">
      <alignment horizontal="center" vertical="top"/>
    </xf>
    <xf numFmtId="0" fontId="5" fillId="0" borderId="0" xfId="0" applyNumberFormat="1" applyFont="1" applyFill="1" applyAlignment="1">
      <alignment horizontal="center" vertical="top"/>
    </xf>
    <xf numFmtId="41" fontId="3" fillId="0" borderId="0" xfId="2" applyNumberFormat="1" applyFont="1" applyFill="1" applyAlignment="1">
      <alignment horizontal="right" vertical="top"/>
    </xf>
    <xf numFmtId="41" fontId="3" fillId="0" borderId="0" xfId="0" applyNumberFormat="1" applyFont="1" applyFill="1" applyBorder="1" applyAlignment="1">
      <alignment horizontal="right" vertical="top"/>
    </xf>
    <xf numFmtId="164" fontId="3" fillId="0" borderId="0" xfId="0" applyNumberFormat="1" applyFont="1" applyFill="1" applyBorder="1" applyAlignment="1">
      <alignment vertical="top"/>
    </xf>
    <xf numFmtId="0" fontId="3" fillId="0" borderId="0" xfId="0" applyNumberFormat="1" applyFont="1" applyFill="1" applyAlignment="1">
      <alignment horizontal="left" vertical="top"/>
    </xf>
    <xf numFmtId="164" fontId="3" fillId="0" borderId="0" xfId="0" applyNumberFormat="1" applyFont="1" applyFill="1" applyAlignment="1">
      <alignment horizontal="left" vertical="top"/>
    </xf>
    <xf numFmtId="164" fontId="2" fillId="2" borderId="2" xfId="0" applyNumberFormat="1" applyFont="1" applyFill="1" applyBorder="1" applyAlignment="1">
      <alignment horizontal="center" vertical="top"/>
    </xf>
    <xf numFmtId="164" fontId="3" fillId="2" borderId="2" xfId="0" applyNumberFormat="1" applyFont="1" applyFill="1" applyBorder="1" applyAlignment="1">
      <alignment horizontal="center" vertical="top"/>
    </xf>
    <xf numFmtId="43" fontId="3" fillId="2" borderId="0" xfId="2" applyFont="1" applyFill="1" applyAlignment="1">
      <alignment horizontal="right" vertical="top"/>
    </xf>
    <xf numFmtId="0" fontId="3" fillId="0" borderId="0" xfId="0" applyNumberFormat="1" applyFont="1" applyAlignment="1">
      <alignment horizontal="right" vertical="top"/>
    </xf>
    <xf numFmtId="0" fontId="2" fillId="0" borderId="0" xfId="0" applyNumberFormat="1" applyFont="1" applyFill="1" applyAlignment="1">
      <alignment vertical="top"/>
    </xf>
    <xf numFmtId="37" fontId="2" fillId="2" borderId="0" xfId="0" applyNumberFormat="1" applyFont="1" applyFill="1" applyAlignment="1">
      <alignment horizontal="left" vertical="top"/>
    </xf>
    <xf numFmtId="164" fontId="2" fillId="0" borderId="0" xfId="0" applyNumberFormat="1" applyFont="1" applyFill="1" applyBorder="1" applyAlignment="1">
      <alignment horizontal="center" vertical="top"/>
    </xf>
    <xf numFmtId="41" fontId="3" fillId="2" borderId="4" xfId="0" applyNumberFormat="1" applyFont="1" applyFill="1" applyBorder="1" applyAlignment="1">
      <alignment horizontal="center" vertical="top"/>
    </xf>
    <xf numFmtId="0" fontId="2" fillId="0" borderId="0" xfId="0" quotePrefix="1" applyNumberFormat="1" applyFont="1" applyFill="1" applyAlignment="1">
      <alignment vertical="top"/>
    </xf>
    <xf numFmtId="0" fontId="3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/>
    <xf numFmtId="38" fontId="3" fillId="0" borderId="0" xfId="0" applyNumberFormat="1" applyFont="1" applyFill="1" applyAlignment="1">
      <alignment horizontal="right" vertical="top"/>
    </xf>
    <xf numFmtId="164" fontId="2" fillId="2" borderId="2" xfId="0" applyNumberFormat="1" applyFont="1" applyFill="1" applyBorder="1" applyAlignment="1">
      <alignment horizontal="center" vertical="top"/>
    </xf>
    <xf numFmtId="43" fontId="3" fillId="2" borderId="0" xfId="2" applyFont="1" applyFill="1" applyBorder="1" applyAlignment="1">
      <alignment horizontal="center" vertical="top"/>
    </xf>
    <xf numFmtId="41" fontId="3" fillId="0" borderId="0" xfId="2" applyNumberFormat="1" applyFont="1" applyFill="1" applyBorder="1" applyAlignment="1">
      <alignment horizontal="right" vertical="top"/>
    </xf>
    <xf numFmtId="41" fontId="2" fillId="0" borderId="0" xfId="0" applyNumberFormat="1" applyFont="1" applyFill="1" applyBorder="1" applyAlignment="1">
      <alignment horizontal="right" vertical="top"/>
    </xf>
    <xf numFmtId="0" fontId="2" fillId="0" borderId="0" xfId="0" quotePrefix="1" applyNumberFormat="1" applyFont="1" applyFill="1" applyAlignment="1">
      <alignment horizontal="left" vertical="top"/>
    </xf>
    <xf numFmtId="0" fontId="3" fillId="0" borderId="0" xfId="0" applyNumberFormat="1" applyFont="1" applyFill="1" applyAlignment="1">
      <alignment horizontal="centerContinuous" vertical="top"/>
    </xf>
    <xf numFmtId="164" fontId="3" fillId="0" borderId="0" xfId="0" applyNumberFormat="1" applyFont="1" applyFill="1" applyAlignment="1">
      <alignment horizontal="centerContinuous" vertical="top"/>
    </xf>
    <xf numFmtId="164" fontId="3" fillId="0" borderId="0" xfId="0" quotePrefix="1" applyNumberFormat="1" applyFont="1" applyFill="1" applyAlignment="1">
      <alignment horizontal="centerContinuous" vertical="top"/>
    </xf>
    <xf numFmtId="37" fontId="3" fillId="0" borderId="0" xfId="0" applyNumberFormat="1" applyFont="1" applyFill="1" applyAlignment="1">
      <alignment horizontal="right" vertical="top"/>
    </xf>
    <xf numFmtId="164" fontId="2" fillId="0" borderId="0" xfId="0" applyNumberFormat="1" applyFont="1" applyFill="1" applyAlignment="1">
      <alignment vertical="top"/>
    </xf>
    <xf numFmtId="0" fontId="4" fillId="0" borderId="0" xfId="0" applyNumberFormat="1" applyFont="1" applyFill="1" applyAlignment="1">
      <alignment horizontal="center" vertical="top"/>
    </xf>
    <xf numFmtId="164" fontId="4" fillId="0" borderId="0" xfId="0" applyNumberFormat="1" applyFont="1" applyFill="1" applyAlignment="1">
      <alignment horizontal="right" vertical="top"/>
    </xf>
    <xf numFmtId="1" fontId="3" fillId="0" borderId="0" xfId="0" applyNumberFormat="1" applyFont="1" applyFill="1" applyAlignment="1">
      <alignment vertical="top"/>
    </xf>
    <xf numFmtId="41" fontId="3" fillId="0" borderId="3" xfId="0" applyNumberFormat="1" applyFont="1" applyFill="1" applyBorder="1" applyAlignment="1">
      <alignment horizontal="right" vertical="top"/>
    </xf>
    <xf numFmtId="41" fontId="3" fillId="0" borderId="2" xfId="2" applyNumberFormat="1" applyFont="1" applyFill="1" applyBorder="1" applyAlignment="1">
      <alignment horizontal="right" vertical="top"/>
    </xf>
    <xf numFmtId="41" fontId="3" fillId="0" borderId="4" xfId="0" applyNumberFormat="1" applyFont="1" applyFill="1" applyBorder="1" applyAlignment="1">
      <alignment horizontal="right" vertical="top"/>
    </xf>
    <xf numFmtId="41" fontId="3" fillId="0" borderId="1" xfId="0" applyNumberFormat="1" applyFont="1" applyFill="1" applyBorder="1" applyAlignment="1">
      <alignment horizontal="right" vertical="top"/>
    </xf>
    <xf numFmtId="41" fontId="3" fillId="0" borderId="5" xfId="0" applyNumberFormat="1" applyFont="1" applyFill="1" applyBorder="1" applyAlignment="1">
      <alignment horizontal="right" vertical="top"/>
    </xf>
    <xf numFmtId="0" fontId="3" fillId="0" borderId="0" xfId="0" quotePrefix="1" applyNumberFormat="1" applyFont="1" applyFill="1" applyAlignment="1">
      <alignment horizontal="center" vertical="top"/>
    </xf>
    <xf numFmtId="0" fontId="3" fillId="0" borderId="0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37" fontId="5" fillId="0" borderId="0" xfId="0" applyNumberFormat="1" applyFont="1" applyFill="1" applyAlignment="1">
      <alignment horizontal="left" vertical="top"/>
    </xf>
    <xf numFmtId="164" fontId="7" fillId="0" borderId="0" xfId="0" applyNumberFormat="1" applyFont="1" applyFill="1" applyAlignment="1">
      <alignment vertical="top"/>
    </xf>
    <xf numFmtId="0" fontId="7" fillId="0" borderId="0" xfId="0" applyNumberFormat="1" applyFont="1" applyFill="1" applyAlignment="1">
      <alignment vertical="top"/>
    </xf>
    <xf numFmtId="0" fontId="8" fillId="0" borderId="0" xfId="0" applyNumberFormat="1" applyFont="1" applyFill="1" applyAlignment="1">
      <alignment horizontal="center" vertical="top"/>
    </xf>
    <xf numFmtId="41" fontId="7" fillId="0" borderId="2" xfId="0" applyNumberFormat="1" applyFont="1" applyFill="1" applyBorder="1" applyAlignment="1">
      <alignment horizontal="right" vertical="top"/>
    </xf>
    <xf numFmtId="41" fontId="7" fillId="0" borderId="0" xfId="0" applyNumberFormat="1" applyFont="1" applyFill="1" applyBorder="1" applyAlignment="1">
      <alignment horizontal="right" vertical="top"/>
    </xf>
    <xf numFmtId="164" fontId="3" fillId="3" borderId="0" xfId="0" applyNumberFormat="1" applyFont="1" applyFill="1" applyAlignment="1">
      <alignment vertical="top"/>
    </xf>
    <xf numFmtId="41" fontId="7" fillId="0" borderId="0" xfId="0" applyNumberFormat="1" applyFont="1" applyFill="1" applyAlignment="1">
      <alignment horizontal="right" vertical="top"/>
    </xf>
    <xf numFmtId="43" fontId="3" fillId="0" borderId="0" xfId="2" applyFont="1" applyFill="1" applyAlignment="1">
      <alignment vertical="top"/>
    </xf>
    <xf numFmtId="164" fontId="3" fillId="0" borderId="7" xfId="0" applyNumberFormat="1" applyFont="1" applyFill="1" applyBorder="1" applyAlignment="1">
      <alignment vertical="top"/>
    </xf>
    <xf numFmtId="37" fontId="2" fillId="0" borderId="0" xfId="0" applyNumberFormat="1" applyFont="1" applyFill="1" applyAlignment="1">
      <alignment horizontal="left" vertical="top"/>
    </xf>
    <xf numFmtId="41" fontId="9" fillId="0" borderId="0" xfId="0" applyNumberFormat="1" applyFont="1" applyFill="1" applyBorder="1" applyAlignment="1">
      <alignment vertical="top"/>
    </xf>
    <xf numFmtId="164" fontId="3" fillId="0" borderId="0" xfId="0" applyNumberFormat="1" applyFont="1" applyFill="1" applyBorder="1" applyAlignment="1">
      <alignment horizontal="right" vertical="top"/>
    </xf>
    <xf numFmtId="0" fontId="5" fillId="2" borderId="0" xfId="0" applyNumberFormat="1" applyFont="1" applyFill="1" applyAlignment="1">
      <alignment vertical="top"/>
    </xf>
    <xf numFmtId="166" fontId="3" fillId="0" borderId="0" xfId="0" applyNumberFormat="1" applyFont="1" applyFill="1" applyAlignment="1">
      <alignment horizontal="right" vertical="top"/>
    </xf>
    <xf numFmtId="164" fontId="3" fillId="0" borderId="2" xfId="0" applyNumberFormat="1" applyFont="1" applyFill="1" applyBorder="1" applyAlignment="1">
      <alignment horizontal="center" vertical="top"/>
    </xf>
    <xf numFmtId="164" fontId="3" fillId="0" borderId="2" xfId="0" applyNumberFormat="1" applyFont="1" applyFill="1" applyBorder="1" applyAlignment="1">
      <alignment horizontal="center" vertical="top"/>
    </xf>
    <xf numFmtId="43" fontId="3" fillId="2" borderId="0" xfId="0" applyNumberFormat="1" applyFont="1" applyFill="1" applyAlignment="1">
      <alignment vertical="top"/>
    </xf>
    <xf numFmtId="41" fontId="3" fillId="2" borderId="5" xfId="2" applyNumberFormat="1" applyFont="1" applyFill="1" applyBorder="1" applyAlignment="1">
      <alignment horizontal="right" vertical="top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Alignment="1">
      <alignment vertical="top"/>
    </xf>
    <xf numFmtId="0" fontId="3" fillId="0" borderId="0" xfId="1" applyAlignment="1">
      <alignment vertical="top"/>
    </xf>
    <xf numFmtId="41" fontId="3" fillId="2" borderId="0" xfId="2" applyNumberFormat="1" applyFont="1" applyFill="1" applyAlignment="1">
      <alignment horizontal="right" vertical="top"/>
    </xf>
    <xf numFmtId="166" fontId="3" fillId="2" borderId="0" xfId="0" applyNumberFormat="1" applyFont="1" applyFill="1" applyBorder="1" applyAlignment="1">
      <alignment horizontal="right" vertical="top"/>
    </xf>
    <xf numFmtId="3" fontId="10" fillId="0" borderId="0" xfId="0" applyNumberFormat="1" applyFont="1" applyAlignment="1">
      <alignment vertical="center" wrapText="1"/>
    </xf>
    <xf numFmtId="41" fontId="3" fillId="2" borderId="2" xfId="2" applyNumberFormat="1" applyFont="1" applyFill="1" applyBorder="1" applyAlignment="1">
      <alignment horizontal="right" vertical="top"/>
    </xf>
    <xf numFmtId="0" fontId="3" fillId="2" borderId="0" xfId="1" applyFill="1" applyAlignment="1">
      <alignment vertical="top"/>
    </xf>
    <xf numFmtId="164" fontId="4" fillId="2" borderId="0" xfId="0" applyNumberFormat="1" applyFont="1" applyFill="1" applyAlignment="1">
      <alignment horizontal="right" vertical="top"/>
    </xf>
    <xf numFmtId="0" fontId="3" fillId="2" borderId="0" xfId="0" applyNumberFormat="1" applyFont="1" applyFill="1" applyBorder="1" applyAlignment="1">
      <alignment horizontal="center"/>
    </xf>
    <xf numFmtId="0" fontId="4" fillId="2" borderId="0" xfId="0" applyNumberFormat="1" applyFont="1" applyFill="1" applyBorder="1" applyAlignment="1"/>
    <xf numFmtId="41" fontId="3" fillId="2" borderId="3" xfId="0" applyNumberFormat="1" applyFont="1" applyFill="1" applyBorder="1" applyAlignment="1">
      <alignment horizontal="center" vertical="top"/>
    </xf>
    <xf numFmtId="41" fontId="3" fillId="2" borderId="5" xfId="0" applyNumberFormat="1" applyFont="1" applyFill="1" applyBorder="1" applyAlignment="1">
      <alignment vertical="top"/>
    </xf>
    <xf numFmtId="41" fontId="3" fillId="2" borderId="0" xfId="2" applyNumberFormat="1" applyFont="1" applyFill="1" applyBorder="1" applyAlignment="1">
      <alignment horizontal="right" vertical="center"/>
    </xf>
    <xf numFmtId="41" fontId="2" fillId="2" borderId="0" xfId="2" applyNumberFormat="1" applyFont="1" applyFill="1" applyAlignment="1">
      <alignment horizontal="right" vertical="top"/>
    </xf>
    <xf numFmtId="41" fontId="3" fillId="2" borderId="0" xfId="0" applyNumberFormat="1" applyFont="1" applyFill="1" applyAlignment="1">
      <alignment horizontal="right" vertical="center"/>
    </xf>
    <xf numFmtId="0" fontId="3" fillId="2" borderId="0" xfId="0" applyNumberFormat="1" applyFont="1" applyFill="1" applyBorder="1" applyAlignment="1">
      <alignment horizontal="left" vertical="top"/>
    </xf>
    <xf numFmtId="41" fontId="3" fillId="2" borderId="0" xfId="0" applyNumberFormat="1" applyFont="1" applyFill="1" applyBorder="1" applyAlignment="1">
      <alignment horizontal="right" vertical="center"/>
    </xf>
    <xf numFmtId="0" fontId="4" fillId="0" borderId="0" xfId="0" applyNumberFormat="1" applyFont="1" applyFill="1" applyBorder="1" applyAlignment="1">
      <alignment horizontal="center" vertical="top"/>
    </xf>
    <xf numFmtId="165" fontId="3" fillId="0" borderId="0" xfId="0" applyNumberFormat="1" applyFont="1" applyFill="1" applyAlignment="1">
      <alignment vertical="top"/>
    </xf>
    <xf numFmtId="164" fontId="2" fillId="2" borderId="2" xfId="0" applyNumberFormat="1" applyFont="1" applyFill="1" applyBorder="1" applyAlignment="1">
      <alignment horizontal="center" vertical="top"/>
    </xf>
    <xf numFmtId="41" fontId="7" fillId="2" borderId="2" xfId="0" applyNumberFormat="1" applyFont="1" applyFill="1" applyBorder="1" applyAlignment="1">
      <alignment horizontal="right" vertical="top"/>
    </xf>
    <xf numFmtId="43" fontId="3" fillId="2" borderId="5" xfId="2" applyNumberFormat="1" applyFont="1" applyFill="1" applyBorder="1" applyAlignment="1">
      <alignment horizontal="right" vertical="top"/>
    </xf>
    <xf numFmtId="43" fontId="3" fillId="2" borderId="0" xfId="0" applyNumberFormat="1" applyFont="1" applyFill="1" applyAlignment="1">
      <alignment horizontal="right" vertical="top"/>
    </xf>
    <xf numFmtId="167" fontId="3" fillId="2" borderId="5" xfId="2" applyNumberFormat="1" applyFont="1" applyFill="1" applyBorder="1" applyAlignment="1">
      <alignment horizontal="right" vertical="top"/>
    </xf>
    <xf numFmtId="41" fontId="3" fillId="2" borderId="1" xfId="0" applyNumberFormat="1" applyFont="1" applyFill="1" applyBorder="1" applyAlignment="1">
      <alignment horizontal="right" vertical="top"/>
    </xf>
    <xf numFmtId="164" fontId="7" fillId="2" borderId="0" xfId="0" applyNumberFormat="1" applyFont="1" applyFill="1" applyAlignment="1">
      <alignment vertical="top"/>
    </xf>
    <xf numFmtId="164" fontId="3" fillId="0" borderId="2" xfId="0" applyNumberFormat="1" applyFont="1" applyFill="1" applyBorder="1" applyAlignment="1">
      <alignment vertical="top"/>
    </xf>
    <xf numFmtId="41" fontId="3" fillId="0" borderId="3" xfId="0" applyNumberFormat="1" applyFont="1" applyFill="1" applyBorder="1" applyAlignment="1">
      <alignment horizontal="center" vertical="top"/>
    </xf>
    <xf numFmtId="0" fontId="2" fillId="2" borderId="0" xfId="0" applyFont="1" applyFill="1" applyAlignment="1">
      <alignment vertical="top"/>
    </xf>
    <xf numFmtId="0" fontId="3" fillId="2" borderId="0" xfId="0" applyFont="1" applyFill="1" applyAlignment="1">
      <alignment horizontal="center" vertical="top"/>
    </xf>
    <xf numFmtId="0" fontId="3" fillId="2" borderId="0" xfId="0" applyFont="1" applyFill="1" applyAlignment="1">
      <alignment vertical="top"/>
    </xf>
    <xf numFmtId="0" fontId="3" fillId="2" borderId="0" xfId="0" applyFont="1" applyFill="1" applyAlignment="1">
      <alignment horizontal="right" vertical="top" wrapText="1"/>
    </xf>
    <xf numFmtId="164" fontId="2" fillId="0" borderId="2" xfId="0" applyNumberFormat="1" applyFont="1" applyFill="1" applyBorder="1" applyAlignment="1">
      <alignment horizontal="center" vertical="top"/>
    </xf>
    <xf numFmtId="164" fontId="2" fillId="2" borderId="2" xfId="0" applyNumberFormat="1" applyFont="1" applyFill="1" applyBorder="1" applyAlignment="1">
      <alignment horizontal="center" vertical="top"/>
    </xf>
    <xf numFmtId="164" fontId="3" fillId="0" borderId="3" xfId="0" applyNumberFormat="1" applyFont="1" applyFill="1" applyBorder="1" applyAlignment="1">
      <alignment horizontal="center" vertical="top"/>
    </xf>
    <xf numFmtId="164" fontId="3" fillId="0" borderId="1" xfId="0" applyNumberFormat="1" applyFont="1" applyFill="1" applyBorder="1" applyAlignment="1">
      <alignment horizontal="center" vertical="top"/>
    </xf>
    <xf numFmtId="0" fontId="3" fillId="0" borderId="3" xfId="0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top"/>
    </xf>
  </cellXfs>
  <cellStyles count="4">
    <cellStyle name="0,0_x000d__x000a_NA_x000d__x000a_" xfId="1" xr:uid="{00000000-0005-0000-0000-000000000000}"/>
    <cellStyle name="Comma" xfId="2" builtinId="3"/>
    <cellStyle name="Comma 2" xfId="3" xr:uid="{00000000-0005-0000-0000-000002000000}"/>
    <cellStyle name="Normal" xfId="0" builtinId="0"/>
  </cellStyles>
  <dxfs count="0"/>
  <tableStyles count="0" defaultTableStyle="TableStyleMedium9" defaultPivotStyle="PivotStyleLight16"/>
  <colors>
    <mruColors>
      <color rgb="FFFF9999"/>
      <color rgb="FFFFFFCC"/>
      <color rgb="FFE381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14999847407452621"/>
  </sheetPr>
  <dimension ref="A1:L96"/>
  <sheetViews>
    <sheetView showGridLines="0" tabSelected="1" view="pageBreakPreview" topLeftCell="A70" zoomScale="90" zoomScaleNormal="90" zoomScaleSheetLayoutView="90" workbookViewId="0">
      <selection activeCell="H90" sqref="H90"/>
    </sheetView>
  </sheetViews>
  <sheetFormatPr defaultColWidth="10.7109375" defaultRowHeight="24" customHeight="1" x14ac:dyDescent="0.2"/>
  <cols>
    <col min="1" max="1" width="39.28515625" style="15" customWidth="1"/>
    <col min="2" max="2" width="8.28515625" style="15" customWidth="1"/>
    <col min="3" max="3" width="1.42578125" style="6" customWidth="1"/>
    <col min="4" max="4" width="14.7109375" style="6" customWidth="1"/>
    <col min="5" max="5" width="1.42578125" style="6" customWidth="1"/>
    <col min="6" max="6" width="14.7109375" style="6" customWidth="1"/>
    <col min="7" max="7" width="1.42578125" style="6" customWidth="1"/>
    <col min="8" max="8" width="14.7109375" style="6" customWidth="1"/>
    <col min="9" max="9" width="1.42578125" style="6" customWidth="1"/>
    <col min="10" max="10" width="14.7109375" style="6" customWidth="1"/>
    <col min="11" max="16384" width="10.7109375" style="6"/>
  </cols>
  <sheetData>
    <row r="1" spans="1:12" s="20" customFormat="1" ht="24" customHeight="1" x14ac:dyDescent="0.2">
      <c r="A1" s="94" t="s">
        <v>98</v>
      </c>
      <c r="B1" s="95"/>
      <c r="C1" s="96"/>
      <c r="D1" s="96"/>
      <c r="E1" s="96"/>
      <c r="F1" s="96"/>
      <c r="G1" s="96"/>
      <c r="H1" s="96"/>
      <c r="I1" s="96"/>
      <c r="J1" s="96"/>
    </row>
    <row r="2" spans="1:12" s="20" customFormat="1" ht="24" customHeight="1" x14ac:dyDescent="0.2">
      <c r="A2" s="59" t="s">
        <v>52</v>
      </c>
      <c r="B2" s="95"/>
      <c r="C2" s="96"/>
      <c r="D2" s="97"/>
      <c r="E2" s="97"/>
      <c r="F2" s="97"/>
      <c r="G2" s="96"/>
      <c r="H2" s="97"/>
      <c r="I2" s="97"/>
      <c r="J2" s="97"/>
    </row>
    <row r="3" spans="1:12" ht="24" customHeight="1" x14ac:dyDescent="0.2">
      <c r="A3" s="21" t="s">
        <v>178</v>
      </c>
      <c r="B3" s="95"/>
      <c r="C3" s="96"/>
      <c r="D3" s="98"/>
      <c r="E3" s="98"/>
      <c r="F3" s="98"/>
      <c r="G3" s="96"/>
      <c r="H3" s="98"/>
      <c r="I3" s="98"/>
      <c r="J3" s="98"/>
    </row>
    <row r="4" spans="1:12" ht="24" customHeight="1" x14ac:dyDescent="0.2">
      <c r="A4" s="59"/>
      <c r="B4" s="95"/>
      <c r="C4" s="96"/>
      <c r="D4" s="98"/>
      <c r="E4" s="98"/>
      <c r="F4" s="98"/>
      <c r="G4" s="96"/>
      <c r="H4" s="98"/>
      <c r="I4" s="98"/>
      <c r="J4" s="98" t="s">
        <v>108</v>
      </c>
    </row>
    <row r="5" spans="1:12" ht="24" customHeight="1" x14ac:dyDescent="0.2">
      <c r="A5" s="56"/>
      <c r="B5" s="56"/>
      <c r="C5" s="55"/>
      <c r="D5" s="165" t="s">
        <v>0</v>
      </c>
      <c r="E5" s="165"/>
      <c r="F5" s="165"/>
      <c r="G5" s="99"/>
      <c r="H5" s="165" t="s">
        <v>1</v>
      </c>
      <c r="I5" s="165"/>
      <c r="J5" s="165"/>
    </row>
    <row r="6" spans="1:12" ht="24" customHeight="1" x14ac:dyDescent="0.2">
      <c r="A6" s="56"/>
      <c r="B6" s="100" t="s">
        <v>2</v>
      </c>
      <c r="C6" s="101"/>
      <c r="D6" s="3" t="s">
        <v>179</v>
      </c>
      <c r="E6" s="3"/>
      <c r="F6" s="3" t="s">
        <v>165</v>
      </c>
      <c r="G6" s="102"/>
      <c r="H6" s="3" t="s">
        <v>179</v>
      </c>
      <c r="I6" s="3"/>
      <c r="J6" s="3" t="s">
        <v>165</v>
      </c>
    </row>
    <row r="7" spans="1:12" ht="24" customHeight="1" x14ac:dyDescent="0.5">
      <c r="A7" s="56"/>
      <c r="B7" s="100"/>
      <c r="C7" s="101"/>
      <c r="D7" s="87" t="s">
        <v>123</v>
      </c>
      <c r="E7" s="88"/>
      <c r="F7" s="87" t="s">
        <v>124</v>
      </c>
      <c r="G7" s="102"/>
      <c r="H7" s="87" t="s">
        <v>123</v>
      </c>
      <c r="I7" s="88"/>
      <c r="J7" s="87" t="s">
        <v>124</v>
      </c>
    </row>
    <row r="8" spans="1:12" ht="24" customHeight="1" x14ac:dyDescent="0.5">
      <c r="A8" s="56"/>
      <c r="B8" s="100"/>
      <c r="C8" s="101"/>
      <c r="D8" s="87" t="s">
        <v>125</v>
      </c>
      <c r="E8" s="88"/>
      <c r="F8" s="87"/>
      <c r="G8" s="102"/>
      <c r="H8" s="87" t="s">
        <v>125</v>
      </c>
      <c r="I8" s="88"/>
      <c r="J8" s="87"/>
    </row>
    <row r="9" spans="1:12" s="55" customFormat="1" ht="24" customHeight="1" x14ac:dyDescent="0.2">
      <c r="A9" s="82" t="s">
        <v>3</v>
      </c>
      <c r="B9" s="56"/>
    </row>
    <row r="10" spans="1:12" s="55" customFormat="1" ht="24" customHeight="1" x14ac:dyDescent="0.2">
      <c r="A10" s="82" t="s">
        <v>4</v>
      </c>
      <c r="B10" s="72"/>
    </row>
    <row r="11" spans="1:12" s="55" customFormat="1" ht="24" customHeight="1" x14ac:dyDescent="0.2">
      <c r="A11" s="133" t="s">
        <v>5</v>
      </c>
      <c r="B11" s="72"/>
      <c r="D11" s="73">
        <v>197020</v>
      </c>
      <c r="E11" s="73"/>
      <c r="F11" s="73">
        <v>352984</v>
      </c>
      <c r="G11" s="73"/>
      <c r="H11" s="73">
        <v>48917</v>
      </c>
      <c r="I11" s="73"/>
      <c r="J11" s="73">
        <v>193757</v>
      </c>
    </row>
    <row r="12" spans="1:12" s="55" customFormat="1" ht="24" customHeight="1" x14ac:dyDescent="0.2">
      <c r="A12" s="134" t="s">
        <v>68</v>
      </c>
      <c r="B12" s="72">
        <v>3</v>
      </c>
      <c r="D12" s="73">
        <v>861488</v>
      </c>
      <c r="E12" s="73"/>
      <c r="F12" s="73">
        <f>949073-562-2647</f>
        <v>945864</v>
      </c>
      <c r="G12" s="73"/>
      <c r="H12" s="73">
        <v>712422</v>
      </c>
      <c r="I12" s="73"/>
      <c r="J12" s="73">
        <f>745526-2647</f>
        <v>742879</v>
      </c>
      <c r="L12" s="55">
        <f>F12-D12</f>
        <v>84376</v>
      </c>
    </row>
    <row r="13" spans="1:12" s="55" customFormat="1" ht="24" customHeight="1" x14ac:dyDescent="0.2">
      <c r="A13" s="134" t="s">
        <v>147</v>
      </c>
      <c r="B13" s="72">
        <v>4</v>
      </c>
      <c r="D13" s="73">
        <v>303293</v>
      </c>
      <c r="E13" s="73"/>
      <c r="F13" s="73">
        <f>226804+562+2647</f>
        <v>230013</v>
      </c>
      <c r="G13" s="73"/>
      <c r="H13" s="73">
        <v>227675</v>
      </c>
      <c r="I13" s="73"/>
      <c r="J13" s="73">
        <f>176703+2647</f>
        <v>179350</v>
      </c>
    </row>
    <row r="14" spans="1:12" s="55" customFormat="1" ht="24" customHeight="1" x14ac:dyDescent="0.2">
      <c r="A14" s="134" t="s">
        <v>166</v>
      </c>
      <c r="B14" s="72"/>
      <c r="E14" s="73"/>
      <c r="F14" s="73"/>
      <c r="G14" s="73"/>
      <c r="I14" s="73"/>
      <c r="J14" s="73"/>
    </row>
    <row r="15" spans="1:12" s="55" customFormat="1" ht="24" customHeight="1" x14ac:dyDescent="0.2">
      <c r="A15" s="134" t="s">
        <v>167</v>
      </c>
      <c r="B15" s="72">
        <v>5</v>
      </c>
      <c r="D15" s="73">
        <v>214850</v>
      </c>
      <c r="E15" s="73"/>
      <c r="F15" s="73">
        <v>132859</v>
      </c>
      <c r="G15" s="73"/>
      <c r="H15" s="73">
        <v>106800</v>
      </c>
      <c r="I15" s="73"/>
      <c r="J15" s="73">
        <v>81168</v>
      </c>
    </row>
    <row r="16" spans="1:12" s="55" customFormat="1" ht="24" customHeight="1" x14ac:dyDescent="0.2">
      <c r="A16" s="134" t="s">
        <v>71</v>
      </c>
      <c r="B16" s="72">
        <v>6</v>
      </c>
      <c r="D16" s="73">
        <v>565744</v>
      </c>
      <c r="E16" s="73"/>
      <c r="F16" s="73">
        <v>372220</v>
      </c>
      <c r="G16" s="73"/>
      <c r="H16" s="73">
        <v>552529</v>
      </c>
      <c r="I16" s="73"/>
      <c r="J16" s="73">
        <v>359225</v>
      </c>
    </row>
    <row r="17" spans="1:11" s="55" customFormat="1" ht="24" customHeight="1" x14ac:dyDescent="0.2">
      <c r="A17" s="139" t="s">
        <v>153</v>
      </c>
      <c r="B17" s="17"/>
      <c r="C17" s="6"/>
      <c r="D17" s="73">
        <v>183</v>
      </c>
      <c r="E17" s="135"/>
      <c r="F17" s="135">
        <v>30</v>
      </c>
      <c r="G17" s="135"/>
      <c r="H17" s="135">
        <v>183</v>
      </c>
      <c r="I17" s="135"/>
      <c r="J17" s="135">
        <v>30</v>
      </c>
    </row>
    <row r="18" spans="1:11" s="55" customFormat="1" ht="24" customHeight="1" x14ac:dyDescent="0.2">
      <c r="A18" s="139" t="s">
        <v>6</v>
      </c>
      <c r="B18" s="17"/>
      <c r="C18" s="6"/>
      <c r="D18" s="135">
        <f>23706-5192</f>
        <v>18514</v>
      </c>
      <c r="E18" s="135"/>
      <c r="F18" s="135">
        <v>4646</v>
      </c>
      <c r="G18" s="135"/>
      <c r="H18" s="135">
        <f>14137-5192</f>
        <v>8945</v>
      </c>
      <c r="I18" s="135"/>
      <c r="J18" s="135">
        <v>784</v>
      </c>
    </row>
    <row r="19" spans="1:11" s="55" customFormat="1" ht="24" customHeight="1" x14ac:dyDescent="0.2">
      <c r="A19" s="13" t="s">
        <v>7</v>
      </c>
      <c r="B19" s="17"/>
      <c r="C19" s="6"/>
      <c r="D19" s="10">
        <f>SUM(D11:D18)</f>
        <v>2161092</v>
      </c>
      <c r="E19" s="7"/>
      <c r="F19" s="10">
        <f>SUM(F11:F18)</f>
        <v>2038616</v>
      </c>
      <c r="G19" s="8"/>
      <c r="H19" s="10">
        <f>SUM(H11:H18)</f>
        <v>1657471</v>
      </c>
      <c r="I19" s="7"/>
      <c r="J19" s="10">
        <f>SUM(J11:J18)</f>
        <v>1557193</v>
      </c>
    </row>
    <row r="20" spans="1:11" s="55" customFormat="1" ht="24" customHeight="1" x14ac:dyDescent="0.2">
      <c r="A20" s="13" t="s">
        <v>8</v>
      </c>
      <c r="B20" s="17"/>
      <c r="C20" s="6"/>
      <c r="D20" s="8"/>
      <c r="E20" s="8"/>
      <c r="F20" s="8"/>
      <c r="G20" s="8"/>
      <c r="H20" s="8"/>
      <c r="I20" s="8"/>
      <c r="J20" s="8"/>
    </row>
    <row r="21" spans="1:11" s="55" customFormat="1" ht="24" customHeight="1" x14ac:dyDescent="0.2">
      <c r="A21" s="15" t="s">
        <v>74</v>
      </c>
      <c r="B21" s="15"/>
      <c r="C21" s="6"/>
      <c r="D21" s="135">
        <v>73500</v>
      </c>
      <c r="E21" s="135"/>
      <c r="F21" s="135">
        <v>134822</v>
      </c>
      <c r="G21" s="135"/>
      <c r="H21" s="135">
        <v>56100</v>
      </c>
      <c r="I21" s="135"/>
      <c r="J21" s="135">
        <v>117422</v>
      </c>
    </row>
    <row r="22" spans="1:11" s="55" customFormat="1" ht="24" customHeight="1" x14ac:dyDescent="0.2">
      <c r="A22" s="18" t="s">
        <v>81</v>
      </c>
      <c r="B22" s="17"/>
      <c r="C22" s="6"/>
      <c r="D22" s="135">
        <v>0</v>
      </c>
      <c r="E22" s="135"/>
      <c r="F22" s="135">
        <v>0</v>
      </c>
      <c r="G22" s="135"/>
      <c r="H22" s="135">
        <v>494859</v>
      </c>
      <c r="I22" s="135"/>
      <c r="J22" s="135">
        <v>494859</v>
      </c>
    </row>
    <row r="23" spans="1:11" s="55" customFormat="1" ht="24" customHeight="1" x14ac:dyDescent="0.2">
      <c r="A23" s="18" t="s">
        <v>134</v>
      </c>
      <c r="B23" s="17">
        <v>7</v>
      </c>
      <c r="C23" s="6"/>
      <c r="D23" s="135">
        <v>380550</v>
      </c>
      <c r="E23" s="135"/>
      <c r="F23" s="135">
        <v>323645</v>
      </c>
      <c r="G23" s="135"/>
      <c r="H23" s="135">
        <v>310468</v>
      </c>
      <c r="I23" s="135"/>
      <c r="J23" s="135">
        <v>310468</v>
      </c>
    </row>
    <row r="24" spans="1:11" s="55" customFormat="1" ht="24" customHeight="1" x14ac:dyDescent="0.2">
      <c r="A24" s="18" t="s">
        <v>72</v>
      </c>
      <c r="B24" s="17">
        <v>8</v>
      </c>
      <c r="C24" s="6"/>
      <c r="D24" s="135">
        <v>342358</v>
      </c>
      <c r="E24" s="135"/>
      <c r="F24" s="135">
        <v>352806</v>
      </c>
      <c r="G24" s="135"/>
      <c r="H24" s="135">
        <v>319901</v>
      </c>
      <c r="I24" s="135"/>
      <c r="J24" s="135">
        <v>328891</v>
      </c>
      <c r="K24" s="137"/>
    </row>
    <row r="25" spans="1:11" s="55" customFormat="1" ht="24" customHeight="1" x14ac:dyDescent="0.2">
      <c r="A25" s="18" t="s">
        <v>126</v>
      </c>
      <c r="B25" s="17"/>
      <c r="C25" s="6"/>
      <c r="D25" s="135">
        <v>156497</v>
      </c>
      <c r="E25" s="135"/>
      <c r="F25" s="135">
        <v>156497</v>
      </c>
      <c r="G25" s="135"/>
      <c r="H25" s="135">
        <v>0</v>
      </c>
      <c r="I25" s="135"/>
      <c r="J25" s="135">
        <v>0</v>
      </c>
    </row>
    <row r="26" spans="1:11" s="55" customFormat="1" ht="24" customHeight="1" x14ac:dyDescent="0.2">
      <c r="A26" s="18" t="s">
        <v>93</v>
      </c>
      <c r="B26" s="17">
        <v>11</v>
      </c>
      <c r="C26" s="6"/>
      <c r="D26" s="135">
        <v>44922</v>
      </c>
      <c r="E26" s="135"/>
      <c r="F26" s="135">
        <v>43438</v>
      </c>
      <c r="G26" s="135"/>
      <c r="H26" s="135">
        <v>31891</v>
      </c>
      <c r="I26" s="135"/>
      <c r="J26" s="135">
        <v>30082</v>
      </c>
    </row>
    <row r="27" spans="1:11" s="55" customFormat="1" ht="24" customHeight="1" x14ac:dyDescent="0.2">
      <c r="A27" s="18" t="s">
        <v>9</v>
      </c>
      <c r="B27" s="17"/>
      <c r="C27" s="6"/>
      <c r="D27" s="138">
        <f>18699+5192</f>
        <v>23891</v>
      </c>
      <c r="E27" s="19"/>
      <c r="F27" s="138">
        <v>18265</v>
      </c>
      <c r="G27" s="135"/>
      <c r="H27" s="138">
        <f>2028+5192</f>
        <v>7220</v>
      </c>
      <c r="I27" s="19"/>
      <c r="J27" s="138">
        <v>2032</v>
      </c>
    </row>
    <row r="28" spans="1:11" s="55" customFormat="1" ht="24" customHeight="1" x14ac:dyDescent="0.2">
      <c r="A28" s="13" t="s">
        <v>10</v>
      </c>
      <c r="B28" s="17"/>
      <c r="C28" s="6"/>
      <c r="D28" s="8">
        <f>SUM(D21:D27)</f>
        <v>1021718</v>
      </c>
      <c r="E28" s="8"/>
      <c r="F28" s="8">
        <f>SUM(F21:F27)</f>
        <v>1029473</v>
      </c>
      <c r="G28" s="8"/>
      <c r="H28" s="8">
        <f>SUM(H21:H27)</f>
        <v>1220439</v>
      </c>
      <c r="I28" s="8"/>
      <c r="J28" s="8">
        <f>SUM(J21:J27)</f>
        <v>1283754</v>
      </c>
    </row>
    <row r="29" spans="1:11" s="55" customFormat="1" ht="24" customHeight="1" thickBot="1" x14ac:dyDescent="0.25">
      <c r="A29" s="13" t="s">
        <v>11</v>
      </c>
      <c r="B29" s="15"/>
      <c r="C29" s="6"/>
      <c r="D29" s="47">
        <f>SUM(D19,D28)</f>
        <v>3182810</v>
      </c>
      <c r="E29" s="7"/>
      <c r="F29" s="47">
        <f>SUM(F19,F28)</f>
        <v>3068089</v>
      </c>
      <c r="G29" s="8"/>
      <c r="H29" s="47">
        <f>SUM(H19,H28)</f>
        <v>2877910</v>
      </c>
      <c r="I29" s="7"/>
      <c r="J29" s="47">
        <f>SUM(J19,J28)</f>
        <v>2840947</v>
      </c>
    </row>
    <row r="30" spans="1:11" ht="24" customHeight="1" thickTop="1" x14ac:dyDescent="0.2"/>
    <row r="31" spans="1:11" ht="24" customHeight="1" x14ac:dyDescent="0.2">
      <c r="A31" s="45" t="s">
        <v>131</v>
      </c>
      <c r="D31" s="39"/>
      <c r="E31" s="39"/>
      <c r="F31" s="39"/>
      <c r="G31" s="39"/>
      <c r="H31" s="39"/>
    </row>
    <row r="32" spans="1:11" s="20" customFormat="1" ht="24" customHeight="1" x14ac:dyDescent="0.2">
      <c r="A32" s="36" t="s">
        <v>98</v>
      </c>
      <c r="B32" s="38"/>
      <c r="C32" s="39"/>
      <c r="D32" s="39"/>
      <c r="E32" s="39"/>
      <c r="F32" s="39"/>
      <c r="G32" s="39"/>
      <c r="H32" s="39"/>
      <c r="I32" s="39"/>
      <c r="J32" s="39"/>
    </row>
    <row r="33" spans="1:10" s="20" customFormat="1" ht="24" customHeight="1" x14ac:dyDescent="0.2">
      <c r="A33" s="36" t="s">
        <v>53</v>
      </c>
      <c r="B33" s="38"/>
      <c r="C33" s="39"/>
      <c r="D33" s="37"/>
      <c r="E33" s="37"/>
      <c r="F33" s="37"/>
      <c r="G33" s="39"/>
      <c r="H33" s="37"/>
      <c r="I33" s="37"/>
      <c r="J33" s="37"/>
    </row>
    <row r="34" spans="1:10" ht="24" customHeight="1" x14ac:dyDescent="0.2">
      <c r="A34" s="21" t="s">
        <v>178</v>
      </c>
      <c r="B34" s="38"/>
      <c r="C34" s="39"/>
      <c r="D34" s="35"/>
      <c r="E34" s="35"/>
      <c r="F34" s="35"/>
      <c r="G34" s="39"/>
      <c r="H34" s="35"/>
      <c r="I34" s="35"/>
      <c r="J34" s="35"/>
    </row>
    <row r="35" spans="1:10" ht="24" customHeight="1" x14ac:dyDescent="0.2">
      <c r="A35" s="21"/>
      <c r="B35" s="38"/>
      <c r="C35" s="39"/>
      <c r="D35" s="35"/>
      <c r="E35" s="35"/>
      <c r="F35" s="35"/>
      <c r="G35" s="39"/>
      <c r="H35" s="35"/>
      <c r="I35" s="35"/>
      <c r="J35" s="35" t="s">
        <v>108</v>
      </c>
    </row>
    <row r="36" spans="1:10" ht="24" customHeight="1" x14ac:dyDescent="0.2">
      <c r="D36" s="166" t="s">
        <v>0</v>
      </c>
      <c r="E36" s="166"/>
      <c r="F36" s="166"/>
      <c r="G36" s="40"/>
      <c r="H36" s="166" t="s">
        <v>1</v>
      </c>
      <c r="I36" s="166"/>
      <c r="J36" s="166"/>
    </row>
    <row r="37" spans="1:10" ht="24" customHeight="1" x14ac:dyDescent="0.2">
      <c r="B37" s="14" t="s">
        <v>2</v>
      </c>
      <c r="C37" s="140"/>
      <c r="D37" s="3" t="s">
        <v>179</v>
      </c>
      <c r="E37" s="3"/>
      <c r="F37" s="3" t="s">
        <v>165</v>
      </c>
      <c r="G37" s="2"/>
      <c r="H37" s="3" t="s">
        <v>179</v>
      </c>
      <c r="I37" s="3"/>
      <c r="J37" s="3" t="s">
        <v>165</v>
      </c>
    </row>
    <row r="38" spans="1:10" ht="24" customHeight="1" x14ac:dyDescent="0.5">
      <c r="B38" s="14"/>
      <c r="C38" s="140"/>
      <c r="D38" s="141" t="s">
        <v>123</v>
      </c>
      <c r="E38" s="142"/>
      <c r="F38" s="141" t="s">
        <v>124</v>
      </c>
      <c r="G38" s="2"/>
      <c r="H38" s="141" t="s">
        <v>123</v>
      </c>
      <c r="I38" s="142"/>
      <c r="J38" s="141" t="s">
        <v>124</v>
      </c>
    </row>
    <row r="39" spans="1:10" ht="24" customHeight="1" x14ac:dyDescent="0.5">
      <c r="B39" s="14"/>
      <c r="C39" s="140"/>
      <c r="D39" s="141" t="s">
        <v>125</v>
      </c>
      <c r="E39" s="142"/>
      <c r="F39" s="141"/>
      <c r="G39" s="2"/>
      <c r="H39" s="141" t="s">
        <v>125</v>
      </c>
      <c r="I39" s="142"/>
      <c r="J39" s="141"/>
    </row>
    <row r="40" spans="1:10" s="55" customFormat="1" ht="24" customHeight="1" x14ac:dyDescent="0.2">
      <c r="A40" s="13" t="s">
        <v>12</v>
      </c>
      <c r="B40" s="15"/>
      <c r="C40" s="6"/>
      <c r="D40" s="6"/>
      <c r="E40" s="6"/>
      <c r="F40" s="6"/>
      <c r="G40" s="6"/>
      <c r="H40" s="6"/>
      <c r="I40" s="6"/>
      <c r="J40" s="6"/>
    </row>
    <row r="41" spans="1:10" s="55" customFormat="1" ht="24" customHeight="1" x14ac:dyDescent="0.2">
      <c r="A41" s="13" t="s">
        <v>13</v>
      </c>
      <c r="B41" s="15"/>
      <c r="C41" s="6"/>
      <c r="D41" s="6"/>
      <c r="E41" s="6"/>
      <c r="F41" s="6"/>
      <c r="G41" s="6"/>
      <c r="H41" s="6"/>
      <c r="I41" s="6"/>
      <c r="J41" s="6"/>
    </row>
    <row r="42" spans="1:10" s="55" customFormat="1" ht="24" customHeight="1" x14ac:dyDescent="0.2">
      <c r="A42" s="56" t="s">
        <v>200</v>
      </c>
      <c r="B42" s="17"/>
      <c r="C42" s="6"/>
      <c r="D42" s="6"/>
      <c r="E42" s="6"/>
      <c r="F42" s="6"/>
      <c r="G42" s="46"/>
      <c r="H42" s="135"/>
      <c r="I42" s="6"/>
      <c r="J42" s="135"/>
    </row>
    <row r="43" spans="1:10" s="55" customFormat="1" ht="24" customHeight="1" x14ac:dyDescent="0.2">
      <c r="A43" s="56" t="s">
        <v>201</v>
      </c>
      <c r="B43" s="17">
        <v>9</v>
      </c>
      <c r="C43" s="6"/>
      <c r="D43" s="6">
        <v>288466</v>
      </c>
      <c r="E43" s="6"/>
      <c r="F43" s="6">
        <v>199500</v>
      </c>
      <c r="G43" s="46"/>
      <c r="H43" s="135">
        <v>167016</v>
      </c>
      <c r="I43" s="6"/>
      <c r="J43" s="135">
        <v>120000</v>
      </c>
    </row>
    <row r="44" spans="1:10" s="55" customFormat="1" ht="24" customHeight="1" x14ac:dyDescent="0.2">
      <c r="A44" s="18" t="s">
        <v>69</v>
      </c>
      <c r="B44" s="17">
        <v>10</v>
      </c>
      <c r="C44" s="6"/>
      <c r="D44" s="135">
        <v>961776</v>
      </c>
      <c r="E44" s="135"/>
      <c r="F44" s="135">
        <v>1000346</v>
      </c>
      <c r="G44" s="135"/>
      <c r="H44" s="135">
        <v>922903</v>
      </c>
      <c r="I44" s="135"/>
      <c r="J44" s="135">
        <v>953569</v>
      </c>
    </row>
    <row r="45" spans="1:10" s="55" customFormat="1" ht="24" customHeight="1" x14ac:dyDescent="0.2">
      <c r="A45" s="18" t="s">
        <v>148</v>
      </c>
      <c r="B45" s="17">
        <v>4</v>
      </c>
      <c r="C45" s="6"/>
      <c r="D45" s="135">
        <v>108022</v>
      </c>
      <c r="E45" s="135"/>
      <c r="F45" s="135">
        <v>81245</v>
      </c>
      <c r="G45" s="135"/>
      <c r="H45" s="135">
        <v>90842</v>
      </c>
      <c r="I45" s="135"/>
      <c r="J45" s="135">
        <v>60744</v>
      </c>
    </row>
    <row r="46" spans="1:10" s="55" customFormat="1" ht="24" customHeight="1" x14ac:dyDescent="0.2">
      <c r="A46" s="18" t="s">
        <v>84</v>
      </c>
      <c r="B46" s="17"/>
      <c r="C46" s="6"/>
      <c r="E46" s="135"/>
      <c r="F46" s="135"/>
      <c r="G46" s="135"/>
      <c r="H46" s="135"/>
      <c r="I46" s="135"/>
      <c r="J46" s="135"/>
    </row>
    <row r="47" spans="1:10" s="55" customFormat="1" ht="24" customHeight="1" x14ac:dyDescent="0.2">
      <c r="A47" s="18" t="s">
        <v>76</v>
      </c>
      <c r="B47" s="17"/>
      <c r="C47" s="6"/>
      <c r="D47" s="135">
        <v>0</v>
      </c>
      <c r="E47" s="135"/>
      <c r="F47" s="135">
        <v>500</v>
      </c>
      <c r="G47" s="135"/>
      <c r="H47" s="135">
        <v>0</v>
      </c>
      <c r="I47" s="135"/>
      <c r="J47" s="135">
        <v>500</v>
      </c>
    </row>
    <row r="48" spans="1:10" s="55" customFormat="1" ht="24" customHeight="1" x14ac:dyDescent="0.2">
      <c r="A48" s="18" t="s">
        <v>154</v>
      </c>
      <c r="B48" s="17"/>
      <c r="C48" s="6"/>
      <c r="E48" s="135"/>
      <c r="F48" s="135"/>
      <c r="G48" s="135"/>
      <c r="H48" s="135"/>
      <c r="I48" s="135"/>
      <c r="J48" s="135"/>
    </row>
    <row r="49" spans="1:10" s="55" customFormat="1" ht="24" customHeight="1" x14ac:dyDescent="0.2">
      <c r="A49" s="18" t="s">
        <v>76</v>
      </c>
      <c r="B49" s="17"/>
      <c r="C49" s="6"/>
      <c r="D49" s="135">
        <v>4896</v>
      </c>
      <c r="E49" s="135"/>
      <c r="F49" s="135">
        <v>5641</v>
      </c>
      <c r="G49" s="135"/>
      <c r="H49" s="135">
        <v>3848</v>
      </c>
      <c r="I49" s="135"/>
      <c r="J49" s="135">
        <v>4298</v>
      </c>
    </row>
    <row r="50" spans="1:10" s="55" customFormat="1" ht="24" customHeight="1" x14ac:dyDescent="0.2">
      <c r="A50" s="18" t="s">
        <v>168</v>
      </c>
      <c r="B50" s="17"/>
      <c r="C50" s="6"/>
      <c r="D50" s="135">
        <v>0</v>
      </c>
      <c r="E50" s="135"/>
      <c r="F50" s="135">
        <v>125</v>
      </c>
      <c r="G50" s="135"/>
      <c r="H50" s="135">
        <v>0</v>
      </c>
      <c r="I50" s="135"/>
      <c r="J50" s="135">
        <v>125</v>
      </c>
    </row>
    <row r="51" spans="1:10" s="55" customFormat="1" ht="24" customHeight="1" x14ac:dyDescent="0.2">
      <c r="A51" s="18" t="s">
        <v>128</v>
      </c>
      <c r="B51" s="17"/>
      <c r="C51" s="6"/>
      <c r="D51" s="135">
        <v>8254</v>
      </c>
      <c r="E51" s="135"/>
      <c r="F51" s="135">
        <v>12972</v>
      </c>
      <c r="G51" s="135"/>
      <c r="H51" s="135">
        <v>8254</v>
      </c>
      <c r="I51" s="135"/>
      <c r="J51" s="135">
        <v>12169</v>
      </c>
    </row>
    <row r="52" spans="1:10" s="55" customFormat="1" ht="24" customHeight="1" x14ac:dyDescent="0.2">
      <c r="A52" s="15" t="s">
        <v>14</v>
      </c>
      <c r="B52" s="17"/>
      <c r="C52" s="6"/>
      <c r="D52" s="135">
        <v>5472</v>
      </c>
      <c r="E52" s="19"/>
      <c r="F52" s="92">
        <f>14002</f>
        <v>14002</v>
      </c>
      <c r="G52" s="135"/>
      <c r="H52" s="19">
        <v>2577</v>
      </c>
      <c r="I52" s="19"/>
      <c r="J52" s="19">
        <v>8119</v>
      </c>
    </row>
    <row r="53" spans="1:10" s="55" customFormat="1" ht="24" customHeight="1" x14ac:dyDescent="0.2">
      <c r="A53" s="13" t="s">
        <v>15</v>
      </c>
      <c r="B53" s="17"/>
      <c r="C53" s="6"/>
      <c r="D53" s="143">
        <f>SUM(D42:D52)</f>
        <v>1376886</v>
      </c>
      <c r="E53" s="29"/>
      <c r="F53" s="160">
        <f>SUM(F42:F52)</f>
        <v>1314331</v>
      </c>
      <c r="G53" s="48"/>
      <c r="H53" s="143">
        <f>SUM(H42:H52)</f>
        <v>1195440</v>
      </c>
      <c r="I53" s="29"/>
      <c r="J53" s="143">
        <f>SUM(J42:J52)</f>
        <v>1159524</v>
      </c>
    </row>
    <row r="54" spans="1:10" s="55" customFormat="1" ht="24" customHeight="1" x14ac:dyDescent="0.2">
      <c r="A54" s="13" t="s">
        <v>16</v>
      </c>
      <c r="B54" s="17"/>
      <c r="C54" s="6"/>
      <c r="D54" s="29"/>
      <c r="E54" s="29"/>
      <c r="F54" s="29"/>
      <c r="G54" s="48"/>
      <c r="H54" s="29"/>
      <c r="I54" s="29"/>
      <c r="J54" s="29"/>
    </row>
    <row r="55" spans="1:10" s="55" customFormat="1" ht="24" customHeight="1" x14ac:dyDescent="0.2">
      <c r="A55" s="18" t="s">
        <v>155</v>
      </c>
      <c r="B55" s="17"/>
      <c r="C55" s="6"/>
      <c r="D55" s="135"/>
      <c r="E55" s="135"/>
      <c r="F55" s="135"/>
      <c r="G55" s="135"/>
      <c r="H55" s="135"/>
      <c r="I55" s="135"/>
      <c r="J55" s="135"/>
    </row>
    <row r="56" spans="1:10" s="55" customFormat="1" ht="24" customHeight="1" x14ac:dyDescent="0.2">
      <c r="A56" s="18" t="s">
        <v>75</v>
      </c>
      <c r="B56" s="17"/>
      <c r="C56" s="6"/>
      <c r="D56" s="135">
        <v>10427</v>
      </c>
      <c r="E56" s="135"/>
      <c r="F56" s="135">
        <v>12610</v>
      </c>
      <c r="G56" s="135"/>
      <c r="H56" s="135">
        <v>8344</v>
      </c>
      <c r="I56" s="135"/>
      <c r="J56" s="135">
        <v>10157</v>
      </c>
    </row>
    <row r="57" spans="1:10" s="55" customFormat="1" ht="24" customHeight="1" x14ac:dyDescent="0.2">
      <c r="A57" s="18" t="s">
        <v>73</v>
      </c>
      <c r="B57" s="17"/>
      <c r="C57" s="6"/>
      <c r="D57" s="135">
        <v>73724</v>
      </c>
      <c r="E57" s="135"/>
      <c r="F57" s="135">
        <v>74370</v>
      </c>
      <c r="G57" s="135"/>
      <c r="H57" s="135">
        <v>63930</v>
      </c>
      <c r="I57" s="135"/>
      <c r="J57" s="135">
        <v>65131</v>
      </c>
    </row>
    <row r="58" spans="1:10" s="55" customFormat="1" ht="24" customHeight="1" x14ac:dyDescent="0.2">
      <c r="A58" s="18" t="s">
        <v>129</v>
      </c>
      <c r="B58" s="17">
        <v>11</v>
      </c>
      <c r="C58" s="6"/>
      <c r="D58" s="138">
        <v>730</v>
      </c>
      <c r="E58" s="19"/>
      <c r="F58" s="138">
        <v>760</v>
      </c>
      <c r="G58" s="135"/>
      <c r="H58" s="138">
        <v>0</v>
      </c>
      <c r="I58" s="19"/>
      <c r="J58" s="138">
        <v>0</v>
      </c>
    </row>
    <row r="59" spans="1:10" s="55" customFormat="1" ht="24" customHeight="1" x14ac:dyDescent="0.2">
      <c r="A59" s="13" t="s">
        <v>17</v>
      </c>
      <c r="B59" s="17"/>
      <c r="C59" s="6"/>
      <c r="D59" s="29">
        <f>SUM(D55:D58)</f>
        <v>84881</v>
      </c>
      <c r="E59" s="29"/>
      <c r="F59" s="29">
        <f>SUM(F55:F58)</f>
        <v>87740</v>
      </c>
      <c r="G59" s="48"/>
      <c r="H59" s="29">
        <f>SUM(H55:H58)</f>
        <v>72274</v>
      </c>
      <c r="I59" s="29"/>
      <c r="J59" s="29">
        <f>SUM(J55:J58)</f>
        <v>75288</v>
      </c>
    </row>
    <row r="60" spans="1:10" s="55" customFormat="1" ht="24" customHeight="1" x14ac:dyDescent="0.2">
      <c r="A60" s="13" t="s">
        <v>18</v>
      </c>
      <c r="B60" s="15"/>
      <c r="C60" s="6"/>
      <c r="D60" s="143">
        <f>SUM(D53,D59)</f>
        <v>1461767</v>
      </c>
      <c r="E60" s="29"/>
      <c r="F60" s="160">
        <f>SUM(F53,F59)</f>
        <v>1402071</v>
      </c>
      <c r="G60" s="48"/>
      <c r="H60" s="143">
        <f>SUM(H53,H59)</f>
        <v>1267714</v>
      </c>
      <c r="I60" s="29"/>
      <c r="J60" s="143">
        <f>SUM(J53,J59)</f>
        <v>1234812</v>
      </c>
    </row>
    <row r="61" spans="1:10" ht="24" customHeight="1" x14ac:dyDescent="0.2">
      <c r="A61" s="13"/>
      <c r="D61" s="29"/>
      <c r="E61" s="29"/>
      <c r="F61" s="29"/>
      <c r="G61" s="48"/>
      <c r="H61" s="29"/>
      <c r="I61" s="29"/>
      <c r="J61" s="29"/>
    </row>
    <row r="62" spans="1:10" ht="24" customHeight="1" x14ac:dyDescent="0.2">
      <c r="A62" s="45" t="s">
        <v>131</v>
      </c>
      <c r="D62" s="29"/>
      <c r="E62" s="29"/>
      <c r="F62" s="29"/>
      <c r="G62" s="48"/>
      <c r="H62" s="29"/>
      <c r="I62" s="29"/>
      <c r="J62" s="29"/>
    </row>
    <row r="63" spans="1:10" s="20" customFormat="1" ht="24" customHeight="1" x14ac:dyDescent="0.2">
      <c r="A63" s="36" t="s">
        <v>98</v>
      </c>
      <c r="B63" s="38"/>
      <c r="C63" s="39"/>
      <c r="D63" s="39"/>
      <c r="E63" s="39"/>
      <c r="F63" s="39"/>
      <c r="G63" s="39"/>
      <c r="H63" s="39"/>
      <c r="I63" s="39"/>
      <c r="J63" s="39"/>
    </row>
    <row r="64" spans="1:10" s="20" customFormat="1" ht="24" customHeight="1" x14ac:dyDescent="0.2">
      <c r="A64" s="36" t="s">
        <v>53</v>
      </c>
      <c r="B64" s="38"/>
      <c r="C64" s="39"/>
      <c r="D64" s="37"/>
      <c r="E64" s="37"/>
      <c r="F64" s="37"/>
      <c r="G64" s="39"/>
      <c r="H64" s="37"/>
      <c r="I64" s="37"/>
      <c r="J64" s="37"/>
    </row>
    <row r="65" spans="1:10" ht="24" customHeight="1" x14ac:dyDescent="0.2">
      <c r="A65" s="21" t="s">
        <v>178</v>
      </c>
      <c r="B65" s="38"/>
      <c r="C65" s="39"/>
      <c r="D65" s="35"/>
      <c r="E65" s="35"/>
      <c r="F65" s="35"/>
      <c r="G65" s="39"/>
      <c r="H65" s="35"/>
      <c r="I65" s="35"/>
      <c r="J65" s="35"/>
    </row>
    <row r="66" spans="1:10" ht="24" customHeight="1" x14ac:dyDescent="0.2">
      <c r="A66" s="21"/>
      <c r="B66" s="38"/>
      <c r="C66" s="39"/>
      <c r="D66" s="35"/>
      <c r="E66" s="35"/>
      <c r="F66" s="35"/>
      <c r="G66" s="39"/>
      <c r="H66" s="35"/>
      <c r="I66" s="35"/>
      <c r="J66" s="35" t="s">
        <v>108</v>
      </c>
    </row>
    <row r="67" spans="1:10" ht="24" customHeight="1" x14ac:dyDescent="0.2">
      <c r="D67" s="166" t="s">
        <v>0</v>
      </c>
      <c r="E67" s="166"/>
      <c r="F67" s="166"/>
      <c r="G67" s="40"/>
      <c r="H67" s="166" t="s">
        <v>1</v>
      </c>
      <c r="I67" s="166"/>
      <c r="J67" s="166"/>
    </row>
    <row r="68" spans="1:10" ht="24" customHeight="1" x14ac:dyDescent="0.2">
      <c r="B68" s="14"/>
      <c r="C68" s="140"/>
      <c r="D68" s="3" t="s">
        <v>179</v>
      </c>
      <c r="E68" s="3"/>
      <c r="F68" s="3" t="s">
        <v>165</v>
      </c>
      <c r="G68" s="2"/>
      <c r="H68" s="3" t="s">
        <v>179</v>
      </c>
      <c r="I68" s="3"/>
      <c r="J68" s="3" t="s">
        <v>165</v>
      </c>
    </row>
    <row r="69" spans="1:10" ht="24" customHeight="1" x14ac:dyDescent="0.5">
      <c r="B69" s="14"/>
      <c r="C69" s="140"/>
      <c r="D69" s="141" t="s">
        <v>123</v>
      </c>
      <c r="E69" s="142"/>
      <c r="F69" s="141" t="s">
        <v>124</v>
      </c>
      <c r="G69" s="2"/>
      <c r="H69" s="141" t="s">
        <v>123</v>
      </c>
      <c r="I69" s="142"/>
      <c r="J69" s="141" t="s">
        <v>124</v>
      </c>
    </row>
    <row r="70" spans="1:10" ht="24" customHeight="1" x14ac:dyDescent="0.5">
      <c r="B70" s="14"/>
      <c r="C70" s="140"/>
      <c r="D70" s="141" t="s">
        <v>125</v>
      </c>
      <c r="E70" s="142"/>
      <c r="F70" s="141"/>
      <c r="G70" s="2"/>
      <c r="H70" s="141" t="s">
        <v>125</v>
      </c>
      <c r="I70" s="142"/>
      <c r="J70" s="141"/>
    </row>
    <row r="71" spans="1:10" s="55" customFormat="1" ht="24" customHeight="1" x14ac:dyDescent="0.2">
      <c r="A71" s="13" t="s">
        <v>19</v>
      </c>
      <c r="B71" s="15"/>
      <c r="C71" s="6"/>
      <c r="D71" s="5"/>
      <c r="E71" s="5"/>
      <c r="F71" s="5"/>
      <c r="G71" s="6"/>
      <c r="H71" s="5"/>
      <c r="I71" s="5"/>
      <c r="J71" s="5"/>
    </row>
    <row r="72" spans="1:10" s="55" customFormat="1" ht="24" customHeight="1" x14ac:dyDescent="0.2">
      <c r="A72" s="13" t="s">
        <v>20</v>
      </c>
      <c r="B72" s="17"/>
      <c r="C72" s="6"/>
      <c r="D72" s="5"/>
      <c r="E72" s="5"/>
      <c r="F72" s="5"/>
      <c r="G72" s="6"/>
      <c r="H72" s="5"/>
      <c r="I72" s="5"/>
      <c r="J72" s="5"/>
    </row>
    <row r="73" spans="1:10" s="55" customFormat="1" ht="24" customHeight="1" x14ac:dyDescent="0.2">
      <c r="A73" s="16" t="s">
        <v>63</v>
      </c>
      <c r="B73" s="17"/>
      <c r="C73" s="6"/>
      <c r="D73" s="6"/>
      <c r="E73" s="6"/>
      <c r="F73" s="6"/>
      <c r="G73" s="6"/>
      <c r="H73" s="6"/>
      <c r="I73" s="6"/>
      <c r="J73" s="6"/>
    </row>
    <row r="74" spans="1:10" s="55" customFormat="1" ht="24" customHeight="1" thickBot="1" x14ac:dyDescent="0.25">
      <c r="A74" s="44" t="s">
        <v>132</v>
      </c>
      <c r="B74" s="17"/>
      <c r="C74" s="6"/>
      <c r="D74" s="144">
        <v>588037</v>
      </c>
      <c r="E74" s="34"/>
      <c r="F74" s="144">
        <v>588037</v>
      </c>
      <c r="G74" s="9"/>
      <c r="H74" s="144">
        <v>588037</v>
      </c>
      <c r="I74" s="34"/>
      <c r="J74" s="144">
        <v>588037</v>
      </c>
    </row>
    <row r="75" spans="1:10" s="55" customFormat="1" ht="24" customHeight="1" thickTop="1" x14ac:dyDescent="0.2">
      <c r="A75" s="16" t="s">
        <v>64</v>
      </c>
      <c r="B75" s="17"/>
      <c r="C75" s="6"/>
      <c r="D75" s="9"/>
      <c r="E75" s="9"/>
      <c r="F75" s="9"/>
      <c r="G75" s="9"/>
      <c r="H75" s="9"/>
      <c r="I75" s="9"/>
      <c r="J75" s="9"/>
    </row>
    <row r="76" spans="1:10" s="55" customFormat="1" ht="24" customHeight="1" x14ac:dyDescent="0.2">
      <c r="A76" s="16" t="s">
        <v>133</v>
      </c>
      <c r="B76" s="17"/>
      <c r="C76" s="6"/>
      <c r="D76" s="145">
        <v>587870</v>
      </c>
      <c r="E76" s="19"/>
      <c r="F76" s="145">
        <v>587870</v>
      </c>
      <c r="G76" s="146"/>
      <c r="H76" s="19">
        <v>587870</v>
      </c>
      <c r="I76" s="19"/>
      <c r="J76" s="145">
        <v>587870</v>
      </c>
    </row>
    <row r="77" spans="1:10" s="55" customFormat="1" ht="24" customHeight="1" x14ac:dyDescent="0.2">
      <c r="A77" s="44" t="s">
        <v>97</v>
      </c>
      <c r="B77" s="6"/>
      <c r="C77" s="6"/>
      <c r="D77" s="145">
        <v>753575</v>
      </c>
      <c r="E77" s="19"/>
      <c r="F77" s="145">
        <v>753575</v>
      </c>
      <c r="G77" s="146"/>
      <c r="H77" s="19">
        <v>753575</v>
      </c>
      <c r="I77" s="19"/>
      <c r="J77" s="145">
        <v>753575</v>
      </c>
    </row>
    <row r="78" spans="1:10" s="55" customFormat="1" ht="24" customHeight="1" x14ac:dyDescent="0.2">
      <c r="A78" s="15" t="s">
        <v>149</v>
      </c>
      <c r="B78" s="15"/>
      <c r="C78" s="6"/>
      <c r="D78" s="6"/>
      <c r="E78" s="6"/>
      <c r="F78" s="6"/>
      <c r="G78" s="6"/>
      <c r="H78" s="6"/>
      <c r="I78" s="6"/>
      <c r="J78" s="6"/>
    </row>
    <row r="79" spans="1:10" s="55" customFormat="1" ht="24" customHeight="1" x14ac:dyDescent="0.2">
      <c r="A79" s="15" t="s">
        <v>150</v>
      </c>
      <c r="B79" s="15"/>
      <c r="C79" s="6"/>
      <c r="D79" s="147">
        <v>6828</v>
      </c>
      <c r="E79" s="8"/>
      <c r="F79" s="147">
        <v>6828</v>
      </c>
      <c r="G79" s="9"/>
      <c r="H79" s="8">
        <v>0</v>
      </c>
      <c r="I79" s="8"/>
      <c r="J79" s="8">
        <v>0</v>
      </c>
    </row>
    <row r="80" spans="1:10" s="55" customFormat="1" ht="24" customHeight="1" x14ac:dyDescent="0.2">
      <c r="A80" s="16" t="s">
        <v>21</v>
      </c>
      <c r="B80" s="17"/>
      <c r="C80" s="6"/>
      <c r="D80" s="147"/>
      <c r="E80" s="8"/>
      <c r="F80" s="147"/>
      <c r="G80" s="9"/>
      <c r="H80" s="8"/>
      <c r="I80" s="8"/>
      <c r="J80" s="8"/>
    </row>
    <row r="81" spans="1:10" s="55" customFormat="1" ht="24" customHeight="1" x14ac:dyDescent="0.2">
      <c r="A81" s="16" t="s">
        <v>22</v>
      </c>
      <c r="B81" s="17"/>
      <c r="C81" s="6"/>
      <c r="D81" s="147">
        <v>59000</v>
      </c>
      <c r="E81" s="8"/>
      <c r="F81" s="147">
        <v>59000</v>
      </c>
      <c r="G81" s="9"/>
      <c r="H81" s="8">
        <v>59000</v>
      </c>
      <c r="I81" s="8"/>
      <c r="J81" s="8">
        <v>59000</v>
      </c>
    </row>
    <row r="82" spans="1:10" s="55" customFormat="1" ht="24" customHeight="1" x14ac:dyDescent="0.2">
      <c r="A82" s="148" t="s">
        <v>61</v>
      </c>
      <c r="B82" s="15"/>
      <c r="C82" s="6"/>
      <c r="D82" s="147">
        <v>249069</v>
      </c>
      <c r="E82" s="8"/>
      <c r="F82" s="147">
        <v>235604</v>
      </c>
      <c r="G82" s="9"/>
      <c r="H82" s="58">
        <v>209751</v>
      </c>
      <c r="I82" s="8"/>
      <c r="J82" s="8">
        <v>205690</v>
      </c>
    </row>
    <row r="83" spans="1:10" s="55" customFormat="1" ht="24" customHeight="1" x14ac:dyDescent="0.2">
      <c r="A83" s="148" t="s">
        <v>135</v>
      </c>
      <c r="B83" s="15"/>
      <c r="C83" s="6"/>
      <c r="D83" s="149">
        <v>-542</v>
      </c>
      <c r="E83" s="7"/>
      <c r="F83" s="149">
        <v>-43662</v>
      </c>
      <c r="G83" s="34"/>
      <c r="H83" s="7">
        <v>0</v>
      </c>
      <c r="I83" s="7"/>
      <c r="J83" s="7">
        <v>0</v>
      </c>
    </row>
    <row r="84" spans="1:10" s="55" customFormat="1" ht="24" customHeight="1" x14ac:dyDescent="0.2">
      <c r="A84" s="76" t="s">
        <v>23</v>
      </c>
      <c r="B84" s="56"/>
      <c r="D84" s="157">
        <f>+SUM(D76:D83)</f>
        <v>1655800</v>
      </c>
      <c r="E84" s="7"/>
      <c r="F84" s="157">
        <f>+SUM(F76:F83)</f>
        <v>1599215</v>
      </c>
      <c r="G84" s="67"/>
      <c r="H84" s="106">
        <f>+SUM(H76:H83)</f>
        <v>1610196</v>
      </c>
      <c r="I84" s="74"/>
      <c r="J84" s="106">
        <f>+SUM(J76:J83)</f>
        <v>1606135</v>
      </c>
    </row>
    <row r="85" spans="1:10" s="55" customFormat="1" ht="24" customHeight="1" x14ac:dyDescent="0.2">
      <c r="A85" s="76" t="s">
        <v>151</v>
      </c>
      <c r="B85" s="56"/>
      <c r="D85" s="6"/>
      <c r="E85" s="6"/>
      <c r="F85" s="6"/>
    </row>
    <row r="86" spans="1:10" s="55" customFormat="1" ht="24" customHeight="1" x14ac:dyDescent="0.2">
      <c r="A86" s="76" t="s">
        <v>152</v>
      </c>
      <c r="B86" s="56"/>
      <c r="D86" s="69">
        <v>65243</v>
      </c>
      <c r="E86" s="74"/>
      <c r="F86" s="69">
        <v>66803</v>
      </c>
      <c r="G86" s="74"/>
      <c r="H86" s="69">
        <v>0</v>
      </c>
      <c r="I86" s="74"/>
      <c r="J86" s="69">
        <v>0</v>
      </c>
    </row>
    <row r="87" spans="1:10" s="55" customFormat="1" ht="24" customHeight="1" x14ac:dyDescent="0.2">
      <c r="A87" s="59" t="s">
        <v>24</v>
      </c>
      <c r="B87" s="56"/>
      <c r="D87" s="69">
        <f>SUM(D84:D86)</f>
        <v>1721043</v>
      </c>
      <c r="E87" s="74"/>
      <c r="F87" s="69">
        <f>SUM(F84:F86)</f>
        <v>1666018</v>
      </c>
      <c r="G87" s="67"/>
      <c r="H87" s="69">
        <f>SUM(H84:H84)</f>
        <v>1610196</v>
      </c>
      <c r="I87" s="74"/>
      <c r="J87" s="69">
        <f>SUM(J84:J84)</f>
        <v>1606135</v>
      </c>
    </row>
    <row r="88" spans="1:10" s="55" customFormat="1" ht="24" customHeight="1" thickBot="1" x14ac:dyDescent="0.25">
      <c r="A88" s="82" t="s">
        <v>25</v>
      </c>
      <c r="B88" s="56"/>
      <c r="D88" s="107">
        <f>SUM(D87,D60)</f>
        <v>3182810</v>
      </c>
      <c r="E88" s="74"/>
      <c r="F88" s="107">
        <f>SUM(F87,F60)</f>
        <v>3068089</v>
      </c>
      <c r="G88" s="67"/>
      <c r="H88" s="107">
        <f>SUM(H87,H60)</f>
        <v>2877910</v>
      </c>
      <c r="I88" s="74"/>
      <c r="J88" s="107">
        <f>SUM(J87,J60)</f>
        <v>2840947</v>
      </c>
    </row>
    <row r="89" spans="1:10" s="55" customFormat="1" ht="24" customHeight="1" thickTop="1" x14ac:dyDescent="0.2">
      <c r="A89" s="56"/>
      <c r="B89" s="108"/>
      <c r="D89" s="58">
        <f>D88-D29</f>
        <v>0</v>
      </c>
      <c r="E89" s="126"/>
      <c r="F89" s="58">
        <f>F88-F29</f>
        <v>0</v>
      </c>
      <c r="G89" s="58"/>
      <c r="H89" s="58">
        <f>H88-H29</f>
        <v>0</v>
      </c>
      <c r="I89" s="58"/>
      <c r="J89" s="58">
        <f>J88-J29</f>
        <v>0</v>
      </c>
    </row>
    <row r="90" spans="1:10" s="55" customFormat="1" ht="24" customHeight="1" x14ac:dyDescent="0.2">
      <c r="A90" s="45" t="s">
        <v>131</v>
      </c>
      <c r="B90" s="108"/>
      <c r="D90" s="58"/>
      <c r="E90" s="126"/>
      <c r="F90" s="73"/>
      <c r="G90" s="58"/>
      <c r="H90" s="73"/>
      <c r="I90" s="58"/>
      <c r="J90" s="58"/>
    </row>
    <row r="91" spans="1:10" s="55" customFormat="1" ht="24" customHeight="1" x14ac:dyDescent="0.2">
      <c r="A91" s="45"/>
      <c r="B91" s="108"/>
      <c r="D91" s="58"/>
      <c r="E91" s="126"/>
      <c r="F91" s="73"/>
      <c r="G91" s="58"/>
      <c r="H91" s="73"/>
      <c r="I91" s="58"/>
      <c r="J91" s="58"/>
    </row>
    <row r="92" spans="1:10" s="55" customFormat="1" ht="24" customHeight="1" x14ac:dyDescent="0.2">
      <c r="A92" s="56"/>
      <c r="B92" s="108"/>
      <c r="D92" s="58"/>
      <c r="E92" s="126"/>
      <c r="F92" s="73"/>
      <c r="G92" s="58"/>
      <c r="H92" s="73"/>
      <c r="I92" s="58"/>
      <c r="J92" s="58"/>
    </row>
    <row r="93" spans="1:10" ht="24" customHeight="1" x14ac:dyDescent="0.2">
      <c r="A93" s="49"/>
      <c r="B93" s="50"/>
      <c r="C93" s="50"/>
    </row>
    <row r="94" spans="1:10" ht="24" customHeight="1" x14ac:dyDescent="0.2">
      <c r="A94" s="50"/>
      <c r="B94" s="51"/>
      <c r="C94" s="46"/>
    </row>
    <row r="95" spans="1:10" ht="24" customHeight="1" x14ac:dyDescent="0.2">
      <c r="B95" s="15" t="s">
        <v>26</v>
      </c>
    </row>
    <row r="96" spans="1:10" ht="24" customHeight="1" x14ac:dyDescent="0.2">
      <c r="A96" s="49"/>
      <c r="B96" s="50"/>
      <c r="C96" s="50"/>
    </row>
  </sheetData>
  <mergeCells count="6">
    <mergeCell ref="D5:F5"/>
    <mergeCell ref="H5:J5"/>
    <mergeCell ref="D36:F36"/>
    <mergeCell ref="H36:J36"/>
    <mergeCell ref="D67:F67"/>
    <mergeCell ref="H67:J67"/>
  </mergeCells>
  <pageMargins left="0.78740157480314965" right="0.19685039370078741" top="0.78740157480314965" bottom="0.19685039370078741" header="0.31496062992125984" footer="0.31496062992125984"/>
  <pageSetup paperSize="9" scale="80" fitToHeight="3" orientation="portrait" r:id="rId1"/>
  <rowBreaks count="2" manualBreakCount="2">
    <brk id="31" max="10" man="1"/>
    <brk id="62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 tint="-0.14999847407452621"/>
  </sheetPr>
  <dimension ref="A1:L125"/>
  <sheetViews>
    <sheetView showGridLines="0" view="pageBreakPreview" topLeftCell="A50" zoomScaleNormal="90" zoomScaleSheetLayoutView="100" workbookViewId="0">
      <selection activeCell="D59" sqref="D59"/>
    </sheetView>
  </sheetViews>
  <sheetFormatPr defaultColWidth="10.85546875" defaultRowHeight="24" customHeight="1" x14ac:dyDescent="0.2"/>
  <cols>
    <col min="1" max="1" width="51.140625" style="15" customWidth="1"/>
    <col min="2" max="2" width="7.42578125" style="15" customWidth="1"/>
    <col min="3" max="3" width="1.140625" style="15" customWidth="1"/>
    <col min="4" max="4" width="12.7109375" style="6" customWidth="1"/>
    <col min="5" max="5" width="0.85546875" style="6" customWidth="1"/>
    <col min="6" max="6" width="12.7109375" style="6" customWidth="1"/>
    <col min="7" max="7" width="0.85546875" style="6" customWidth="1"/>
    <col min="8" max="8" width="12.7109375" style="6" customWidth="1"/>
    <col min="9" max="9" width="0.85546875" style="6" customWidth="1"/>
    <col min="10" max="10" width="12.7109375" style="6" customWidth="1"/>
    <col min="11" max="11" width="0.85546875" style="6" customWidth="1"/>
    <col min="12" max="12" width="10.85546875" style="6"/>
    <col min="13" max="13" width="10.85546875" style="6" customWidth="1"/>
    <col min="14" max="232" width="10.85546875" style="6"/>
    <col min="233" max="233" width="46.85546875" style="6" customWidth="1"/>
    <col min="234" max="234" width="1.85546875" style="6" customWidth="1"/>
    <col min="235" max="235" width="6.5703125" style="6" customWidth="1"/>
    <col min="236" max="236" width="1.140625" style="6" customWidth="1"/>
    <col min="237" max="237" width="13.85546875" style="6" customWidth="1"/>
    <col min="238" max="238" width="1" style="6" customWidth="1"/>
    <col min="239" max="239" width="13.85546875" style="6" customWidth="1"/>
    <col min="240" max="240" width="1" style="6" customWidth="1"/>
    <col min="241" max="241" width="13.85546875" style="6" customWidth="1"/>
    <col min="242" max="242" width="1" style="6" customWidth="1"/>
    <col min="243" max="243" width="13.85546875" style="6" customWidth="1"/>
    <col min="244" max="244" width="1" style="6" customWidth="1"/>
    <col min="245" max="245" width="14" style="6" customWidth="1"/>
    <col min="246" max="246" width="1" style="6" customWidth="1"/>
    <col min="247" max="247" width="14" style="6" customWidth="1"/>
    <col min="248" max="488" width="10.85546875" style="6"/>
    <col min="489" max="489" width="46.85546875" style="6" customWidth="1"/>
    <col min="490" max="490" width="1.85546875" style="6" customWidth="1"/>
    <col min="491" max="491" width="6.5703125" style="6" customWidth="1"/>
    <col min="492" max="492" width="1.140625" style="6" customWidth="1"/>
    <col min="493" max="493" width="13.85546875" style="6" customWidth="1"/>
    <col min="494" max="494" width="1" style="6" customWidth="1"/>
    <col min="495" max="495" width="13.85546875" style="6" customWidth="1"/>
    <col min="496" max="496" width="1" style="6" customWidth="1"/>
    <col min="497" max="497" width="13.85546875" style="6" customWidth="1"/>
    <col min="498" max="498" width="1" style="6" customWidth="1"/>
    <col min="499" max="499" width="13.85546875" style="6" customWidth="1"/>
    <col min="500" max="500" width="1" style="6" customWidth="1"/>
    <col min="501" max="501" width="14" style="6" customWidth="1"/>
    <col min="502" max="502" width="1" style="6" customWidth="1"/>
    <col min="503" max="503" width="14" style="6" customWidth="1"/>
    <col min="504" max="744" width="10.85546875" style="6"/>
    <col min="745" max="745" width="46.85546875" style="6" customWidth="1"/>
    <col min="746" max="746" width="1.85546875" style="6" customWidth="1"/>
    <col min="747" max="747" width="6.5703125" style="6" customWidth="1"/>
    <col min="748" max="748" width="1.140625" style="6" customWidth="1"/>
    <col min="749" max="749" width="13.85546875" style="6" customWidth="1"/>
    <col min="750" max="750" width="1" style="6" customWidth="1"/>
    <col min="751" max="751" width="13.85546875" style="6" customWidth="1"/>
    <col min="752" max="752" width="1" style="6" customWidth="1"/>
    <col min="753" max="753" width="13.85546875" style="6" customWidth="1"/>
    <col min="754" max="754" width="1" style="6" customWidth="1"/>
    <col min="755" max="755" width="13.85546875" style="6" customWidth="1"/>
    <col min="756" max="756" width="1" style="6" customWidth="1"/>
    <col min="757" max="757" width="14" style="6" customWidth="1"/>
    <col min="758" max="758" width="1" style="6" customWidth="1"/>
    <col min="759" max="759" width="14" style="6" customWidth="1"/>
    <col min="760" max="1000" width="10.85546875" style="6"/>
    <col min="1001" max="1001" width="46.85546875" style="6" customWidth="1"/>
    <col min="1002" max="1002" width="1.85546875" style="6" customWidth="1"/>
    <col min="1003" max="1003" width="6.5703125" style="6" customWidth="1"/>
    <col min="1004" max="1004" width="1.140625" style="6" customWidth="1"/>
    <col min="1005" max="1005" width="13.85546875" style="6" customWidth="1"/>
    <col min="1006" max="1006" width="1" style="6" customWidth="1"/>
    <col min="1007" max="1007" width="13.85546875" style="6" customWidth="1"/>
    <col min="1008" max="1008" width="1" style="6" customWidth="1"/>
    <col min="1009" max="1009" width="13.85546875" style="6" customWidth="1"/>
    <col min="1010" max="1010" width="1" style="6" customWidth="1"/>
    <col min="1011" max="1011" width="13.85546875" style="6" customWidth="1"/>
    <col min="1012" max="1012" width="1" style="6" customWidth="1"/>
    <col min="1013" max="1013" width="14" style="6" customWidth="1"/>
    <col min="1014" max="1014" width="1" style="6" customWidth="1"/>
    <col min="1015" max="1015" width="14" style="6" customWidth="1"/>
    <col min="1016" max="1256" width="10.85546875" style="6"/>
    <col min="1257" max="1257" width="46.85546875" style="6" customWidth="1"/>
    <col min="1258" max="1258" width="1.85546875" style="6" customWidth="1"/>
    <col min="1259" max="1259" width="6.5703125" style="6" customWidth="1"/>
    <col min="1260" max="1260" width="1.140625" style="6" customWidth="1"/>
    <col min="1261" max="1261" width="13.85546875" style="6" customWidth="1"/>
    <col min="1262" max="1262" width="1" style="6" customWidth="1"/>
    <col min="1263" max="1263" width="13.85546875" style="6" customWidth="1"/>
    <col min="1264" max="1264" width="1" style="6" customWidth="1"/>
    <col min="1265" max="1265" width="13.85546875" style="6" customWidth="1"/>
    <col min="1266" max="1266" width="1" style="6" customWidth="1"/>
    <col min="1267" max="1267" width="13.85546875" style="6" customWidth="1"/>
    <col min="1268" max="1268" width="1" style="6" customWidth="1"/>
    <col min="1269" max="1269" width="14" style="6" customWidth="1"/>
    <col min="1270" max="1270" width="1" style="6" customWidth="1"/>
    <col min="1271" max="1271" width="14" style="6" customWidth="1"/>
    <col min="1272" max="1512" width="10.85546875" style="6"/>
    <col min="1513" max="1513" width="46.85546875" style="6" customWidth="1"/>
    <col min="1514" max="1514" width="1.85546875" style="6" customWidth="1"/>
    <col min="1515" max="1515" width="6.5703125" style="6" customWidth="1"/>
    <col min="1516" max="1516" width="1.140625" style="6" customWidth="1"/>
    <col min="1517" max="1517" width="13.85546875" style="6" customWidth="1"/>
    <col min="1518" max="1518" width="1" style="6" customWidth="1"/>
    <col min="1519" max="1519" width="13.85546875" style="6" customWidth="1"/>
    <col min="1520" max="1520" width="1" style="6" customWidth="1"/>
    <col min="1521" max="1521" width="13.85546875" style="6" customWidth="1"/>
    <col min="1522" max="1522" width="1" style="6" customWidth="1"/>
    <col min="1523" max="1523" width="13.85546875" style="6" customWidth="1"/>
    <col min="1524" max="1524" width="1" style="6" customWidth="1"/>
    <col min="1525" max="1525" width="14" style="6" customWidth="1"/>
    <col min="1526" max="1526" width="1" style="6" customWidth="1"/>
    <col min="1527" max="1527" width="14" style="6" customWidth="1"/>
    <col min="1528" max="1768" width="10.85546875" style="6"/>
    <col min="1769" max="1769" width="46.85546875" style="6" customWidth="1"/>
    <col min="1770" max="1770" width="1.85546875" style="6" customWidth="1"/>
    <col min="1771" max="1771" width="6.5703125" style="6" customWidth="1"/>
    <col min="1772" max="1772" width="1.140625" style="6" customWidth="1"/>
    <col min="1773" max="1773" width="13.85546875" style="6" customWidth="1"/>
    <col min="1774" max="1774" width="1" style="6" customWidth="1"/>
    <col min="1775" max="1775" width="13.85546875" style="6" customWidth="1"/>
    <col min="1776" max="1776" width="1" style="6" customWidth="1"/>
    <col min="1777" max="1777" width="13.85546875" style="6" customWidth="1"/>
    <col min="1778" max="1778" width="1" style="6" customWidth="1"/>
    <col min="1779" max="1779" width="13.85546875" style="6" customWidth="1"/>
    <col min="1780" max="1780" width="1" style="6" customWidth="1"/>
    <col min="1781" max="1781" width="14" style="6" customWidth="1"/>
    <col min="1782" max="1782" width="1" style="6" customWidth="1"/>
    <col min="1783" max="1783" width="14" style="6" customWidth="1"/>
    <col min="1784" max="2024" width="10.85546875" style="6"/>
    <col min="2025" max="2025" width="46.85546875" style="6" customWidth="1"/>
    <col min="2026" max="2026" width="1.85546875" style="6" customWidth="1"/>
    <col min="2027" max="2027" width="6.5703125" style="6" customWidth="1"/>
    <col min="2028" max="2028" width="1.140625" style="6" customWidth="1"/>
    <col min="2029" max="2029" width="13.85546875" style="6" customWidth="1"/>
    <col min="2030" max="2030" width="1" style="6" customWidth="1"/>
    <col min="2031" max="2031" width="13.85546875" style="6" customWidth="1"/>
    <col min="2032" max="2032" width="1" style="6" customWidth="1"/>
    <col min="2033" max="2033" width="13.85546875" style="6" customWidth="1"/>
    <col min="2034" max="2034" width="1" style="6" customWidth="1"/>
    <col min="2035" max="2035" width="13.85546875" style="6" customWidth="1"/>
    <col min="2036" max="2036" width="1" style="6" customWidth="1"/>
    <col min="2037" max="2037" width="14" style="6" customWidth="1"/>
    <col min="2038" max="2038" width="1" style="6" customWidth="1"/>
    <col min="2039" max="2039" width="14" style="6" customWidth="1"/>
    <col min="2040" max="2280" width="10.85546875" style="6"/>
    <col min="2281" max="2281" width="46.85546875" style="6" customWidth="1"/>
    <col min="2282" max="2282" width="1.85546875" style="6" customWidth="1"/>
    <col min="2283" max="2283" width="6.5703125" style="6" customWidth="1"/>
    <col min="2284" max="2284" width="1.140625" style="6" customWidth="1"/>
    <col min="2285" max="2285" width="13.85546875" style="6" customWidth="1"/>
    <col min="2286" max="2286" width="1" style="6" customWidth="1"/>
    <col min="2287" max="2287" width="13.85546875" style="6" customWidth="1"/>
    <col min="2288" max="2288" width="1" style="6" customWidth="1"/>
    <col min="2289" max="2289" width="13.85546875" style="6" customWidth="1"/>
    <col min="2290" max="2290" width="1" style="6" customWidth="1"/>
    <col min="2291" max="2291" width="13.85546875" style="6" customWidth="1"/>
    <col min="2292" max="2292" width="1" style="6" customWidth="1"/>
    <col min="2293" max="2293" width="14" style="6" customWidth="1"/>
    <col min="2294" max="2294" width="1" style="6" customWidth="1"/>
    <col min="2295" max="2295" width="14" style="6" customWidth="1"/>
    <col min="2296" max="2536" width="10.85546875" style="6"/>
    <col min="2537" max="2537" width="46.85546875" style="6" customWidth="1"/>
    <col min="2538" max="2538" width="1.85546875" style="6" customWidth="1"/>
    <col min="2539" max="2539" width="6.5703125" style="6" customWidth="1"/>
    <col min="2540" max="2540" width="1.140625" style="6" customWidth="1"/>
    <col min="2541" max="2541" width="13.85546875" style="6" customWidth="1"/>
    <col min="2542" max="2542" width="1" style="6" customWidth="1"/>
    <col min="2543" max="2543" width="13.85546875" style="6" customWidth="1"/>
    <col min="2544" max="2544" width="1" style="6" customWidth="1"/>
    <col min="2545" max="2545" width="13.85546875" style="6" customWidth="1"/>
    <col min="2546" max="2546" width="1" style="6" customWidth="1"/>
    <col min="2547" max="2547" width="13.85546875" style="6" customWidth="1"/>
    <col min="2548" max="2548" width="1" style="6" customWidth="1"/>
    <col min="2549" max="2549" width="14" style="6" customWidth="1"/>
    <col min="2550" max="2550" width="1" style="6" customWidth="1"/>
    <col min="2551" max="2551" width="14" style="6" customWidth="1"/>
    <col min="2552" max="2792" width="10.85546875" style="6"/>
    <col min="2793" max="2793" width="46.85546875" style="6" customWidth="1"/>
    <col min="2794" max="2794" width="1.85546875" style="6" customWidth="1"/>
    <col min="2795" max="2795" width="6.5703125" style="6" customWidth="1"/>
    <col min="2796" max="2796" width="1.140625" style="6" customWidth="1"/>
    <col min="2797" max="2797" width="13.85546875" style="6" customWidth="1"/>
    <col min="2798" max="2798" width="1" style="6" customWidth="1"/>
    <col min="2799" max="2799" width="13.85546875" style="6" customWidth="1"/>
    <col min="2800" max="2800" width="1" style="6" customWidth="1"/>
    <col min="2801" max="2801" width="13.85546875" style="6" customWidth="1"/>
    <col min="2802" max="2802" width="1" style="6" customWidth="1"/>
    <col min="2803" max="2803" width="13.85546875" style="6" customWidth="1"/>
    <col min="2804" max="2804" width="1" style="6" customWidth="1"/>
    <col min="2805" max="2805" width="14" style="6" customWidth="1"/>
    <col min="2806" max="2806" width="1" style="6" customWidth="1"/>
    <col min="2807" max="2807" width="14" style="6" customWidth="1"/>
    <col min="2808" max="3048" width="10.85546875" style="6"/>
    <col min="3049" max="3049" width="46.85546875" style="6" customWidth="1"/>
    <col min="3050" max="3050" width="1.85546875" style="6" customWidth="1"/>
    <col min="3051" max="3051" width="6.5703125" style="6" customWidth="1"/>
    <col min="3052" max="3052" width="1.140625" style="6" customWidth="1"/>
    <col min="3053" max="3053" width="13.85546875" style="6" customWidth="1"/>
    <col min="3054" max="3054" width="1" style="6" customWidth="1"/>
    <col min="3055" max="3055" width="13.85546875" style="6" customWidth="1"/>
    <col min="3056" max="3056" width="1" style="6" customWidth="1"/>
    <col min="3057" max="3057" width="13.85546875" style="6" customWidth="1"/>
    <col min="3058" max="3058" width="1" style="6" customWidth="1"/>
    <col min="3059" max="3059" width="13.85546875" style="6" customWidth="1"/>
    <col min="3060" max="3060" width="1" style="6" customWidth="1"/>
    <col min="3061" max="3061" width="14" style="6" customWidth="1"/>
    <col min="3062" max="3062" width="1" style="6" customWidth="1"/>
    <col min="3063" max="3063" width="14" style="6" customWidth="1"/>
    <col min="3064" max="3304" width="10.85546875" style="6"/>
    <col min="3305" max="3305" width="46.85546875" style="6" customWidth="1"/>
    <col min="3306" max="3306" width="1.85546875" style="6" customWidth="1"/>
    <col min="3307" max="3307" width="6.5703125" style="6" customWidth="1"/>
    <col min="3308" max="3308" width="1.140625" style="6" customWidth="1"/>
    <col min="3309" max="3309" width="13.85546875" style="6" customWidth="1"/>
    <col min="3310" max="3310" width="1" style="6" customWidth="1"/>
    <col min="3311" max="3311" width="13.85546875" style="6" customWidth="1"/>
    <col min="3312" max="3312" width="1" style="6" customWidth="1"/>
    <col min="3313" max="3313" width="13.85546875" style="6" customWidth="1"/>
    <col min="3314" max="3314" width="1" style="6" customWidth="1"/>
    <col min="3315" max="3315" width="13.85546875" style="6" customWidth="1"/>
    <col min="3316" max="3316" width="1" style="6" customWidth="1"/>
    <col min="3317" max="3317" width="14" style="6" customWidth="1"/>
    <col min="3318" max="3318" width="1" style="6" customWidth="1"/>
    <col min="3319" max="3319" width="14" style="6" customWidth="1"/>
    <col min="3320" max="3560" width="10.85546875" style="6"/>
    <col min="3561" max="3561" width="46.85546875" style="6" customWidth="1"/>
    <col min="3562" max="3562" width="1.85546875" style="6" customWidth="1"/>
    <col min="3563" max="3563" width="6.5703125" style="6" customWidth="1"/>
    <col min="3564" max="3564" width="1.140625" style="6" customWidth="1"/>
    <col min="3565" max="3565" width="13.85546875" style="6" customWidth="1"/>
    <col min="3566" max="3566" width="1" style="6" customWidth="1"/>
    <col min="3567" max="3567" width="13.85546875" style="6" customWidth="1"/>
    <col min="3568" max="3568" width="1" style="6" customWidth="1"/>
    <col min="3569" max="3569" width="13.85546875" style="6" customWidth="1"/>
    <col min="3570" max="3570" width="1" style="6" customWidth="1"/>
    <col min="3571" max="3571" width="13.85546875" style="6" customWidth="1"/>
    <col min="3572" max="3572" width="1" style="6" customWidth="1"/>
    <col min="3573" max="3573" width="14" style="6" customWidth="1"/>
    <col min="3574" max="3574" width="1" style="6" customWidth="1"/>
    <col min="3575" max="3575" width="14" style="6" customWidth="1"/>
    <col min="3576" max="3816" width="10.85546875" style="6"/>
    <col min="3817" max="3817" width="46.85546875" style="6" customWidth="1"/>
    <col min="3818" max="3818" width="1.85546875" style="6" customWidth="1"/>
    <col min="3819" max="3819" width="6.5703125" style="6" customWidth="1"/>
    <col min="3820" max="3820" width="1.140625" style="6" customWidth="1"/>
    <col min="3821" max="3821" width="13.85546875" style="6" customWidth="1"/>
    <col min="3822" max="3822" width="1" style="6" customWidth="1"/>
    <col min="3823" max="3823" width="13.85546875" style="6" customWidth="1"/>
    <col min="3824" max="3824" width="1" style="6" customWidth="1"/>
    <col min="3825" max="3825" width="13.85546875" style="6" customWidth="1"/>
    <col min="3826" max="3826" width="1" style="6" customWidth="1"/>
    <col min="3827" max="3827" width="13.85546875" style="6" customWidth="1"/>
    <col min="3828" max="3828" width="1" style="6" customWidth="1"/>
    <col min="3829" max="3829" width="14" style="6" customWidth="1"/>
    <col min="3830" max="3830" width="1" style="6" customWidth="1"/>
    <col min="3831" max="3831" width="14" style="6" customWidth="1"/>
    <col min="3832" max="4072" width="10.85546875" style="6"/>
    <col min="4073" max="4073" width="46.85546875" style="6" customWidth="1"/>
    <col min="4074" max="4074" width="1.85546875" style="6" customWidth="1"/>
    <col min="4075" max="4075" width="6.5703125" style="6" customWidth="1"/>
    <col min="4076" max="4076" width="1.140625" style="6" customWidth="1"/>
    <col min="4077" max="4077" width="13.85546875" style="6" customWidth="1"/>
    <col min="4078" max="4078" width="1" style="6" customWidth="1"/>
    <col min="4079" max="4079" width="13.85546875" style="6" customWidth="1"/>
    <col min="4080" max="4080" width="1" style="6" customWidth="1"/>
    <col min="4081" max="4081" width="13.85546875" style="6" customWidth="1"/>
    <col min="4082" max="4082" width="1" style="6" customWidth="1"/>
    <col min="4083" max="4083" width="13.85546875" style="6" customWidth="1"/>
    <col min="4084" max="4084" width="1" style="6" customWidth="1"/>
    <col min="4085" max="4085" width="14" style="6" customWidth="1"/>
    <col min="4086" max="4086" width="1" style="6" customWidth="1"/>
    <col min="4087" max="4087" width="14" style="6" customWidth="1"/>
    <col min="4088" max="4328" width="10.85546875" style="6"/>
    <col min="4329" max="4329" width="46.85546875" style="6" customWidth="1"/>
    <col min="4330" max="4330" width="1.85546875" style="6" customWidth="1"/>
    <col min="4331" max="4331" width="6.5703125" style="6" customWidth="1"/>
    <col min="4332" max="4332" width="1.140625" style="6" customWidth="1"/>
    <col min="4333" max="4333" width="13.85546875" style="6" customWidth="1"/>
    <col min="4334" max="4334" width="1" style="6" customWidth="1"/>
    <col min="4335" max="4335" width="13.85546875" style="6" customWidth="1"/>
    <col min="4336" max="4336" width="1" style="6" customWidth="1"/>
    <col min="4337" max="4337" width="13.85546875" style="6" customWidth="1"/>
    <col min="4338" max="4338" width="1" style="6" customWidth="1"/>
    <col min="4339" max="4339" width="13.85546875" style="6" customWidth="1"/>
    <col min="4340" max="4340" width="1" style="6" customWidth="1"/>
    <col min="4341" max="4341" width="14" style="6" customWidth="1"/>
    <col min="4342" max="4342" width="1" style="6" customWidth="1"/>
    <col min="4343" max="4343" width="14" style="6" customWidth="1"/>
    <col min="4344" max="4584" width="10.85546875" style="6"/>
    <col min="4585" max="4585" width="46.85546875" style="6" customWidth="1"/>
    <col min="4586" max="4586" width="1.85546875" style="6" customWidth="1"/>
    <col min="4587" max="4587" width="6.5703125" style="6" customWidth="1"/>
    <col min="4588" max="4588" width="1.140625" style="6" customWidth="1"/>
    <col min="4589" max="4589" width="13.85546875" style="6" customWidth="1"/>
    <col min="4590" max="4590" width="1" style="6" customWidth="1"/>
    <col min="4591" max="4591" width="13.85546875" style="6" customWidth="1"/>
    <col min="4592" max="4592" width="1" style="6" customWidth="1"/>
    <col min="4593" max="4593" width="13.85546875" style="6" customWidth="1"/>
    <col min="4594" max="4594" width="1" style="6" customWidth="1"/>
    <col min="4595" max="4595" width="13.85546875" style="6" customWidth="1"/>
    <col min="4596" max="4596" width="1" style="6" customWidth="1"/>
    <col min="4597" max="4597" width="14" style="6" customWidth="1"/>
    <col min="4598" max="4598" width="1" style="6" customWidth="1"/>
    <col min="4599" max="4599" width="14" style="6" customWidth="1"/>
    <col min="4600" max="4840" width="10.85546875" style="6"/>
    <col min="4841" max="4841" width="46.85546875" style="6" customWidth="1"/>
    <col min="4842" max="4842" width="1.85546875" style="6" customWidth="1"/>
    <col min="4843" max="4843" width="6.5703125" style="6" customWidth="1"/>
    <col min="4844" max="4844" width="1.140625" style="6" customWidth="1"/>
    <col min="4845" max="4845" width="13.85546875" style="6" customWidth="1"/>
    <col min="4846" max="4846" width="1" style="6" customWidth="1"/>
    <col min="4847" max="4847" width="13.85546875" style="6" customWidth="1"/>
    <col min="4848" max="4848" width="1" style="6" customWidth="1"/>
    <col min="4849" max="4849" width="13.85546875" style="6" customWidth="1"/>
    <col min="4850" max="4850" width="1" style="6" customWidth="1"/>
    <col min="4851" max="4851" width="13.85546875" style="6" customWidth="1"/>
    <col min="4852" max="4852" width="1" style="6" customWidth="1"/>
    <col min="4853" max="4853" width="14" style="6" customWidth="1"/>
    <col min="4854" max="4854" width="1" style="6" customWidth="1"/>
    <col min="4855" max="4855" width="14" style="6" customWidth="1"/>
    <col min="4856" max="5096" width="10.85546875" style="6"/>
    <col min="5097" max="5097" width="46.85546875" style="6" customWidth="1"/>
    <col min="5098" max="5098" width="1.85546875" style="6" customWidth="1"/>
    <col min="5099" max="5099" width="6.5703125" style="6" customWidth="1"/>
    <col min="5100" max="5100" width="1.140625" style="6" customWidth="1"/>
    <col min="5101" max="5101" width="13.85546875" style="6" customWidth="1"/>
    <col min="5102" max="5102" width="1" style="6" customWidth="1"/>
    <col min="5103" max="5103" width="13.85546875" style="6" customWidth="1"/>
    <col min="5104" max="5104" width="1" style="6" customWidth="1"/>
    <col min="5105" max="5105" width="13.85546875" style="6" customWidth="1"/>
    <col min="5106" max="5106" width="1" style="6" customWidth="1"/>
    <col min="5107" max="5107" width="13.85546875" style="6" customWidth="1"/>
    <col min="5108" max="5108" width="1" style="6" customWidth="1"/>
    <col min="5109" max="5109" width="14" style="6" customWidth="1"/>
    <col min="5110" max="5110" width="1" style="6" customWidth="1"/>
    <col min="5111" max="5111" width="14" style="6" customWidth="1"/>
    <col min="5112" max="5352" width="10.85546875" style="6"/>
    <col min="5353" max="5353" width="46.85546875" style="6" customWidth="1"/>
    <col min="5354" max="5354" width="1.85546875" style="6" customWidth="1"/>
    <col min="5355" max="5355" width="6.5703125" style="6" customWidth="1"/>
    <col min="5356" max="5356" width="1.140625" style="6" customWidth="1"/>
    <col min="5357" max="5357" width="13.85546875" style="6" customWidth="1"/>
    <col min="5358" max="5358" width="1" style="6" customWidth="1"/>
    <col min="5359" max="5359" width="13.85546875" style="6" customWidth="1"/>
    <col min="5360" max="5360" width="1" style="6" customWidth="1"/>
    <col min="5361" max="5361" width="13.85546875" style="6" customWidth="1"/>
    <col min="5362" max="5362" width="1" style="6" customWidth="1"/>
    <col min="5363" max="5363" width="13.85546875" style="6" customWidth="1"/>
    <col min="5364" max="5364" width="1" style="6" customWidth="1"/>
    <col min="5365" max="5365" width="14" style="6" customWidth="1"/>
    <col min="5366" max="5366" width="1" style="6" customWidth="1"/>
    <col min="5367" max="5367" width="14" style="6" customWidth="1"/>
    <col min="5368" max="5608" width="10.85546875" style="6"/>
    <col min="5609" max="5609" width="46.85546875" style="6" customWidth="1"/>
    <col min="5610" max="5610" width="1.85546875" style="6" customWidth="1"/>
    <col min="5611" max="5611" width="6.5703125" style="6" customWidth="1"/>
    <col min="5612" max="5612" width="1.140625" style="6" customWidth="1"/>
    <col min="5613" max="5613" width="13.85546875" style="6" customWidth="1"/>
    <col min="5614" max="5614" width="1" style="6" customWidth="1"/>
    <col min="5615" max="5615" width="13.85546875" style="6" customWidth="1"/>
    <col min="5616" max="5616" width="1" style="6" customWidth="1"/>
    <col min="5617" max="5617" width="13.85546875" style="6" customWidth="1"/>
    <col min="5618" max="5618" width="1" style="6" customWidth="1"/>
    <col min="5619" max="5619" width="13.85546875" style="6" customWidth="1"/>
    <col min="5620" max="5620" width="1" style="6" customWidth="1"/>
    <col min="5621" max="5621" width="14" style="6" customWidth="1"/>
    <col min="5622" max="5622" width="1" style="6" customWidth="1"/>
    <col min="5623" max="5623" width="14" style="6" customWidth="1"/>
    <col min="5624" max="5864" width="10.85546875" style="6"/>
    <col min="5865" max="5865" width="46.85546875" style="6" customWidth="1"/>
    <col min="5866" max="5866" width="1.85546875" style="6" customWidth="1"/>
    <col min="5867" max="5867" width="6.5703125" style="6" customWidth="1"/>
    <col min="5868" max="5868" width="1.140625" style="6" customWidth="1"/>
    <col min="5869" max="5869" width="13.85546875" style="6" customWidth="1"/>
    <col min="5870" max="5870" width="1" style="6" customWidth="1"/>
    <col min="5871" max="5871" width="13.85546875" style="6" customWidth="1"/>
    <col min="5872" max="5872" width="1" style="6" customWidth="1"/>
    <col min="5873" max="5873" width="13.85546875" style="6" customWidth="1"/>
    <col min="5874" max="5874" width="1" style="6" customWidth="1"/>
    <col min="5875" max="5875" width="13.85546875" style="6" customWidth="1"/>
    <col min="5876" max="5876" width="1" style="6" customWidth="1"/>
    <col min="5877" max="5877" width="14" style="6" customWidth="1"/>
    <col min="5878" max="5878" width="1" style="6" customWidth="1"/>
    <col min="5879" max="5879" width="14" style="6" customWidth="1"/>
    <col min="5880" max="6120" width="10.85546875" style="6"/>
    <col min="6121" max="6121" width="46.85546875" style="6" customWidth="1"/>
    <col min="6122" max="6122" width="1.85546875" style="6" customWidth="1"/>
    <col min="6123" max="6123" width="6.5703125" style="6" customWidth="1"/>
    <col min="6124" max="6124" width="1.140625" style="6" customWidth="1"/>
    <col min="6125" max="6125" width="13.85546875" style="6" customWidth="1"/>
    <col min="6126" max="6126" width="1" style="6" customWidth="1"/>
    <col min="6127" max="6127" width="13.85546875" style="6" customWidth="1"/>
    <col min="6128" max="6128" width="1" style="6" customWidth="1"/>
    <col min="6129" max="6129" width="13.85546875" style="6" customWidth="1"/>
    <col min="6130" max="6130" width="1" style="6" customWidth="1"/>
    <col min="6131" max="6131" width="13.85546875" style="6" customWidth="1"/>
    <col min="6132" max="6132" width="1" style="6" customWidth="1"/>
    <col min="6133" max="6133" width="14" style="6" customWidth="1"/>
    <col min="6134" max="6134" width="1" style="6" customWidth="1"/>
    <col min="6135" max="6135" width="14" style="6" customWidth="1"/>
    <col min="6136" max="6376" width="10.85546875" style="6"/>
    <col min="6377" max="6377" width="46.85546875" style="6" customWidth="1"/>
    <col min="6378" max="6378" width="1.85546875" style="6" customWidth="1"/>
    <col min="6379" max="6379" width="6.5703125" style="6" customWidth="1"/>
    <col min="6380" max="6380" width="1.140625" style="6" customWidth="1"/>
    <col min="6381" max="6381" width="13.85546875" style="6" customWidth="1"/>
    <col min="6382" max="6382" width="1" style="6" customWidth="1"/>
    <col min="6383" max="6383" width="13.85546875" style="6" customWidth="1"/>
    <col min="6384" max="6384" width="1" style="6" customWidth="1"/>
    <col min="6385" max="6385" width="13.85546875" style="6" customWidth="1"/>
    <col min="6386" max="6386" width="1" style="6" customWidth="1"/>
    <col min="6387" max="6387" width="13.85546875" style="6" customWidth="1"/>
    <col min="6388" max="6388" width="1" style="6" customWidth="1"/>
    <col min="6389" max="6389" width="14" style="6" customWidth="1"/>
    <col min="6390" max="6390" width="1" style="6" customWidth="1"/>
    <col min="6391" max="6391" width="14" style="6" customWidth="1"/>
    <col min="6392" max="6632" width="10.85546875" style="6"/>
    <col min="6633" max="6633" width="46.85546875" style="6" customWidth="1"/>
    <col min="6634" max="6634" width="1.85546875" style="6" customWidth="1"/>
    <col min="6635" max="6635" width="6.5703125" style="6" customWidth="1"/>
    <col min="6636" max="6636" width="1.140625" style="6" customWidth="1"/>
    <col min="6637" max="6637" width="13.85546875" style="6" customWidth="1"/>
    <col min="6638" max="6638" width="1" style="6" customWidth="1"/>
    <col min="6639" max="6639" width="13.85546875" style="6" customWidth="1"/>
    <col min="6640" max="6640" width="1" style="6" customWidth="1"/>
    <col min="6641" max="6641" width="13.85546875" style="6" customWidth="1"/>
    <col min="6642" max="6642" width="1" style="6" customWidth="1"/>
    <col min="6643" max="6643" width="13.85546875" style="6" customWidth="1"/>
    <col min="6644" max="6644" width="1" style="6" customWidth="1"/>
    <col min="6645" max="6645" width="14" style="6" customWidth="1"/>
    <col min="6646" max="6646" width="1" style="6" customWidth="1"/>
    <col min="6647" max="6647" width="14" style="6" customWidth="1"/>
    <col min="6648" max="6888" width="10.85546875" style="6"/>
    <col min="6889" max="6889" width="46.85546875" style="6" customWidth="1"/>
    <col min="6890" max="6890" width="1.85546875" style="6" customWidth="1"/>
    <col min="6891" max="6891" width="6.5703125" style="6" customWidth="1"/>
    <col min="6892" max="6892" width="1.140625" style="6" customWidth="1"/>
    <col min="6893" max="6893" width="13.85546875" style="6" customWidth="1"/>
    <col min="6894" max="6894" width="1" style="6" customWidth="1"/>
    <col min="6895" max="6895" width="13.85546875" style="6" customWidth="1"/>
    <col min="6896" max="6896" width="1" style="6" customWidth="1"/>
    <col min="6897" max="6897" width="13.85546875" style="6" customWidth="1"/>
    <col min="6898" max="6898" width="1" style="6" customWidth="1"/>
    <col min="6899" max="6899" width="13.85546875" style="6" customWidth="1"/>
    <col min="6900" max="6900" width="1" style="6" customWidth="1"/>
    <col min="6901" max="6901" width="14" style="6" customWidth="1"/>
    <col min="6902" max="6902" width="1" style="6" customWidth="1"/>
    <col min="6903" max="6903" width="14" style="6" customWidth="1"/>
    <col min="6904" max="7144" width="10.85546875" style="6"/>
    <col min="7145" max="7145" width="46.85546875" style="6" customWidth="1"/>
    <col min="7146" max="7146" width="1.85546875" style="6" customWidth="1"/>
    <col min="7147" max="7147" width="6.5703125" style="6" customWidth="1"/>
    <col min="7148" max="7148" width="1.140625" style="6" customWidth="1"/>
    <col min="7149" max="7149" width="13.85546875" style="6" customWidth="1"/>
    <col min="7150" max="7150" width="1" style="6" customWidth="1"/>
    <col min="7151" max="7151" width="13.85546875" style="6" customWidth="1"/>
    <col min="7152" max="7152" width="1" style="6" customWidth="1"/>
    <col min="7153" max="7153" width="13.85546875" style="6" customWidth="1"/>
    <col min="7154" max="7154" width="1" style="6" customWidth="1"/>
    <col min="7155" max="7155" width="13.85546875" style="6" customWidth="1"/>
    <col min="7156" max="7156" width="1" style="6" customWidth="1"/>
    <col min="7157" max="7157" width="14" style="6" customWidth="1"/>
    <col min="7158" max="7158" width="1" style="6" customWidth="1"/>
    <col min="7159" max="7159" width="14" style="6" customWidth="1"/>
    <col min="7160" max="7400" width="10.85546875" style="6"/>
    <col min="7401" max="7401" width="46.85546875" style="6" customWidth="1"/>
    <col min="7402" max="7402" width="1.85546875" style="6" customWidth="1"/>
    <col min="7403" max="7403" width="6.5703125" style="6" customWidth="1"/>
    <col min="7404" max="7404" width="1.140625" style="6" customWidth="1"/>
    <col min="7405" max="7405" width="13.85546875" style="6" customWidth="1"/>
    <col min="7406" max="7406" width="1" style="6" customWidth="1"/>
    <col min="7407" max="7407" width="13.85546875" style="6" customWidth="1"/>
    <col min="7408" max="7408" width="1" style="6" customWidth="1"/>
    <col min="7409" max="7409" width="13.85546875" style="6" customWidth="1"/>
    <col min="7410" max="7410" width="1" style="6" customWidth="1"/>
    <col min="7411" max="7411" width="13.85546875" style="6" customWidth="1"/>
    <col min="7412" max="7412" width="1" style="6" customWidth="1"/>
    <col min="7413" max="7413" width="14" style="6" customWidth="1"/>
    <col min="7414" max="7414" width="1" style="6" customWidth="1"/>
    <col min="7415" max="7415" width="14" style="6" customWidth="1"/>
    <col min="7416" max="7656" width="10.85546875" style="6"/>
    <col min="7657" max="7657" width="46.85546875" style="6" customWidth="1"/>
    <col min="7658" max="7658" width="1.85546875" style="6" customWidth="1"/>
    <col min="7659" max="7659" width="6.5703125" style="6" customWidth="1"/>
    <col min="7660" max="7660" width="1.140625" style="6" customWidth="1"/>
    <col min="7661" max="7661" width="13.85546875" style="6" customWidth="1"/>
    <col min="7662" max="7662" width="1" style="6" customWidth="1"/>
    <col min="7663" max="7663" width="13.85546875" style="6" customWidth="1"/>
    <col min="7664" max="7664" width="1" style="6" customWidth="1"/>
    <col min="7665" max="7665" width="13.85546875" style="6" customWidth="1"/>
    <col min="7666" max="7666" width="1" style="6" customWidth="1"/>
    <col min="7667" max="7667" width="13.85546875" style="6" customWidth="1"/>
    <col min="7668" max="7668" width="1" style="6" customWidth="1"/>
    <col min="7669" max="7669" width="14" style="6" customWidth="1"/>
    <col min="7670" max="7670" width="1" style="6" customWidth="1"/>
    <col min="7671" max="7671" width="14" style="6" customWidth="1"/>
    <col min="7672" max="7912" width="10.85546875" style="6"/>
    <col min="7913" max="7913" width="46.85546875" style="6" customWidth="1"/>
    <col min="7914" max="7914" width="1.85546875" style="6" customWidth="1"/>
    <col min="7915" max="7915" width="6.5703125" style="6" customWidth="1"/>
    <col min="7916" max="7916" width="1.140625" style="6" customWidth="1"/>
    <col min="7917" max="7917" width="13.85546875" style="6" customWidth="1"/>
    <col min="7918" max="7918" width="1" style="6" customWidth="1"/>
    <col min="7919" max="7919" width="13.85546875" style="6" customWidth="1"/>
    <col min="7920" max="7920" width="1" style="6" customWidth="1"/>
    <col min="7921" max="7921" width="13.85546875" style="6" customWidth="1"/>
    <col min="7922" max="7922" width="1" style="6" customWidth="1"/>
    <col min="7923" max="7923" width="13.85546875" style="6" customWidth="1"/>
    <col min="7924" max="7924" width="1" style="6" customWidth="1"/>
    <col min="7925" max="7925" width="14" style="6" customWidth="1"/>
    <col min="7926" max="7926" width="1" style="6" customWidth="1"/>
    <col min="7927" max="7927" width="14" style="6" customWidth="1"/>
    <col min="7928" max="8168" width="10.85546875" style="6"/>
    <col min="8169" max="8169" width="46.85546875" style="6" customWidth="1"/>
    <col min="8170" max="8170" width="1.85546875" style="6" customWidth="1"/>
    <col min="8171" max="8171" width="6.5703125" style="6" customWidth="1"/>
    <col min="8172" max="8172" width="1.140625" style="6" customWidth="1"/>
    <col min="8173" max="8173" width="13.85546875" style="6" customWidth="1"/>
    <col min="8174" max="8174" width="1" style="6" customWidth="1"/>
    <col min="8175" max="8175" width="13.85546875" style="6" customWidth="1"/>
    <col min="8176" max="8176" width="1" style="6" customWidth="1"/>
    <col min="8177" max="8177" width="13.85546875" style="6" customWidth="1"/>
    <col min="8178" max="8178" width="1" style="6" customWidth="1"/>
    <col min="8179" max="8179" width="13.85546875" style="6" customWidth="1"/>
    <col min="8180" max="8180" width="1" style="6" customWidth="1"/>
    <col min="8181" max="8181" width="14" style="6" customWidth="1"/>
    <col min="8182" max="8182" width="1" style="6" customWidth="1"/>
    <col min="8183" max="8183" width="14" style="6" customWidth="1"/>
    <col min="8184" max="8424" width="10.85546875" style="6"/>
    <col min="8425" max="8425" width="46.85546875" style="6" customWidth="1"/>
    <col min="8426" max="8426" width="1.85546875" style="6" customWidth="1"/>
    <col min="8427" max="8427" width="6.5703125" style="6" customWidth="1"/>
    <col min="8428" max="8428" width="1.140625" style="6" customWidth="1"/>
    <col min="8429" max="8429" width="13.85546875" style="6" customWidth="1"/>
    <col min="8430" max="8430" width="1" style="6" customWidth="1"/>
    <col min="8431" max="8431" width="13.85546875" style="6" customWidth="1"/>
    <col min="8432" max="8432" width="1" style="6" customWidth="1"/>
    <col min="8433" max="8433" width="13.85546875" style="6" customWidth="1"/>
    <col min="8434" max="8434" width="1" style="6" customWidth="1"/>
    <col min="8435" max="8435" width="13.85546875" style="6" customWidth="1"/>
    <col min="8436" max="8436" width="1" style="6" customWidth="1"/>
    <col min="8437" max="8437" width="14" style="6" customWidth="1"/>
    <col min="8438" max="8438" width="1" style="6" customWidth="1"/>
    <col min="8439" max="8439" width="14" style="6" customWidth="1"/>
    <col min="8440" max="8680" width="10.85546875" style="6"/>
    <col min="8681" max="8681" width="46.85546875" style="6" customWidth="1"/>
    <col min="8682" max="8682" width="1.85546875" style="6" customWidth="1"/>
    <col min="8683" max="8683" width="6.5703125" style="6" customWidth="1"/>
    <col min="8684" max="8684" width="1.140625" style="6" customWidth="1"/>
    <col min="8685" max="8685" width="13.85546875" style="6" customWidth="1"/>
    <col min="8686" max="8686" width="1" style="6" customWidth="1"/>
    <col min="8687" max="8687" width="13.85546875" style="6" customWidth="1"/>
    <col min="8688" max="8688" width="1" style="6" customWidth="1"/>
    <col min="8689" max="8689" width="13.85546875" style="6" customWidth="1"/>
    <col min="8690" max="8690" width="1" style="6" customWidth="1"/>
    <col min="8691" max="8691" width="13.85546875" style="6" customWidth="1"/>
    <col min="8692" max="8692" width="1" style="6" customWidth="1"/>
    <col min="8693" max="8693" width="14" style="6" customWidth="1"/>
    <col min="8694" max="8694" width="1" style="6" customWidth="1"/>
    <col min="8695" max="8695" width="14" style="6" customWidth="1"/>
    <col min="8696" max="8936" width="10.85546875" style="6"/>
    <col min="8937" max="8937" width="46.85546875" style="6" customWidth="1"/>
    <col min="8938" max="8938" width="1.85546875" style="6" customWidth="1"/>
    <col min="8939" max="8939" width="6.5703125" style="6" customWidth="1"/>
    <col min="8940" max="8940" width="1.140625" style="6" customWidth="1"/>
    <col min="8941" max="8941" width="13.85546875" style="6" customWidth="1"/>
    <col min="8942" max="8942" width="1" style="6" customWidth="1"/>
    <col min="8943" max="8943" width="13.85546875" style="6" customWidth="1"/>
    <col min="8944" max="8944" width="1" style="6" customWidth="1"/>
    <col min="8945" max="8945" width="13.85546875" style="6" customWidth="1"/>
    <col min="8946" max="8946" width="1" style="6" customWidth="1"/>
    <col min="8947" max="8947" width="13.85546875" style="6" customWidth="1"/>
    <col min="8948" max="8948" width="1" style="6" customWidth="1"/>
    <col min="8949" max="8949" width="14" style="6" customWidth="1"/>
    <col min="8950" max="8950" width="1" style="6" customWidth="1"/>
    <col min="8951" max="8951" width="14" style="6" customWidth="1"/>
    <col min="8952" max="9192" width="10.85546875" style="6"/>
    <col min="9193" max="9193" width="46.85546875" style="6" customWidth="1"/>
    <col min="9194" max="9194" width="1.85546875" style="6" customWidth="1"/>
    <col min="9195" max="9195" width="6.5703125" style="6" customWidth="1"/>
    <col min="9196" max="9196" width="1.140625" style="6" customWidth="1"/>
    <col min="9197" max="9197" width="13.85546875" style="6" customWidth="1"/>
    <col min="9198" max="9198" width="1" style="6" customWidth="1"/>
    <col min="9199" max="9199" width="13.85546875" style="6" customWidth="1"/>
    <col min="9200" max="9200" width="1" style="6" customWidth="1"/>
    <col min="9201" max="9201" width="13.85546875" style="6" customWidth="1"/>
    <col min="9202" max="9202" width="1" style="6" customWidth="1"/>
    <col min="9203" max="9203" width="13.85546875" style="6" customWidth="1"/>
    <col min="9204" max="9204" width="1" style="6" customWidth="1"/>
    <col min="9205" max="9205" width="14" style="6" customWidth="1"/>
    <col min="9206" max="9206" width="1" style="6" customWidth="1"/>
    <col min="9207" max="9207" width="14" style="6" customWidth="1"/>
    <col min="9208" max="9448" width="10.85546875" style="6"/>
    <col min="9449" max="9449" width="46.85546875" style="6" customWidth="1"/>
    <col min="9450" max="9450" width="1.85546875" style="6" customWidth="1"/>
    <col min="9451" max="9451" width="6.5703125" style="6" customWidth="1"/>
    <col min="9452" max="9452" width="1.140625" style="6" customWidth="1"/>
    <col min="9453" max="9453" width="13.85546875" style="6" customWidth="1"/>
    <col min="9454" max="9454" width="1" style="6" customWidth="1"/>
    <col min="9455" max="9455" width="13.85546875" style="6" customWidth="1"/>
    <col min="9456" max="9456" width="1" style="6" customWidth="1"/>
    <col min="9457" max="9457" width="13.85546875" style="6" customWidth="1"/>
    <col min="9458" max="9458" width="1" style="6" customWidth="1"/>
    <col min="9459" max="9459" width="13.85546875" style="6" customWidth="1"/>
    <col min="9460" max="9460" width="1" style="6" customWidth="1"/>
    <col min="9461" max="9461" width="14" style="6" customWidth="1"/>
    <col min="9462" max="9462" width="1" style="6" customWidth="1"/>
    <col min="9463" max="9463" width="14" style="6" customWidth="1"/>
    <col min="9464" max="9704" width="10.85546875" style="6"/>
    <col min="9705" max="9705" width="46.85546875" style="6" customWidth="1"/>
    <col min="9706" max="9706" width="1.85546875" style="6" customWidth="1"/>
    <col min="9707" max="9707" width="6.5703125" style="6" customWidth="1"/>
    <col min="9708" max="9708" width="1.140625" style="6" customWidth="1"/>
    <col min="9709" max="9709" width="13.85546875" style="6" customWidth="1"/>
    <col min="9710" max="9710" width="1" style="6" customWidth="1"/>
    <col min="9711" max="9711" width="13.85546875" style="6" customWidth="1"/>
    <col min="9712" max="9712" width="1" style="6" customWidth="1"/>
    <col min="9713" max="9713" width="13.85546875" style="6" customWidth="1"/>
    <col min="9714" max="9714" width="1" style="6" customWidth="1"/>
    <col min="9715" max="9715" width="13.85546875" style="6" customWidth="1"/>
    <col min="9716" max="9716" width="1" style="6" customWidth="1"/>
    <col min="9717" max="9717" width="14" style="6" customWidth="1"/>
    <col min="9718" max="9718" width="1" style="6" customWidth="1"/>
    <col min="9719" max="9719" width="14" style="6" customWidth="1"/>
    <col min="9720" max="9960" width="10.85546875" style="6"/>
    <col min="9961" max="9961" width="46.85546875" style="6" customWidth="1"/>
    <col min="9962" max="9962" width="1.85546875" style="6" customWidth="1"/>
    <col min="9963" max="9963" width="6.5703125" style="6" customWidth="1"/>
    <col min="9964" max="9964" width="1.140625" style="6" customWidth="1"/>
    <col min="9965" max="9965" width="13.85546875" style="6" customWidth="1"/>
    <col min="9966" max="9966" width="1" style="6" customWidth="1"/>
    <col min="9967" max="9967" width="13.85546875" style="6" customWidth="1"/>
    <col min="9968" max="9968" width="1" style="6" customWidth="1"/>
    <col min="9969" max="9969" width="13.85546875" style="6" customWidth="1"/>
    <col min="9970" max="9970" width="1" style="6" customWidth="1"/>
    <col min="9971" max="9971" width="13.85546875" style="6" customWidth="1"/>
    <col min="9972" max="9972" width="1" style="6" customWidth="1"/>
    <col min="9973" max="9973" width="14" style="6" customWidth="1"/>
    <col min="9974" max="9974" width="1" style="6" customWidth="1"/>
    <col min="9975" max="9975" width="14" style="6" customWidth="1"/>
    <col min="9976" max="10216" width="10.85546875" style="6"/>
    <col min="10217" max="10217" width="46.85546875" style="6" customWidth="1"/>
    <col min="10218" max="10218" width="1.85546875" style="6" customWidth="1"/>
    <col min="10219" max="10219" width="6.5703125" style="6" customWidth="1"/>
    <col min="10220" max="10220" width="1.140625" style="6" customWidth="1"/>
    <col min="10221" max="10221" width="13.85546875" style="6" customWidth="1"/>
    <col min="10222" max="10222" width="1" style="6" customWidth="1"/>
    <col min="10223" max="10223" width="13.85546875" style="6" customWidth="1"/>
    <col min="10224" max="10224" width="1" style="6" customWidth="1"/>
    <col min="10225" max="10225" width="13.85546875" style="6" customWidth="1"/>
    <col min="10226" max="10226" width="1" style="6" customWidth="1"/>
    <col min="10227" max="10227" width="13.85546875" style="6" customWidth="1"/>
    <col min="10228" max="10228" width="1" style="6" customWidth="1"/>
    <col min="10229" max="10229" width="14" style="6" customWidth="1"/>
    <col min="10230" max="10230" width="1" style="6" customWidth="1"/>
    <col min="10231" max="10231" width="14" style="6" customWidth="1"/>
    <col min="10232" max="10472" width="10.85546875" style="6"/>
    <col min="10473" max="10473" width="46.85546875" style="6" customWidth="1"/>
    <col min="10474" max="10474" width="1.85546875" style="6" customWidth="1"/>
    <col min="10475" max="10475" width="6.5703125" style="6" customWidth="1"/>
    <col min="10476" max="10476" width="1.140625" style="6" customWidth="1"/>
    <col min="10477" max="10477" width="13.85546875" style="6" customWidth="1"/>
    <col min="10478" max="10478" width="1" style="6" customWidth="1"/>
    <col min="10479" max="10479" width="13.85546875" style="6" customWidth="1"/>
    <col min="10480" max="10480" width="1" style="6" customWidth="1"/>
    <col min="10481" max="10481" width="13.85546875" style="6" customWidth="1"/>
    <col min="10482" max="10482" width="1" style="6" customWidth="1"/>
    <col min="10483" max="10483" width="13.85546875" style="6" customWidth="1"/>
    <col min="10484" max="10484" width="1" style="6" customWidth="1"/>
    <col min="10485" max="10485" width="14" style="6" customWidth="1"/>
    <col min="10486" max="10486" width="1" style="6" customWidth="1"/>
    <col min="10487" max="10487" width="14" style="6" customWidth="1"/>
    <col min="10488" max="10728" width="10.85546875" style="6"/>
    <col min="10729" max="10729" width="46.85546875" style="6" customWidth="1"/>
    <col min="10730" max="10730" width="1.85546875" style="6" customWidth="1"/>
    <col min="10731" max="10731" width="6.5703125" style="6" customWidth="1"/>
    <col min="10732" max="10732" width="1.140625" style="6" customWidth="1"/>
    <col min="10733" max="10733" width="13.85546875" style="6" customWidth="1"/>
    <col min="10734" max="10734" width="1" style="6" customWidth="1"/>
    <col min="10735" max="10735" width="13.85546875" style="6" customWidth="1"/>
    <col min="10736" max="10736" width="1" style="6" customWidth="1"/>
    <col min="10737" max="10737" width="13.85546875" style="6" customWidth="1"/>
    <col min="10738" max="10738" width="1" style="6" customWidth="1"/>
    <col min="10739" max="10739" width="13.85546875" style="6" customWidth="1"/>
    <col min="10740" max="10740" width="1" style="6" customWidth="1"/>
    <col min="10741" max="10741" width="14" style="6" customWidth="1"/>
    <col min="10742" max="10742" width="1" style="6" customWidth="1"/>
    <col min="10743" max="10743" width="14" style="6" customWidth="1"/>
    <col min="10744" max="10984" width="10.85546875" style="6"/>
    <col min="10985" max="10985" width="46.85546875" style="6" customWidth="1"/>
    <col min="10986" max="10986" width="1.85546875" style="6" customWidth="1"/>
    <col min="10987" max="10987" width="6.5703125" style="6" customWidth="1"/>
    <col min="10988" max="10988" width="1.140625" style="6" customWidth="1"/>
    <col min="10989" max="10989" width="13.85546875" style="6" customWidth="1"/>
    <col min="10990" max="10990" width="1" style="6" customWidth="1"/>
    <col min="10991" max="10991" width="13.85546875" style="6" customWidth="1"/>
    <col min="10992" max="10992" width="1" style="6" customWidth="1"/>
    <col min="10993" max="10993" width="13.85546875" style="6" customWidth="1"/>
    <col min="10994" max="10994" width="1" style="6" customWidth="1"/>
    <col min="10995" max="10995" width="13.85546875" style="6" customWidth="1"/>
    <col min="10996" max="10996" width="1" style="6" customWidth="1"/>
    <col min="10997" max="10997" width="14" style="6" customWidth="1"/>
    <col min="10998" max="10998" width="1" style="6" customWidth="1"/>
    <col min="10999" max="10999" width="14" style="6" customWidth="1"/>
    <col min="11000" max="11240" width="10.85546875" style="6"/>
    <col min="11241" max="11241" width="46.85546875" style="6" customWidth="1"/>
    <col min="11242" max="11242" width="1.85546875" style="6" customWidth="1"/>
    <col min="11243" max="11243" width="6.5703125" style="6" customWidth="1"/>
    <col min="11244" max="11244" width="1.140625" style="6" customWidth="1"/>
    <col min="11245" max="11245" width="13.85546875" style="6" customWidth="1"/>
    <col min="11246" max="11246" width="1" style="6" customWidth="1"/>
    <col min="11247" max="11247" width="13.85546875" style="6" customWidth="1"/>
    <col min="11248" max="11248" width="1" style="6" customWidth="1"/>
    <col min="11249" max="11249" width="13.85546875" style="6" customWidth="1"/>
    <col min="11250" max="11250" width="1" style="6" customWidth="1"/>
    <col min="11251" max="11251" width="13.85546875" style="6" customWidth="1"/>
    <col min="11252" max="11252" width="1" style="6" customWidth="1"/>
    <col min="11253" max="11253" width="14" style="6" customWidth="1"/>
    <col min="11254" max="11254" width="1" style="6" customWidth="1"/>
    <col min="11255" max="11255" width="14" style="6" customWidth="1"/>
    <col min="11256" max="11496" width="10.85546875" style="6"/>
    <col min="11497" max="11497" width="46.85546875" style="6" customWidth="1"/>
    <col min="11498" max="11498" width="1.85546875" style="6" customWidth="1"/>
    <col min="11499" max="11499" width="6.5703125" style="6" customWidth="1"/>
    <col min="11500" max="11500" width="1.140625" style="6" customWidth="1"/>
    <col min="11501" max="11501" width="13.85546875" style="6" customWidth="1"/>
    <col min="11502" max="11502" width="1" style="6" customWidth="1"/>
    <col min="11503" max="11503" width="13.85546875" style="6" customWidth="1"/>
    <col min="11504" max="11504" width="1" style="6" customWidth="1"/>
    <col min="11505" max="11505" width="13.85546875" style="6" customWidth="1"/>
    <col min="11506" max="11506" width="1" style="6" customWidth="1"/>
    <col min="11507" max="11507" width="13.85546875" style="6" customWidth="1"/>
    <col min="11508" max="11508" width="1" style="6" customWidth="1"/>
    <col min="11509" max="11509" width="14" style="6" customWidth="1"/>
    <col min="11510" max="11510" width="1" style="6" customWidth="1"/>
    <col min="11511" max="11511" width="14" style="6" customWidth="1"/>
    <col min="11512" max="11752" width="10.85546875" style="6"/>
    <col min="11753" max="11753" width="46.85546875" style="6" customWidth="1"/>
    <col min="11754" max="11754" width="1.85546875" style="6" customWidth="1"/>
    <col min="11755" max="11755" width="6.5703125" style="6" customWidth="1"/>
    <col min="11756" max="11756" width="1.140625" style="6" customWidth="1"/>
    <col min="11757" max="11757" width="13.85546875" style="6" customWidth="1"/>
    <col min="11758" max="11758" width="1" style="6" customWidth="1"/>
    <col min="11759" max="11759" width="13.85546875" style="6" customWidth="1"/>
    <col min="11760" max="11760" width="1" style="6" customWidth="1"/>
    <col min="11761" max="11761" width="13.85546875" style="6" customWidth="1"/>
    <col min="11762" max="11762" width="1" style="6" customWidth="1"/>
    <col min="11763" max="11763" width="13.85546875" style="6" customWidth="1"/>
    <col min="11764" max="11764" width="1" style="6" customWidth="1"/>
    <col min="11765" max="11765" width="14" style="6" customWidth="1"/>
    <col min="11766" max="11766" width="1" style="6" customWidth="1"/>
    <col min="11767" max="11767" width="14" style="6" customWidth="1"/>
    <col min="11768" max="12008" width="10.85546875" style="6"/>
    <col min="12009" max="12009" width="46.85546875" style="6" customWidth="1"/>
    <col min="12010" max="12010" width="1.85546875" style="6" customWidth="1"/>
    <col min="12011" max="12011" width="6.5703125" style="6" customWidth="1"/>
    <col min="12012" max="12012" width="1.140625" style="6" customWidth="1"/>
    <col min="12013" max="12013" width="13.85546875" style="6" customWidth="1"/>
    <col min="12014" max="12014" width="1" style="6" customWidth="1"/>
    <col min="12015" max="12015" width="13.85546875" style="6" customWidth="1"/>
    <col min="12016" max="12016" width="1" style="6" customWidth="1"/>
    <col min="12017" max="12017" width="13.85546875" style="6" customWidth="1"/>
    <col min="12018" max="12018" width="1" style="6" customWidth="1"/>
    <col min="12019" max="12019" width="13.85546875" style="6" customWidth="1"/>
    <col min="12020" max="12020" width="1" style="6" customWidth="1"/>
    <col min="12021" max="12021" width="14" style="6" customWidth="1"/>
    <col min="12022" max="12022" width="1" style="6" customWidth="1"/>
    <col min="12023" max="12023" width="14" style="6" customWidth="1"/>
    <col min="12024" max="12264" width="10.85546875" style="6"/>
    <col min="12265" max="12265" width="46.85546875" style="6" customWidth="1"/>
    <col min="12266" max="12266" width="1.85546875" style="6" customWidth="1"/>
    <col min="12267" max="12267" width="6.5703125" style="6" customWidth="1"/>
    <col min="12268" max="12268" width="1.140625" style="6" customWidth="1"/>
    <col min="12269" max="12269" width="13.85546875" style="6" customWidth="1"/>
    <col min="12270" max="12270" width="1" style="6" customWidth="1"/>
    <col min="12271" max="12271" width="13.85546875" style="6" customWidth="1"/>
    <col min="12272" max="12272" width="1" style="6" customWidth="1"/>
    <col min="12273" max="12273" width="13.85546875" style="6" customWidth="1"/>
    <col min="12274" max="12274" width="1" style="6" customWidth="1"/>
    <col min="12275" max="12275" width="13.85546875" style="6" customWidth="1"/>
    <col min="12276" max="12276" width="1" style="6" customWidth="1"/>
    <col min="12277" max="12277" width="14" style="6" customWidth="1"/>
    <col min="12278" max="12278" width="1" style="6" customWidth="1"/>
    <col min="12279" max="12279" width="14" style="6" customWidth="1"/>
    <col min="12280" max="12520" width="10.85546875" style="6"/>
    <col min="12521" max="12521" width="46.85546875" style="6" customWidth="1"/>
    <col min="12522" max="12522" width="1.85546875" style="6" customWidth="1"/>
    <col min="12523" max="12523" width="6.5703125" style="6" customWidth="1"/>
    <col min="12524" max="12524" width="1.140625" style="6" customWidth="1"/>
    <col min="12525" max="12525" width="13.85546875" style="6" customWidth="1"/>
    <col min="12526" max="12526" width="1" style="6" customWidth="1"/>
    <col min="12527" max="12527" width="13.85546875" style="6" customWidth="1"/>
    <col min="12528" max="12528" width="1" style="6" customWidth="1"/>
    <col min="12529" max="12529" width="13.85546875" style="6" customWidth="1"/>
    <col min="12530" max="12530" width="1" style="6" customWidth="1"/>
    <col min="12531" max="12531" width="13.85546875" style="6" customWidth="1"/>
    <col min="12532" max="12532" width="1" style="6" customWidth="1"/>
    <col min="12533" max="12533" width="14" style="6" customWidth="1"/>
    <col min="12534" max="12534" width="1" style="6" customWidth="1"/>
    <col min="12535" max="12535" width="14" style="6" customWidth="1"/>
    <col min="12536" max="12776" width="10.85546875" style="6"/>
    <col min="12777" max="12777" width="46.85546875" style="6" customWidth="1"/>
    <col min="12778" max="12778" width="1.85546875" style="6" customWidth="1"/>
    <col min="12779" max="12779" width="6.5703125" style="6" customWidth="1"/>
    <col min="12780" max="12780" width="1.140625" style="6" customWidth="1"/>
    <col min="12781" max="12781" width="13.85546875" style="6" customWidth="1"/>
    <col min="12782" max="12782" width="1" style="6" customWidth="1"/>
    <col min="12783" max="12783" width="13.85546875" style="6" customWidth="1"/>
    <col min="12784" max="12784" width="1" style="6" customWidth="1"/>
    <col min="12785" max="12785" width="13.85546875" style="6" customWidth="1"/>
    <col min="12786" max="12786" width="1" style="6" customWidth="1"/>
    <col min="12787" max="12787" width="13.85546875" style="6" customWidth="1"/>
    <col min="12788" max="12788" width="1" style="6" customWidth="1"/>
    <col min="12789" max="12789" width="14" style="6" customWidth="1"/>
    <col min="12790" max="12790" width="1" style="6" customWidth="1"/>
    <col min="12791" max="12791" width="14" style="6" customWidth="1"/>
    <col min="12792" max="13032" width="10.85546875" style="6"/>
    <col min="13033" max="13033" width="46.85546875" style="6" customWidth="1"/>
    <col min="13034" max="13034" width="1.85546875" style="6" customWidth="1"/>
    <col min="13035" max="13035" width="6.5703125" style="6" customWidth="1"/>
    <col min="13036" max="13036" width="1.140625" style="6" customWidth="1"/>
    <col min="13037" max="13037" width="13.85546875" style="6" customWidth="1"/>
    <col min="13038" max="13038" width="1" style="6" customWidth="1"/>
    <col min="13039" max="13039" width="13.85546875" style="6" customWidth="1"/>
    <col min="13040" max="13040" width="1" style="6" customWidth="1"/>
    <col min="13041" max="13041" width="13.85546875" style="6" customWidth="1"/>
    <col min="13042" max="13042" width="1" style="6" customWidth="1"/>
    <col min="13043" max="13043" width="13.85546875" style="6" customWidth="1"/>
    <col min="13044" max="13044" width="1" style="6" customWidth="1"/>
    <col min="13045" max="13045" width="14" style="6" customWidth="1"/>
    <col min="13046" max="13046" width="1" style="6" customWidth="1"/>
    <col min="13047" max="13047" width="14" style="6" customWidth="1"/>
    <col min="13048" max="13288" width="10.85546875" style="6"/>
    <col min="13289" max="13289" width="46.85546875" style="6" customWidth="1"/>
    <col min="13290" max="13290" width="1.85546875" style="6" customWidth="1"/>
    <col min="13291" max="13291" width="6.5703125" style="6" customWidth="1"/>
    <col min="13292" max="13292" width="1.140625" style="6" customWidth="1"/>
    <col min="13293" max="13293" width="13.85546875" style="6" customWidth="1"/>
    <col min="13294" max="13294" width="1" style="6" customWidth="1"/>
    <col min="13295" max="13295" width="13.85546875" style="6" customWidth="1"/>
    <col min="13296" max="13296" width="1" style="6" customWidth="1"/>
    <col min="13297" max="13297" width="13.85546875" style="6" customWidth="1"/>
    <col min="13298" max="13298" width="1" style="6" customWidth="1"/>
    <col min="13299" max="13299" width="13.85546875" style="6" customWidth="1"/>
    <col min="13300" max="13300" width="1" style="6" customWidth="1"/>
    <col min="13301" max="13301" width="14" style="6" customWidth="1"/>
    <col min="13302" max="13302" width="1" style="6" customWidth="1"/>
    <col min="13303" max="13303" width="14" style="6" customWidth="1"/>
    <col min="13304" max="13544" width="10.85546875" style="6"/>
    <col min="13545" max="13545" width="46.85546875" style="6" customWidth="1"/>
    <col min="13546" max="13546" width="1.85546875" style="6" customWidth="1"/>
    <col min="13547" max="13547" width="6.5703125" style="6" customWidth="1"/>
    <col min="13548" max="13548" width="1.140625" style="6" customWidth="1"/>
    <col min="13549" max="13549" width="13.85546875" style="6" customWidth="1"/>
    <col min="13550" max="13550" width="1" style="6" customWidth="1"/>
    <col min="13551" max="13551" width="13.85546875" style="6" customWidth="1"/>
    <col min="13552" max="13552" width="1" style="6" customWidth="1"/>
    <col min="13553" max="13553" width="13.85546875" style="6" customWidth="1"/>
    <col min="13554" max="13554" width="1" style="6" customWidth="1"/>
    <col min="13555" max="13555" width="13.85546875" style="6" customWidth="1"/>
    <col min="13556" max="13556" width="1" style="6" customWidth="1"/>
    <col min="13557" max="13557" width="14" style="6" customWidth="1"/>
    <col min="13558" max="13558" width="1" style="6" customWidth="1"/>
    <col min="13559" max="13559" width="14" style="6" customWidth="1"/>
    <col min="13560" max="13800" width="10.85546875" style="6"/>
    <col min="13801" max="13801" width="46.85546875" style="6" customWidth="1"/>
    <col min="13802" max="13802" width="1.85546875" style="6" customWidth="1"/>
    <col min="13803" max="13803" width="6.5703125" style="6" customWidth="1"/>
    <col min="13804" max="13804" width="1.140625" style="6" customWidth="1"/>
    <col min="13805" max="13805" width="13.85546875" style="6" customWidth="1"/>
    <col min="13806" max="13806" width="1" style="6" customWidth="1"/>
    <col min="13807" max="13807" width="13.85546875" style="6" customWidth="1"/>
    <col min="13808" max="13808" width="1" style="6" customWidth="1"/>
    <col min="13809" max="13809" width="13.85546875" style="6" customWidth="1"/>
    <col min="13810" max="13810" width="1" style="6" customWidth="1"/>
    <col min="13811" max="13811" width="13.85546875" style="6" customWidth="1"/>
    <col min="13812" max="13812" width="1" style="6" customWidth="1"/>
    <col min="13813" max="13813" width="14" style="6" customWidth="1"/>
    <col min="13814" max="13814" width="1" style="6" customWidth="1"/>
    <col min="13815" max="13815" width="14" style="6" customWidth="1"/>
    <col min="13816" max="14056" width="10.85546875" style="6"/>
    <col min="14057" max="14057" width="46.85546875" style="6" customWidth="1"/>
    <col min="14058" max="14058" width="1.85546875" style="6" customWidth="1"/>
    <col min="14059" max="14059" width="6.5703125" style="6" customWidth="1"/>
    <col min="14060" max="14060" width="1.140625" style="6" customWidth="1"/>
    <col min="14061" max="14061" width="13.85546875" style="6" customWidth="1"/>
    <col min="14062" max="14062" width="1" style="6" customWidth="1"/>
    <col min="14063" max="14063" width="13.85546875" style="6" customWidth="1"/>
    <col min="14064" max="14064" width="1" style="6" customWidth="1"/>
    <col min="14065" max="14065" width="13.85546875" style="6" customWidth="1"/>
    <col min="14066" max="14066" width="1" style="6" customWidth="1"/>
    <col min="14067" max="14067" width="13.85546875" style="6" customWidth="1"/>
    <col min="14068" max="14068" width="1" style="6" customWidth="1"/>
    <col min="14069" max="14069" width="14" style="6" customWidth="1"/>
    <col min="14070" max="14070" width="1" style="6" customWidth="1"/>
    <col min="14071" max="14071" width="14" style="6" customWidth="1"/>
    <col min="14072" max="14312" width="10.85546875" style="6"/>
    <col min="14313" max="14313" width="46.85546875" style="6" customWidth="1"/>
    <col min="14314" max="14314" width="1.85546875" style="6" customWidth="1"/>
    <col min="14315" max="14315" width="6.5703125" style="6" customWidth="1"/>
    <col min="14316" max="14316" width="1.140625" style="6" customWidth="1"/>
    <col min="14317" max="14317" width="13.85546875" style="6" customWidth="1"/>
    <col min="14318" max="14318" width="1" style="6" customWidth="1"/>
    <col min="14319" max="14319" width="13.85546875" style="6" customWidth="1"/>
    <col min="14320" max="14320" width="1" style="6" customWidth="1"/>
    <col min="14321" max="14321" width="13.85546875" style="6" customWidth="1"/>
    <col min="14322" max="14322" width="1" style="6" customWidth="1"/>
    <col min="14323" max="14323" width="13.85546875" style="6" customWidth="1"/>
    <col min="14324" max="14324" width="1" style="6" customWidth="1"/>
    <col min="14325" max="14325" width="14" style="6" customWidth="1"/>
    <col min="14326" max="14326" width="1" style="6" customWidth="1"/>
    <col min="14327" max="14327" width="14" style="6" customWidth="1"/>
    <col min="14328" max="14568" width="10.85546875" style="6"/>
    <col min="14569" max="14569" width="46.85546875" style="6" customWidth="1"/>
    <col min="14570" max="14570" width="1.85546875" style="6" customWidth="1"/>
    <col min="14571" max="14571" width="6.5703125" style="6" customWidth="1"/>
    <col min="14572" max="14572" width="1.140625" style="6" customWidth="1"/>
    <col min="14573" max="14573" width="13.85546875" style="6" customWidth="1"/>
    <col min="14574" max="14574" width="1" style="6" customWidth="1"/>
    <col min="14575" max="14575" width="13.85546875" style="6" customWidth="1"/>
    <col min="14576" max="14576" width="1" style="6" customWidth="1"/>
    <col min="14577" max="14577" width="13.85546875" style="6" customWidth="1"/>
    <col min="14578" max="14578" width="1" style="6" customWidth="1"/>
    <col min="14579" max="14579" width="13.85546875" style="6" customWidth="1"/>
    <col min="14580" max="14580" width="1" style="6" customWidth="1"/>
    <col min="14581" max="14581" width="14" style="6" customWidth="1"/>
    <col min="14582" max="14582" width="1" style="6" customWidth="1"/>
    <col min="14583" max="14583" width="14" style="6" customWidth="1"/>
    <col min="14584" max="14824" width="10.85546875" style="6"/>
    <col min="14825" max="14825" width="46.85546875" style="6" customWidth="1"/>
    <col min="14826" max="14826" width="1.85546875" style="6" customWidth="1"/>
    <col min="14827" max="14827" width="6.5703125" style="6" customWidth="1"/>
    <col min="14828" max="14828" width="1.140625" style="6" customWidth="1"/>
    <col min="14829" max="14829" width="13.85546875" style="6" customWidth="1"/>
    <col min="14830" max="14830" width="1" style="6" customWidth="1"/>
    <col min="14831" max="14831" width="13.85546875" style="6" customWidth="1"/>
    <col min="14832" max="14832" width="1" style="6" customWidth="1"/>
    <col min="14833" max="14833" width="13.85546875" style="6" customWidth="1"/>
    <col min="14834" max="14834" width="1" style="6" customWidth="1"/>
    <col min="14835" max="14835" width="13.85546875" style="6" customWidth="1"/>
    <col min="14836" max="14836" width="1" style="6" customWidth="1"/>
    <col min="14837" max="14837" width="14" style="6" customWidth="1"/>
    <col min="14838" max="14838" width="1" style="6" customWidth="1"/>
    <col min="14839" max="14839" width="14" style="6" customWidth="1"/>
    <col min="14840" max="15080" width="10.85546875" style="6"/>
    <col min="15081" max="15081" width="46.85546875" style="6" customWidth="1"/>
    <col min="15082" max="15082" width="1.85546875" style="6" customWidth="1"/>
    <col min="15083" max="15083" width="6.5703125" style="6" customWidth="1"/>
    <col min="15084" max="15084" width="1.140625" style="6" customWidth="1"/>
    <col min="15085" max="15085" width="13.85546875" style="6" customWidth="1"/>
    <col min="15086" max="15086" width="1" style="6" customWidth="1"/>
    <col min="15087" max="15087" width="13.85546875" style="6" customWidth="1"/>
    <col min="15088" max="15088" width="1" style="6" customWidth="1"/>
    <col min="15089" max="15089" width="13.85546875" style="6" customWidth="1"/>
    <col min="15090" max="15090" width="1" style="6" customWidth="1"/>
    <col min="15091" max="15091" width="13.85546875" style="6" customWidth="1"/>
    <col min="15092" max="15092" width="1" style="6" customWidth="1"/>
    <col min="15093" max="15093" width="14" style="6" customWidth="1"/>
    <col min="15094" max="15094" width="1" style="6" customWidth="1"/>
    <col min="15095" max="15095" width="14" style="6" customWidth="1"/>
    <col min="15096" max="15336" width="10.85546875" style="6"/>
    <col min="15337" max="15337" width="46.85546875" style="6" customWidth="1"/>
    <col min="15338" max="15338" width="1.85546875" style="6" customWidth="1"/>
    <col min="15339" max="15339" width="6.5703125" style="6" customWidth="1"/>
    <col min="15340" max="15340" width="1.140625" style="6" customWidth="1"/>
    <col min="15341" max="15341" width="13.85546875" style="6" customWidth="1"/>
    <col min="15342" max="15342" width="1" style="6" customWidth="1"/>
    <col min="15343" max="15343" width="13.85546875" style="6" customWidth="1"/>
    <col min="15344" max="15344" width="1" style="6" customWidth="1"/>
    <col min="15345" max="15345" width="13.85546875" style="6" customWidth="1"/>
    <col min="15346" max="15346" width="1" style="6" customWidth="1"/>
    <col min="15347" max="15347" width="13.85546875" style="6" customWidth="1"/>
    <col min="15348" max="15348" width="1" style="6" customWidth="1"/>
    <col min="15349" max="15349" width="14" style="6" customWidth="1"/>
    <col min="15350" max="15350" width="1" style="6" customWidth="1"/>
    <col min="15351" max="15351" width="14" style="6" customWidth="1"/>
    <col min="15352" max="15592" width="10.85546875" style="6"/>
    <col min="15593" max="15593" width="46.85546875" style="6" customWidth="1"/>
    <col min="15594" max="15594" width="1.85546875" style="6" customWidth="1"/>
    <col min="15595" max="15595" width="6.5703125" style="6" customWidth="1"/>
    <col min="15596" max="15596" width="1.140625" style="6" customWidth="1"/>
    <col min="15597" max="15597" width="13.85546875" style="6" customWidth="1"/>
    <col min="15598" max="15598" width="1" style="6" customWidth="1"/>
    <col min="15599" max="15599" width="13.85546875" style="6" customWidth="1"/>
    <col min="15600" max="15600" width="1" style="6" customWidth="1"/>
    <col min="15601" max="15601" width="13.85546875" style="6" customWidth="1"/>
    <col min="15602" max="15602" width="1" style="6" customWidth="1"/>
    <col min="15603" max="15603" width="13.85546875" style="6" customWidth="1"/>
    <col min="15604" max="15604" width="1" style="6" customWidth="1"/>
    <col min="15605" max="15605" width="14" style="6" customWidth="1"/>
    <col min="15606" max="15606" width="1" style="6" customWidth="1"/>
    <col min="15607" max="15607" width="14" style="6" customWidth="1"/>
    <col min="15608" max="15848" width="10.85546875" style="6"/>
    <col min="15849" max="15849" width="46.85546875" style="6" customWidth="1"/>
    <col min="15850" max="15850" width="1.85546875" style="6" customWidth="1"/>
    <col min="15851" max="15851" width="6.5703125" style="6" customWidth="1"/>
    <col min="15852" max="15852" width="1.140625" style="6" customWidth="1"/>
    <col min="15853" max="15853" width="13.85546875" style="6" customWidth="1"/>
    <col min="15854" max="15854" width="1" style="6" customWidth="1"/>
    <col min="15855" max="15855" width="13.85546875" style="6" customWidth="1"/>
    <col min="15856" max="15856" width="1" style="6" customWidth="1"/>
    <col min="15857" max="15857" width="13.85546875" style="6" customWidth="1"/>
    <col min="15858" max="15858" width="1" style="6" customWidth="1"/>
    <col min="15859" max="15859" width="13.85546875" style="6" customWidth="1"/>
    <col min="15860" max="15860" width="1" style="6" customWidth="1"/>
    <col min="15861" max="15861" width="14" style="6" customWidth="1"/>
    <col min="15862" max="15862" width="1" style="6" customWidth="1"/>
    <col min="15863" max="15863" width="14" style="6" customWidth="1"/>
    <col min="15864" max="16104" width="10.85546875" style="6"/>
    <col min="16105" max="16105" width="46.85546875" style="6" customWidth="1"/>
    <col min="16106" max="16106" width="1.85546875" style="6" customWidth="1"/>
    <col min="16107" max="16107" width="6.5703125" style="6" customWidth="1"/>
    <col min="16108" max="16108" width="1.140625" style="6" customWidth="1"/>
    <col min="16109" max="16109" width="13.85546875" style="6" customWidth="1"/>
    <col min="16110" max="16110" width="1" style="6" customWidth="1"/>
    <col min="16111" max="16111" width="13.85546875" style="6" customWidth="1"/>
    <col min="16112" max="16112" width="1" style="6" customWidth="1"/>
    <col min="16113" max="16113" width="13.85546875" style="6" customWidth="1"/>
    <col min="16114" max="16114" width="1" style="6" customWidth="1"/>
    <col min="16115" max="16115" width="13.85546875" style="6" customWidth="1"/>
    <col min="16116" max="16116" width="1" style="6" customWidth="1"/>
    <col min="16117" max="16117" width="14" style="6" customWidth="1"/>
    <col min="16118" max="16118" width="1" style="6" customWidth="1"/>
    <col min="16119" max="16119" width="14" style="6" customWidth="1"/>
    <col min="16120" max="16384" width="10.85546875" style="6"/>
  </cols>
  <sheetData>
    <row r="1" spans="1:10" s="22" customFormat="1" ht="24" customHeight="1" x14ac:dyDescent="0.2">
      <c r="A1" s="15"/>
      <c r="H1" s="31"/>
      <c r="J1" s="35" t="s">
        <v>103</v>
      </c>
    </row>
    <row r="2" spans="1:10" s="20" customFormat="1" ht="24" customHeight="1" x14ac:dyDescent="0.2">
      <c r="A2" s="36" t="s">
        <v>98</v>
      </c>
      <c r="B2" s="38"/>
      <c r="C2" s="38"/>
      <c r="D2" s="39"/>
      <c r="E2" s="39"/>
      <c r="F2" s="39"/>
      <c r="G2" s="39"/>
      <c r="H2" s="39"/>
      <c r="I2" s="39"/>
      <c r="J2" s="39"/>
    </row>
    <row r="3" spans="1:10" s="20" customFormat="1" ht="24" customHeight="1" x14ac:dyDescent="0.2">
      <c r="A3" s="36" t="s">
        <v>55</v>
      </c>
      <c r="B3" s="38"/>
      <c r="C3" s="38"/>
      <c r="D3" s="39"/>
      <c r="E3" s="39"/>
      <c r="F3" s="39"/>
      <c r="G3" s="39"/>
      <c r="H3" s="39"/>
      <c r="I3" s="39"/>
      <c r="J3" s="39"/>
    </row>
    <row r="4" spans="1:10" s="20" customFormat="1" ht="24" customHeight="1" x14ac:dyDescent="0.2">
      <c r="A4" s="36" t="s">
        <v>180</v>
      </c>
      <c r="B4" s="38"/>
      <c r="C4" s="38"/>
      <c r="D4" s="39"/>
      <c r="E4" s="39"/>
      <c r="F4" s="39"/>
      <c r="G4" s="39"/>
      <c r="H4" s="39"/>
      <c r="I4" s="39"/>
      <c r="J4" s="39"/>
    </row>
    <row r="5" spans="1:10" s="20" customFormat="1" ht="24" customHeight="1" x14ac:dyDescent="0.2">
      <c r="A5" s="16"/>
      <c r="B5" s="38"/>
      <c r="C5" s="38"/>
      <c r="D5" s="39"/>
      <c r="E5" s="39"/>
      <c r="F5" s="39"/>
      <c r="G5" s="39"/>
      <c r="H5" s="37"/>
      <c r="I5" s="39"/>
      <c r="J5" s="35" t="s">
        <v>206</v>
      </c>
    </row>
    <row r="6" spans="1:10" ht="24" customHeight="1" x14ac:dyDescent="0.2">
      <c r="D6" s="78"/>
      <c r="E6" s="78" t="s">
        <v>0</v>
      </c>
      <c r="F6" s="78"/>
      <c r="G6" s="40"/>
      <c r="H6" s="78"/>
      <c r="I6" s="78" t="s">
        <v>1</v>
      </c>
      <c r="J6" s="78"/>
    </row>
    <row r="7" spans="1:10" ht="24" customHeight="1" x14ac:dyDescent="0.2">
      <c r="B7" s="14" t="s">
        <v>2</v>
      </c>
      <c r="C7" s="14"/>
      <c r="D7" s="3">
        <v>2564</v>
      </c>
      <c r="E7" s="1"/>
      <c r="F7" s="3">
        <v>2563</v>
      </c>
      <c r="G7" s="2"/>
      <c r="H7" s="3">
        <v>2564</v>
      </c>
      <c r="I7" s="1"/>
      <c r="J7" s="3">
        <v>2563</v>
      </c>
    </row>
    <row r="8" spans="1:10" ht="24" customHeight="1" x14ac:dyDescent="0.2">
      <c r="A8" s="13" t="s">
        <v>88</v>
      </c>
      <c r="B8" s="14"/>
      <c r="C8" s="14"/>
      <c r="D8" s="3"/>
      <c r="E8" s="1"/>
      <c r="F8" s="3"/>
      <c r="G8" s="2"/>
      <c r="H8" s="3"/>
      <c r="I8" s="1"/>
      <c r="J8" s="3"/>
    </row>
    <row r="9" spans="1:10" ht="24" customHeight="1" x14ac:dyDescent="0.2">
      <c r="A9" s="13" t="s">
        <v>27</v>
      </c>
    </row>
    <row r="10" spans="1:10" ht="24" customHeight="1" x14ac:dyDescent="0.2">
      <c r="A10" s="16" t="s">
        <v>28</v>
      </c>
      <c r="B10" s="17"/>
      <c r="C10" s="17"/>
      <c r="D10" s="8">
        <v>698744</v>
      </c>
      <c r="E10" s="8"/>
      <c r="F10" s="8">
        <v>645568</v>
      </c>
      <c r="G10" s="8"/>
      <c r="H10" s="58">
        <v>698696</v>
      </c>
      <c r="I10" s="8"/>
      <c r="J10" s="58">
        <v>565231</v>
      </c>
    </row>
    <row r="11" spans="1:10" ht="24" customHeight="1" x14ac:dyDescent="0.2">
      <c r="A11" s="18" t="s">
        <v>65</v>
      </c>
      <c r="B11" s="17"/>
      <c r="C11" s="17"/>
      <c r="D11" s="8">
        <v>105842</v>
      </c>
      <c r="E11" s="8"/>
      <c r="F11" s="8">
        <v>127415</v>
      </c>
      <c r="G11" s="8"/>
      <c r="H11" s="8">
        <v>64977</v>
      </c>
      <c r="I11" s="8"/>
      <c r="J11" s="8">
        <v>74903</v>
      </c>
    </row>
    <row r="12" spans="1:10" ht="24" customHeight="1" x14ac:dyDescent="0.2">
      <c r="A12" s="18" t="s">
        <v>29</v>
      </c>
      <c r="B12" s="17"/>
      <c r="C12" s="17"/>
      <c r="D12" s="58">
        <v>1194</v>
      </c>
      <c r="E12" s="8"/>
      <c r="F12" s="58">
        <v>795</v>
      </c>
      <c r="G12" s="8"/>
      <c r="H12" s="8">
        <v>1241</v>
      </c>
      <c r="I12" s="8"/>
      <c r="J12" s="8">
        <v>701</v>
      </c>
    </row>
    <row r="13" spans="1:10" ht="24" customHeight="1" x14ac:dyDescent="0.2">
      <c r="A13" s="13" t="s">
        <v>30</v>
      </c>
      <c r="D13" s="10">
        <f>SUM(D10:D12)</f>
        <v>805780</v>
      </c>
      <c r="E13" s="8"/>
      <c r="F13" s="10">
        <f>SUM(F10:F12)</f>
        <v>773778</v>
      </c>
      <c r="G13" s="8"/>
      <c r="H13" s="10">
        <f>SUM(H10:H12)</f>
        <v>764914</v>
      </c>
      <c r="I13" s="8"/>
      <c r="J13" s="10">
        <f>SUM(J10:J12)</f>
        <v>640835</v>
      </c>
    </row>
    <row r="14" spans="1:10" ht="24" customHeight="1" x14ac:dyDescent="0.2">
      <c r="A14" s="13" t="s">
        <v>31</v>
      </c>
      <c r="D14" s="8"/>
      <c r="E14" s="8"/>
      <c r="F14" s="8"/>
      <c r="G14" s="8"/>
      <c r="H14" s="8"/>
      <c r="I14" s="8"/>
      <c r="J14" s="8"/>
    </row>
    <row r="15" spans="1:10" ht="24" customHeight="1" x14ac:dyDescent="0.2">
      <c r="A15" s="18" t="s">
        <v>32</v>
      </c>
      <c r="D15" s="7">
        <v>600758</v>
      </c>
      <c r="E15" s="7"/>
      <c r="F15" s="7">
        <v>570114</v>
      </c>
      <c r="G15" s="7"/>
      <c r="H15" s="7">
        <v>600730</v>
      </c>
      <c r="I15" s="7"/>
      <c r="J15" s="7">
        <v>496097</v>
      </c>
    </row>
    <row r="16" spans="1:10" ht="24" customHeight="1" x14ac:dyDescent="0.2">
      <c r="A16" s="18" t="s">
        <v>66</v>
      </c>
      <c r="D16" s="7">
        <v>78049</v>
      </c>
      <c r="E16" s="7"/>
      <c r="F16" s="7">
        <v>99939</v>
      </c>
      <c r="G16" s="7"/>
      <c r="H16" s="7">
        <v>47333</v>
      </c>
      <c r="I16" s="7"/>
      <c r="J16" s="7">
        <v>55787</v>
      </c>
    </row>
    <row r="17" spans="1:10" ht="24" customHeight="1" x14ac:dyDescent="0.2">
      <c r="A17" s="18" t="s">
        <v>175</v>
      </c>
      <c r="B17" s="17"/>
      <c r="C17" s="17"/>
      <c r="D17" s="74">
        <v>16111</v>
      </c>
      <c r="E17" s="74"/>
      <c r="F17" s="74">
        <v>17971</v>
      </c>
      <c r="G17" s="74"/>
      <c r="H17" s="74">
        <v>16111</v>
      </c>
      <c r="I17" s="7"/>
      <c r="J17" s="74">
        <v>16571</v>
      </c>
    </row>
    <row r="18" spans="1:10" ht="24" customHeight="1" x14ac:dyDescent="0.2">
      <c r="A18" s="18" t="s">
        <v>33</v>
      </c>
      <c r="B18" s="17"/>
      <c r="C18" s="17"/>
      <c r="D18" s="74">
        <v>77371</v>
      </c>
      <c r="E18" s="74"/>
      <c r="F18" s="74">
        <v>79483</v>
      </c>
      <c r="G18" s="74"/>
      <c r="H18" s="74">
        <v>65262</v>
      </c>
      <c r="I18" s="7"/>
      <c r="J18" s="74">
        <v>68925</v>
      </c>
    </row>
    <row r="19" spans="1:10" ht="24" customHeight="1" x14ac:dyDescent="0.2">
      <c r="A19" s="16" t="s">
        <v>157</v>
      </c>
      <c r="B19" s="17"/>
      <c r="C19" s="17"/>
      <c r="D19" s="58">
        <v>6763</v>
      </c>
      <c r="E19" s="74"/>
      <c r="F19" s="69">
        <v>3752</v>
      </c>
      <c r="G19" s="74"/>
      <c r="H19" s="69">
        <v>6913</v>
      </c>
      <c r="I19" s="74"/>
      <c r="J19" s="69">
        <v>3752</v>
      </c>
    </row>
    <row r="20" spans="1:10" ht="24" customHeight="1" x14ac:dyDescent="0.2">
      <c r="A20" s="13" t="s">
        <v>34</v>
      </c>
      <c r="D20" s="103">
        <f>SUM(D15:D19)</f>
        <v>779052</v>
      </c>
      <c r="E20" s="8"/>
      <c r="F20" s="103">
        <f>SUM(F15:F19)</f>
        <v>771259</v>
      </c>
      <c r="G20" s="58"/>
      <c r="H20" s="103">
        <f>SUM(H15:H19)</f>
        <v>736349</v>
      </c>
      <c r="I20" s="58"/>
      <c r="J20" s="103">
        <f>SUM(J15:J19)</f>
        <v>641132</v>
      </c>
    </row>
    <row r="21" spans="1:10" ht="24" customHeight="1" x14ac:dyDescent="0.2">
      <c r="A21" s="21" t="s">
        <v>209</v>
      </c>
      <c r="D21" s="58">
        <f>D13-D20</f>
        <v>26728</v>
      </c>
      <c r="E21" s="7"/>
      <c r="F21" s="58">
        <f>F13-F20</f>
        <v>2519</v>
      </c>
      <c r="G21" s="74"/>
      <c r="H21" s="58">
        <f>H13-H20</f>
        <v>28565</v>
      </c>
      <c r="I21" s="74"/>
      <c r="J21" s="58">
        <f>J13-J20</f>
        <v>-297</v>
      </c>
    </row>
    <row r="22" spans="1:10" ht="24" customHeight="1" x14ac:dyDescent="0.2">
      <c r="A22" s="16" t="s">
        <v>207</v>
      </c>
      <c r="B22" s="17">
        <v>7</v>
      </c>
      <c r="D22" s="74">
        <v>10734</v>
      </c>
      <c r="E22" s="7"/>
      <c r="F22" s="74">
        <v>19538</v>
      </c>
      <c r="G22" s="7"/>
      <c r="H22" s="74">
        <v>0</v>
      </c>
      <c r="I22" s="7">
        <v>0</v>
      </c>
      <c r="J22" s="74">
        <v>0</v>
      </c>
    </row>
    <row r="23" spans="1:10" ht="24" customHeight="1" x14ac:dyDescent="0.2">
      <c r="A23" s="16" t="s">
        <v>156</v>
      </c>
      <c r="D23" s="74">
        <v>510</v>
      </c>
      <c r="E23" s="7"/>
      <c r="F23" s="7">
        <v>2416</v>
      </c>
      <c r="G23" s="7"/>
      <c r="H23" s="7">
        <v>137</v>
      </c>
      <c r="I23" s="7"/>
      <c r="J23" s="7">
        <v>1802</v>
      </c>
    </row>
    <row r="24" spans="1:10" s="55" customFormat="1" ht="24" customHeight="1" x14ac:dyDescent="0.2">
      <c r="A24" s="16" t="s">
        <v>171</v>
      </c>
      <c r="B24" s="56"/>
      <c r="C24" s="56"/>
      <c r="D24" s="69">
        <v>-1070</v>
      </c>
      <c r="E24" s="74"/>
      <c r="F24" s="69">
        <v>-3111</v>
      </c>
      <c r="G24" s="74"/>
      <c r="H24" s="69">
        <v>-474</v>
      </c>
      <c r="I24" s="74"/>
      <c r="J24" s="69">
        <v>-2259</v>
      </c>
    </row>
    <row r="25" spans="1:10" ht="24" customHeight="1" x14ac:dyDescent="0.2">
      <c r="A25" s="21" t="s">
        <v>208</v>
      </c>
      <c r="D25" s="74">
        <f>SUM(D21:D24)</f>
        <v>36902</v>
      </c>
      <c r="E25" s="7"/>
      <c r="F25" s="7">
        <f>SUM(F21:F24)</f>
        <v>21362</v>
      </c>
      <c r="G25" s="7"/>
      <c r="H25" s="7">
        <f>SUM(H21:H24)</f>
        <v>28228</v>
      </c>
      <c r="I25" s="7"/>
      <c r="J25" s="7">
        <f>SUM(J21:J24)</f>
        <v>-754</v>
      </c>
    </row>
    <row r="26" spans="1:10" ht="24" customHeight="1" x14ac:dyDescent="0.2">
      <c r="A26" s="16" t="s">
        <v>192</v>
      </c>
      <c r="B26" s="17">
        <v>11</v>
      </c>
      <c r="C26" s="17"/>
      <c r="D26" s="74">
        <v>-6356</v>
      </c>
      <c r="E26" s="7"/>
      <c r="F26" s="74">
        <v>-920</v>
      </c>
      <c r="G26" s="7"/>
      <c r="H26" s="74">
        <v>-6426</v>
      </c>
      <c r="I26" s="7"/>
      <c r="J26" s="74">
        <v>68</v>
      </c>
    </row>
    <row r="27" spans="1:10" ht="24" customHeight="1" x14ac:dyDescent="0.2">
      <c r="A27" s="13" t="s">
        <v>210</v>
      </c>
      <c r="B27" s="17"/>
      <c r="C27" s="17"/>
      <c r="D27" s="10">
        <f>SUM(D25:D26)</f>
        <v>30546</v>
      </c>
      <c r="E27" s="7"/>
      <c r="F27" s="10">
        <f>SUM(F25:F26)</f>
        <v>20442</v>
      </c>
      <c r="G27" s="7"/>
      <c r="H27" s="10">
        <f>SUM(H25:H26)</f>
        <v>21802</v>
      </c>
      <c r="I27" s="7"/>
      <c r="J27" s="10">
        <f>SUM(J25:J26)</f>
        <v>-686</v>
      </c>
    </row>
    <row r="28" spans="1:10" ht="24" customHeight="1" x14ac:dyDescent="0.2">
      <c r="A28" s="13"/>
      <c r="B28" s="17"/>
      <c r="C28" s="17"/>
      <c r="D28" s="58"/>
      <c r="E28" s="7"/>
      <c r="F28" s="8"/>
      <c r="G28" s="7"/>
      <c r="H28" s="8"/>
      <c r="I28" s="7"/>
      <c r="J28" s="8"/>
    </row>
    <row r="29" spans="1:10" s="118" customFormat="1" ht="24" customHeight="1" x14ac:dyDescent="0.2">
      <c r="A29" s="122" t="s">
        <v>99</v>
      </c>
      <c r="B29" s="72"/>
      <c r="C29" s="72"/>
      <c r="D29" s="58"/>
      <c r="E29" s="8"/>
      <c r="F29" s="8"/>
      <c r="G29" s="8"/>
      <c r="H29" s="8"/>
      <c r="I29" s="8"/>
      <c r="J29" s="8"/>
    </row>
    <row r="30" spans="1:10" ht="24" customHeight="1" x14ac:dyDescent="0.2">
      <c r="A30" s="112" t="s">
        <v>141</v>
      </c>
      <c r="B30" s="17"/>
      <c r="C30" s="17"/>
      <c r="D30" s="7"/>
      <c r="E30" s="7"/>
      <c r="F30" s="7"/>
      <c r="G30" s="7"/>
      <c r="H30" s="7"/>
      <c r="I30" s="7"/>
      <c r="J30" s="7"/>
    </row>
    <row r="31" spans="1:10" ht="24" customHeight="1" x14ac:dyDescent="0.2">
      <c r="A31" s="15" t="s">
        <v>142</v>
      </c>
      <c r="B31" s="17">
        <v>7</v>
      </c>
      <c r="C31" s="17"/>
      <c r="D31" s="153">
        <v>5993</v>
      </c>
      <c r="E31" s="117"/>
      <c r="F31" s="116">
        <v>-15371</v>
      </c>
      <c r="G31" s="117"/>
      <c r="H31" s="153">
        <v>0</v>
      </c>
      <c r="I31" s="117"/>
      <c r="J31" s="116">
        <v>0</v>
      </c>
    </row>
    <row r="32" spans="1:10" ht="24" hidden="1" customHeight="1" x14ac:dyDescent="0.2">
      <c r="A32" s="125" t="s">
        <v>144</v>
      </c>
      <c r="B32" s="17"/>
      <c r="C32" s="17"/>
      <c r="D32" s="7"/>
      <c r="E32" s="7"/>
      <c r="F32" s="74"/>
      <c r="G32" s="7"/>
      <c r="H32" s="7"/>
      <c r="I32" s="7"/>
      <c r="J32" s="7"/>
    </row>
    <row r="33" spans="1:10" s="113" customFormat="1" ht="24" hidden="1" customHeight="1" x14ac:dyDescent="0.2">
      <c r="A33" s="114" t="s">
        <v>145</v>
      </c>
      <c r="B33" s="115"/>
      <c r="C33" s="115"/>
      <c r="D33" s="158"/>
    </row>
    <row r="34" spans="1:10" s="113" customFormat="1" ht="24" hidden="1" customHeight="1" x14ac:dyDescent="0.2">
      <c r="A34" s="114" t="s">
        <v>146</v>
      </c>
      <c r="B34" s="17"/>
      <c r="C34" s="115"/>
      <c r="D34" s="153">
        <v>0</v>
      </c>
      <c r="E34" s="117"/>
      <c r="F34" s="116">
        <v>0</v>
      </c>
      <c r="G34" s="117"/>
      <c r="H34" s="116">
        <v>0</v>
      </c>
      <c r="I34" s="117"/>
      <c r="J34" s="116">
        <v>0</v>
      </c>
    </row>
    <row r="35" spans="1:10" s="22" customFormat="1" ht="24" customHeight="1" x14ac:dyDescent="0.2">
      <c r="A35" s="13" t="s">
        <v>105</v>
      </c>
      <c r="B35" s="23"/>
      <c r="C35" s="23"/>
      <c r="D35" s="11">
        <f>SUM(D31:D34)</f>
        <v>5993</v>
      </c>
      <c r="E35" s="25"/>
      <c r="F35" s="11">
        <f>SUM(F31:F34)</f>
        <v>-15371</v>
      </c>
      <c r="G35" s="9"/>
      <c r="H35" s="11">
        <f>SUM(H31:H34)</f>
        <v>0</v>
      </c>
      <c r="I35" s="24"/>
      <c r="J35" s="11">
        <f>SUM(J31:J34)</f>
        <v>0</v>
      </c>
    </row>
    <row r="36" spans="1:10" s="22" customFormat="1" ht="24" customHeight="1" x14ac:dyDescent="0.2">
      <c r="A36" s="13"/>
      <c r="B36" s="23"/>
      <c r="C36" s="23"/>
      <c r="D36" s="7"/>
      <c r="E36" s="25"/>
      <c r="F36" s="7"/>
      <c r="G36" s="9"/>
      <c r="H36" s="7"/>
      <c r="I36" s="24"/>
      <c r="J36" s="7"/>
    </row>
    <row r="37" spans="1:10" s="22" customFormat="1" ht="24" customHeight="1" thickBot="1" x14ac:dyDescent="0.25">
      <c r="A37" s="13" t="s">
        <v>106</v>
      </c>
      <c r="B37" s="23"/>
      <c r="C37" s="23"/>
      <c r="D37" s="12">
        <f>+D27+D35</f>
        <v>36539</v>
      </c>
      <c r="E37" s="25"/>
      <c r="F37" s="12">
        <f>+F27+F35</f>
        <v>5071</v>
      </c>
      <c r="G37" s="9"/>
      <c r="H37" s="12">
        <f>+H27+H35</f>
        <v>21802</v>
      </c>
      <c r="I37" s="24"/>
      <c r="J37" s="12">
        <f>+J27+J35</f>
        <v>-686</v>
      </c>
    </row>
    <row r="38" spans="1:10" s="22" customFormat="1" ht="21" customHeight="1" thickTop="1" x14ac:dyDescent="0.2">
      <c r="A38" s="13"/>
      <c r="B38" s="23"/>
      <c r="C38" s="23"/>
      <c r="D38" s="24"/>
      <c r="E38" s="25"/>
      <c r="F38" s="24"/>
      <c r="G38" s="26"/>
      <c r="H38" s="24"/>
      <c r="I38" s="24"/>
      <c r="J38" s="24"/>
    </row>
    <row r="39" spans="1:10" s="22" customFormat="1" ht="24" customHeight="1" x14ac:dyDescent="0.2">
      <c r="A39" s="45" t="s">
        <v>131</v>
      </c>
      <c r="B39" s="17"/>
      <c r="C39" s="17"/>
      <c r="D39" s="7"/>
      <c r="E39" s="7"/>
      <c r="F39" s="7"/>
      <c r="G39" s="7"/>
      <c r="H39" s="7"/>
      <c r="I39" s="7"/>
      <c r="J39" s="7"/>
    </row>
    <row r="40" spans="1:10" s="22" customFormat="1" ht="24" customHeight="1" x14ac:dyDescent="0.2">
      <c r="A40" s="15"/>
      <c r="H40" s="31"/>
      <c r="J40" s="35" t="s">
        <v>103</v>
      </c>
    </row>
    <row r="41" spans="1:10" s="22" customFormat="1" ht="24" customHeight="1" x14ac:dyDescent="0.2">
      <c r="A41" s="36" t="s">
        <v>98</v>
      </c>
      <c r="B41" s="38"/>
      <c r="C41" s="38"/>
      <c r="D41" s="39"/>
      <c r="E41" s="39"/>
      <c r="F41" s="39"/>
      <c r="G41" s="39"/>
      <c r="H41" s="39"/>
      <c r="I41" s="39"/>
      <c r="J41" s="39"/>
    </row>
    <row r="42" spans="1:10" s="22" customFormat="1" ht="24" customHeight="1" x14ac:dyDescent="0.2">
      <c r="A42" s="94" t="s">
        <v>100</v>
      </c>
      <c r="B42" s="38"/>
      <c r="C42" s="38"/>
      <c r="D42" s="39"/>
      <c r="E42" s="39"/>
      <c r="F42" s="39"/>
      <c r="G42" s="39"/>
      <c r="H42" s="39"/>
      <c r="I42" s="39"/>
      <c r="J42" s="39"/>
    </row>
    <row r="43" spans="1:10" s="22" customFormat="1" ht="24" customHeight="1" x14ac:dyDescent="0.2">
      <c r="A43" s="36" t="s">
        <v>180</v>
      </c>
      <c r="B43" s="38"/>
      <c r="C43" s="38"/>
      <c r="D43" s="39"/>
      <c r="E43" s="39"/>
      <c r="F43" s="39"/>
      <c r="G43" s="39"/>
      <c r="H43" s="39"/>
      <c r="I43" s="39"/>
      <c r="J43" s="39"/>
    </row>
    <row r="44" spans="1:10" s="22" customFormat="1" ht="24" customHeight="1" x14ac:dyDescent="0.2">
      <c r="A44" s="16"/>
      <c r="B44" s="38"/>
      <c r="C44" s="38"/>
      <c r="D44" s="39"/>
      <c r="E44" s="39"/>
      <c r="F44" s="39"/>
      <c r="G44" s="39"/>
      <c r="H44" s="37"/>
      <c r="I44" s="39"/>
      <c r="J44" s="35" t="s">
        <v>206</v>
      </c>
    </row>
    <row r="45" spans="1:10" s="22" customFormat="1" ht="24" customHeight="1" x14ac:dyDescent="0.2">
      <c r="A45" s="15"/>
      <c r="B45" s="15"/>
      <c r="C45" s="15"/>
      <c r="D45" s="78"/>
      <c r="E45" s="78" t="s">
        <v>0</v>
      </c>
      <c r="F45" s="78"/>
      <c r="G45" s="40"/>
      <c r="H45" s="78"/>
      <c r="I45" s="78" t="s">
        <v>1</v>
      </c>
      <c r="J45" s="78"/>
    </row>
    <row r="46" spans="1:10" s="22" customFormat="1" ht="24" customHeight="1" x14ac:dyDescent="0.2">
      <c r="A46" s="15"/>
      <c r="B46" s="14" t="s">
        <v>2</v>
      </c>
      <c r="C46" s="14"/>
      <c r="D46" s="150">
        <v>2564</v>
      </c>
      <c r="E46" s="1"/>
      <c r="F46" s="3">
        <v>2563</v>
      </c>
      <c r="G46" s="2"/>
      <c r="H46" s="3">
        <v>2564</v>
      </c>
      <c r="I46" s="1"/>
      <c r="J46" s="3">
        <v>2563</v>
      </c>
    </row>
    <row r="47" spans="1:10" s="22" customFormat="1" ht="24" customHeight="1" x14ac:dyDescent="0.2">
      <c r="A47" s="13" t="s">
        <v>211</v>
      </c>
      <c r="B47" s="24"/>
      <c r="C47" s="24"/>
      <c r="D47" s="151"/>
      <c r="E47" s="25"/>
      <c r="F47" s="24"/>
      <c r="G47" s="9"/>
      <c r="H47" s="8"/>
      <c r="I47" s="24"/>
      <c r="J47" s="8"/>
    </row>
    <row r="48" spans="1:10" s="22" customFormat="1" ht="24" customHeight="1" thickBot="1" x14ac:dyDescent="0.25">
      <c r="A48" s="15" t="s">
        <v>56</v>
      </c>
      <c r="B48" s="24"/>
      <c r="C48" s="24"/>
      <c r="D48" s="7">
        <f>D50-D49</f>
        <v>31031</v>
      </c>
      <c r="E48" s="8"/>
      <c r="F48" s="7">
        <f>F50-F49</f>
        <v>21254</v>
      </c>
      <c r="G48" s="9"/>
      <c r="H48" s="130">
        <f>H27</f>
        <v>21802</v>
      </c>
      <c r="I48" s="34"/>
      <c r="J48" s="130">
        <f>J27</f>
        <v>-686</v>
      </c>
    </row>
    <row r="49" spans="1:12" s="22" customFormat="1" ht="24" customHeight="1" thickTop="1" x14ac:dyDescent="0.2">
      <c r="A49" s="15" t="s">
        <v>127</v>
      </c>
      <c r="B49" s="24"/>
      <c r="C49" s="24"/>
      <c r="D49" s="7">
        <f>-485</f>
        <v>-485</v>
      </c>
      <c r="E49" s="8"/>
      <c r="F49" s="74">
        <v>-812</v>
      </c>
      <c r="G49" s="9"/>
      <c r="H49" s="8"/>
      <c r="I49" s="8"/>
      <c r="J49" s="8"/>
    </row>
    <row r="50" spans="1:12" s="22" customFormat="1" ht="24" customHeight="1" thickBot="1" x14ac:dyDescent="0.25">
      <c r="A50" s="15"/>
      <c r="B50" s="24"/>
      <c r="C50" s="24"/>
      <c r="D50" s="47">
        <f>+D27</f>
        <v>30546</v>
      </c>
      <c r="E50" s="8"/>
      <c r="F50" s="47">
        <f>+F27</f>
        <v>20442</v>
      </c>
      <c r="G50" s="9"/>
      <c r="H50" s="8"/>
      <c r="I50" s="8"/>
      <c r="J50" s="8"/>
    </row>
    <row r="51" spans="1:12" s="22" customFormat="1" ht="24" customHeight="1" thickTop="1" x14ac:dyDescent="0.2">
      <c r="A51" s="15"/>
      <c r="B51" s="24"/>
      <c r="C51" s="24"/>
      <c r="D51" s="27"/>
      <c r="E51" s="8"/>
      <c r="F51" s="27"/>
      <c r="G51" s="26"/>
      <c r="H51" s="8"/>
      <c r="I51" s="8"/>
      <c r="J51" s="8"/>
    </row>
    <row r="52" spans="1:12" s="22" customFormat="1" ht="24" customHeight="1" x14ac:dyDescent="0.2">
      <c r="A52" s="13" t="s">
        <v>87</v>
      </c>
      <c r="B52" s="17"/>
      <c r="C52" s="17"/>
      <c r="D52" s="8"/>
      <c r="E52" s="9"/>
      <c r="F52" s="8"/>
      <c r="G52" s="6"/>
      <c r="H52" s="80"/>
      <c r="I52" s="5"/>
      <c r="J52" s="80"/>
    </row>
    <row r="53" spans="1:12" s="20" customFormat="1" ht="24" customHeight="1" thickBot="1" x14ac:dyDescent="0.25">
      <c r="A53" s="15" t="s">
        <v>56</v>
      </c>
      <c r="B53" s="17"/>
      <c r="C53" s="17"/>
      <c r="D53" s="7">
        <f>D55-D54</f>
        <v>37024</v>
      </c>
      <c r="E53" s="34"/>
      <c r="F53" s="7">
        <f>F55-F54</f>
        <v>5883</v>
      </c>
      <c r="G53" s="46"/>
      <c r="H53" s="130">
        <f>H37</f>
        <v>21802</v>
      </c>
      <c r="I53" s="7"/>
      <c r="J53" s="130">
        <f>J37</f>
        <v>-686</v>
      </c>
    </row>
    <row r="54" spans="1:12" s="20" customFormat="1" ht="24" customHeight="1" thickTop="1" x14ac:dyDescent="0.2">
      <c r="A54" s="15" t="s">
        <v>127</v>
      </c>
      <c r="B54" s="17"/>
      <c r="C54" s="17"/>
      <c r="D54" s="74">
        <f>D49</f>
        <v>-485</v>
      </c>
      <c r="E54" s="34"/>
      <c r="F54" s="74">
        <v>-812</v>
      </c>
      <c r="G54" s="46"/>
      <c r="H54" s="8"/>
      <c r="I54" s="8"/>
      <c r="J54" s="8"/>
      <c r="L54" s="6"/>
    </row>
    <row r="55" spans="1:12" s="20" customFormat="1" ht="24" customHeight="1" thickBot="1" x14ac:dyDescent="0.25">
      <c r="A55" s="15"/>
      <c r="B55" s="17"/>
      <c r="C55" s="17"/>
      <c r="D55" s="47">
        <f>D37</f>
        <v>36539</v>
      </c>
      <c r="E55" s="8"/>
      <c r="F55" s="47">
        <f>F37</f>
        <v>5071</v>
      </c>
      <c r="G55" s="9"/>
      <c r="H55" s="8"/>
      <c r="I55" s="8"/>
      <c r="J55" s="8"/>
    </row>
    <row r="56" spans="1:12" s="20" customFormat="1" ht="24" customHeight="1" thickTop="1" x14ac:dyDescent="0.2">
      <c r="A56" s="15"/>
      <c r="B56" s="24"/>
      <c r="C56" s="24"/>
      <c r="D56" s="27"/>
      <c r="E56" s="8"/>
      <c r="F56" s="27"/>
      <c r="G56" s="26"/>
      <c r="H56" s="8"/>
      <c r="I56" s="8"/>
      <c r="J56" s="8"/>
    </row>
    <row r="57" spans="1:12" s="20" customFormat="1" ht="24" customHeight="1" x14ac:dyDescent="0.2">
      <c r="A57" s="13" t="s">
        <v>107</v>
      </c>
      <c r="B57" s="17">
        <v>12</v>
      </c>
      <c r="C57" s="17"/>
      <c r="D57" s="29"/>
      <c r="E57" s="29"/>
      <c r="F57" s="29"/>
      <c r="G57" s="28"/>
      <c r="H57" s="91"/>
      <c r="I57" s="28"/>
      <c r="J57" s="91"/>
    </row>
    <row r="58" spans="1:12" s="20" customFormat="1" ht="24" customHeight="1" x14ac:dyDescent="0.2">
      <c r="A58" s="18" t="s">
        <v>212</v>
      </c>
      <c r="B58" s="24"/>
      <c r="C58" s="24"/>
      <c r="D58" s="24"/>
      <c r="E58" s="25"/>
      <c r="F58" s="24"/>
      <c r="G58" s="9"/>
      <c r="H58" s="80"/>
      <c r="I58" s="24"/>
      <c r="J58" s="80"/>
    </row>
    <row r="59" spans="1:12" ht="24" customHeight="1" thickBot="1" x14ac:dyDescent="0.25">
      <c r="A59" s="16" t="s">
        <v>213</v>
      </c>
      <c r="B59" s="24"/>
      <c r="C59" s="24"/>
      <c r="D59" s="156">
        <f>D48/1175139</f>
        <v>2.640623790036753E-2</v>
      </c>
      <c r="E59" s="155"/>
      <c r="F59" s="156">
        <v>1.7999999999999999E-2</v>
      </c>
      <c r="G59" s="129"/>
      <c r="H59" s="156">
        <f>H48/1175139</f>
        <v>1.8552698872218519E-2</v>
      </c>
      <c r="I59" s="129"/>
      <c r="J59" s="156">
        <v>-1E-3</v>
      </c>
    </row>
    <row r="60" spans="1:12" ht="24" customHeight="1" thickTop="1" x14ac:dyDescent="0.2">
      <c r="A60" s="30"/>
      <c r="B60" s="32"/>
      <c r="C60" s="32"/>
      <c r="D60" s="136"/>
      <c r="E60" s="33"/>
      <c r="F60" s="136"/>
      <c r="G60" s="34"/>
      <c r="H60" s="136"/>
      <c r="I60" s="32"/>
      <c r="J60" s="136"/>
    </row>
    <row r="61" spans="1:12" ht="24" customHeight="1" x14ac:dyDescent="0.2">
      <c r="A61" s="45" t="s">
        <v>131</v>
      </c>
      <c r="B61" s="22"/>
      <c r="C61" s="22"/>
      <c r="D61" s="22"/>
      <c r="E61" s="22"/>
      <c r="F61" s="22"/>
      <c r="G61" s="22"/>
      <c r="H61" s="31"/>
      <c r="I61" s="22"/>
      <c r="J61" s="35"/>
    </row>
    <row r="62" spans="1:12" s="22" customFormat="1" ht="24" customHeight="1" x14ac:dyDescent="0.2">
      <c r="A62" s="15"/>
      <c r="H62" s="31"/>
      <c r="J62" s="35" t="s">
        <v>103</v>
      </c>
    </row>
    <row r="63" spans="1:12" s="20" customFormat="1" ht="24" customHeight="1" x14ac:dyDescent="0.2">
      <c r="A63" s="36" t="s">
        <v>98</v>
      </c>
      <c r="B63" s="38"/>
      <c r="C63" s="38"/>
      <c r="D63" s="39"/>
      <c r="E63" s="39"/>
      <c r="F63" s="39"/>
      <c r="G63" s="39"/>
      <c r="H63" s="39"/>
      <c r="I63" s="39"/>
      <c r="J63" s="39"/>
    </row>
    <row r="64" spans="1:12" s="20" customFormat="1" ht="24" customHeight="1" x14ac:dyDescent="0.2">
      <c r="A64" s="36" t="s">
        <v>55</v>
      </c>
      <c r="B64" s="38"/>
      <c r="C64" s="38"/>
      <c r="D64" s="39"/>
      <c r="E64" s="39"/>
      <c r="F64" s="39"/>
      <c r="G64" s="39"/>
      <c r="H64" s="39"/>
      <c r="I64" s="39"/>
      <c r="J64" s="39"/>
    </row>
    <row r="65" spans="1:10" s="20" customFormat="1" ht="24" customHeight="1" x14ac:dyDescent="0.2">
      <c r="A65" s="36" t="s">
        <v>181</v>
      </c>
      <c r="B65" s="38"/>
      <c r="C65" s="38"/>
      <c r="D65" s="39"/>
      <c r="E65" s="39"/>
      <c r="F65" s="39"/>
      <c r="G65" s="39"/>
      <c r="H65" s="39"/>
      <c r="I65" s="39"/>
      <c r="J65" s="39"/>
    </row>
    <row r="66" spans="1:10" s="20" customFormat="1" ht="24" customHeight="1" x14ac:dyDescent="0.2">
      <c r="A66" s="16"/>
      <c r="B66" s="38"/>
      <c r="C66" s="38"/>
      <c r="D66" s="39"/>
      <c r="E66" s="39"/>
      <c r="F66" s="39"/>
      <c r="G66" s="39"/>
      <c r="H66" s="37"/>
      <c r="I66" s="39"/>
      <c r="J66" s="35" t="s">
        <v>206</v>
      </c>
    </row>
    <row r="67" spans="1:10" ht="24" customHeight="1" x14ac:dyDescent="0.2">
      <c r="D67" s="152"/>
      <c r="E67" s="152" t="s">
        <v>0</v>
      </c>
      <c r="F67" s="152"/>
      <c r="G67" s="40"/>
      <c r="H67" s="152"/>
      <c r="I67" s="152" t="s">
        <v>1</v>
      </c>
      <c r="J67" s="152"/>
    </row>
    <row r="68" spans="1:10" ht="24" customHeight="1" x14ac:dyDescent="0.2">
      <c r="B68" s="14" t="s">
        <v>2</v>
      </c>
      <c r="C68" s="14"/>
      <c r="D68" s="3">
        <v>2564</v>
      </c>
      <c r="E68" s="1"/>
      <c r="F68" s="3">
        <v>2563</v>
      </c>
      <c r="G68" s="2"/>
      <c r="H68" s="3">
        <v>2564</v>
      </c>
      <c r="I68" s="1"/>
      <c r="J68" s="3">
        <v>2563</v>
      </c>
    </row>
    <row r="69" spans="1:10" ht="24" customHeight="1" x14ac:dyDescent="0.2">
      <c r="A69" s="13" t="s">
        <v>88</v>
      </c>
      <c r="B69" s="14"/>
      <c r="C69" s="14"/>
      <c r="D69" s="3"/>
      <c r="E69" s="1"/>
      <c r="F69" s="3"/>
      <c r="G69" s="2"/>
      <c r="H69" s="3"/>
      <c r="I69" s="1"/>
      <c r="J69" s="3"/>
    </row>
    <row r="70" spans="1:10" ht="24" customHeight="1" x14ac:dyDescent="0.2">
      <c r="A70" s="13" t="s">
        <v>27</v>
      </c>
    </row>
    <row r="71" spans="1:10" ht="24" customHeight="1" x14ac:dyDescent="0.2">
      <c r="A71" s="16" t="s">
        <v>28</v>
      </c>
      <c r="B71" s="17"/>
      <c r="C71" s="17"/>
      <c r="D71" s="8">
        <v>1382019</v>
      </c>
      <c r="E71" s="8"/>
      <c r="F71" s="8">
        <v>1530081</v>
      </c>
      <c r="G71" s="8"/>
      <c r="H71" s="58">
        <v>1378404</v>
      </c>
      <c r="I71" s="8"/>
      <c r="J71" s="58">
        <v>1396223</v>
      </c>
    </row>
    <row r="72" spans="1:10" ht="24" customHeight="1" x14ac:dyDescent="0.2">
      <c r="A72" s="18" t="s">
        <v>65</v>
      </c>
      <c r="B72" s="17"/>
      <c r="C72" s="17"/>
      <c r="D72" s="8">
        <f>218591-1</f>
        <v>218590</v>
      </c>
      <c r="E72" s="8"/>
      <c r="F72" s="8">
        <v>261847</v>
      </c>
      <c r="G72" s="8"/>
      <c r="H72" s="8">
        <v>140283</v>
      </c>
      <c r="I72" s="8"/>
      <c r="J72" s="8">
        <v>153091</v>
      </c>
    </row>
    <row r="73" spans="1:10" ht="24" customHeight="1" x14ac:dyDescent="0.2">
      <c r="A73" s="18" t="s">
        <v>29</v>
      </c>
      <c r="B73" s="17"/>
      <c r="C73" s="17"/>
      <c r="D73" s="58">
        <v>5420</v>
      </c>
      <c r="E73" s="8"/>
      <c r="F73" s="58">
        <v>37990</v>
      </c>
      <c r="G73" s="8"/>
      <c r="H73" s="8">
        <v>5179</v>
      </c>
      <c r="I73" s="8"/>
      <c r="J73" s="8">
        <v>37064</v>
      </c>
    </row>
    <row r="74" spans="1:10" ht="24" customHeight="1" x14ac:dyDescent="0.2">
      <c r="A74" s="13" t="s">
        <v>30</v>
      </c>
      <c r="D74" s="10">
        <f>SUM(D71:D73)</f>
        <v>1606029</v>
      </c>
      <c r="E74" s="8"/>
      <c r="F74" s="10">
        <f>SUM(F71:F73)</f>
        <v>1829918</v>
      </c>
      <c r="G74" s="8"/>
      <c r="H74" s="10">
        <f>SUM(H71:H73)</f>
        <v>1523866</v>
      </c>
      <c r="I74" s="8"/>
      <c r="J74" s="10">
        <f>SUM(J71:J73)</f>
        <v>1586378</v>
      </c>
    </row>
    <row r="75" spans="1:10" ht="24" customHeight="1" x14ac:dyDescent="0.2">
      <c r="A75" s="13" t="s">
        <v>31</v>
      </c>
      <c r="D75" s="8"/>
      <c r="E75" s="8"/>
      <c r="F75" s="8"/>
      <c r="G75" s="8"/>
      <c r="H75" s="8"/>
      <c r="I75" s="8"/>
      <c r="J75" s="8"/>
    </row>
    <row r="76" spans="1:10" ht="24" customHeight="1" x14ac:dyDescent="0.2">
      <c r="A76" s="18" t="s">
        <v>32</v>
      </c>
      <c r="D76" s="7">
        <v>1199213</v>
      </c>
      <c r="E76" s="7"/>
      <c r="F76" s="7">
        <v>1357627</v>
      </c>
      <c r="G76" s="7"/>
      <c r="H76" s="7">
        <v>1195848</v>
      </c>
      <c r="I76" s="7"/>
      <c r="J76" s="7">
        <v>1233956</v>
      </c>
    </row>
    <row r="77" spans="1:10" ht="24" customHeight="1" x14ac:dyDescent="0.2">
      <c r="A77" s="18" t="s">
        <v>66</v>
      </c>
      <c r="D77" s="7">
        <v>163461</v>
      </c>
      <c r="E77" s="7"/>
      <c r="F77" s="7">
        <v>203025</v>
      </c>
      <c r="G77" s="7"/>
      <c r="H77" s="7">
        <v>103001</v>
      </c>
      <c r="I77" s="7"/>
      <c r="J77" s="7">
        <v>112193</v>
      </c>
    </row>
    <row r="78" spans="1:10" ht="24" customHeight="1" x14ac:dyDescent="0.2">
      <c r="A78" s="18" t="s">
        <v>175</v>
      </c>
      <c r="B78" s="17"/>
      <c r="C78" s="17"/>
      <c r="D78" s="74">
        <v>32405</v>
      </c>
      <c r="E78" s="74"/>
      <c r="F78" s="74">
        <v>40839</v>
      </c>
      <c r="G78" s="74"/>
      <c r="H78" s="74">
        <v>32378</v>
      </c>
      <c r="I78" s="7"/>
      <c r="J78" s="74">
        <v>38733</v>
      </c>
    </row>
    <row r="79" spans="1:10" ht="24" customHeight="1" x14ac:dyDescent="0.2">
      <c r="A79" s="18" t="s">
        <v>33</v>
      </c>
      <c r="B79" s="17"/>
      <c r="C79" s="17"/>
      <c r="D79" s="74">
        <v>150884</v>
      </c>
      <c r="E79" s="74"/>
      <c r="F79" s="74">
        <v>171021</v>
      </c>
      <c r="G79" s="74"/>
      <c r="H79" s="74">
        <v>127480</v>
      </c>
      <c r="I79" s="7"/>
      <c r="J79" s="74">
        <v>148491</v>
      </c>
    </row>
    <row r="80" spans="1:10" ht="24" customHeight="1" x14ac:dyDescent="0.2">
      <c r="A80" s="16" t="s">
        <v>157</v>
      </c>
      <c r="B80" s="17"/>
      <c r="C80" s="17"/>
      <c r="D80" s="58">
        <v>14181</v>
      </c>
      <c r="E80" s="74"/>
      <c r="F80" s="58">
        <v>8675</v>
      </c>
      <c r="G80" s="74"/>
      <c r="H80" s="58">
        <v>14331</v>
      </c>
      <c r="I80" s="74"/>
      <c r="J80" s="58">
        <v>8675</v>
      </c>
    </row>
    <row r="81" spans="1:10" ht="24" customHeight="1" x14ac:dyDescent="0.2">
      <c r="A81" s="13" t="s">
        <v>34</v>
      </c>
      <c r="D81" s="103">
        <f>SUM(D76:D80)</f>
        <v>1560144</v>
      </c>
      <c r="E81" s="8"/>
      <c r="F81" s="103">
        <f>SUM(F76:F80)</f>
        <v>1781187</v>
      </c>
      <c r="G81" s="58"/>
      <c r="H81" s="103">
        <f>SUM(H76:H80)</f>
        <v>1473038</v>
      </c>
      <c r="I81" s="58"/>
      <c r="J81" s="103">
        <f>SUM(J76:J80)</f>
        <v>1542048</v>
      </c>
    </row>
    <row r="82" spans="1:10" ht="24" customHeight="1" x14ac:dyDescent="0.2">
      <c r="A82" s="21" t="s">
        <v>176</v>
      </c>
      <c r="D82" s="58">
        <f>D74-D81</f>
        <v>45885</v>
      </c>
      <c r="E82" s="7"/>
      <c r="F82" s="58">
        <f>F74-F81</f>
        <v>48731</v>
      </c>
      <c r="G82" s="74"/>
      <c r="H82" s="58">
        <f>H74-H81</f>
        <v>50828</v>
      </c>
      <c r="I82" s="74"/>
      <c r="J82" s="58">
        <f>J74-J81</f>
        <v>44330</v>
      </c>
    </row>
    <row r="83" spans="1:10" ht="24" customHeight="1" x14ac:dyDescent="0.2">
      <c r="A83" s="16" t="s">
        <v>207</v>
      </c>
      <c r="B83" s="17">
        <v>7</v>
      </c>
      <c r="D83" s="74">
        <v>13785</v>
      </c>
      <c r="E83" s="7"/>
      <c r="F83" s="74">
        <v>16869</v>
      </c>
      <c r="G83" s="7"/>
      <c r="H83" s="74">
        <v>0</v>
      </c>
      <c r="I83" s="7">
        <v>0</v>
      </c>
      <c r="J83" s="74">
        <v>0</v>
      </c>
    </row>
    <row r="84" spans="1:10" ht="24" customHeight="1" x14ac:dyDescent="0.2">
      <c r="A84" s="16" t="s">
        <v>156</v>
      </c>
      <c r="D84" s="74">
        <v>685</v>
      </c>
      <c r="E84" s="7"/>
      <c r="F84" s="7">
        <v>9078</v>
      </c>
      <c r="G84" s="7"/>
      <c r="H84" s="7">
        <v>301</v>
      </c>
      <c r="I84" s="7"/>
      <c r="J84" s="7">
        <v>8432</v>
      </c>
    </row>
    <row r="85" spans="1:10" s="55" customFormat="1" ht="24" customHeight="1" x14ac:dyDescent="0.2">
      <c r="A85" s="16" t="s">
        <v>171</v>
      </c>
      <c r="B85" s="56"/>
      <c r="C85" s="56"/>
      <c r="D85" s="69">
        <v>-2181</v>
      </c>
      <c r="E85" s="74"/>
      <c r="F85" s="69">
        <v>-7275</v>
      </c>
      <c r="G85" s="74"/>
      <c r="H85" s="69">
        <v>-1095</v>
      </c>
      <c r="I85" s="74"/>
      <c r="J85" s="69">
        <v>-5652</v>
      </c>
    </row>
    <row r="86" spans="1:10" ht="24" customHeight="1" x14ac:dyDescent="0.2">
      <c r="A86" s="21" t="s">
        <v>89</v>
      </c>
      <c r="D86" s="74">
        <f>SUM(D82:D85)</f>
        <v>58174</v>
      </c>
      <c r="E86" s="7"/>
      <c r="F86" s="74">
        <f>SUM(F82:F85)</f>
        <v>67403</v>
      </c>
      <c r="G86" s="7"/>
      <c r="H86" s="7">
        <f>SUM(H82:H85)</f>
        <v>50034</v>
      </c>
      <c r="I86" s="7"/>
      <c r="J86" s="7">
        <f>SUM(J82:J85)</f>
        <v>47110</v>
      </c>
    </row>
    <row r="87" spans="1:10" ht="24" customHeight="1" x14ac:dyDescent="0.2">
      <c r="A87" s="16" t="s">
        <v>90</v>
      </c>
      <c r="B87" s="17">
        <v>11</v>
      </c>
      <c r="C87" s="17"/>
      <c r="D87" s="74">
        <v>-10997</v>
      </c>
      <c r="E87" s="7"/>
      <c r="F87" s="74">
        <v>-10812</v>
      </c>
      <c r="G87" s="7"/>
      <c r="H87" s="74">
        <v>-10701</v>
      </c>
      <c r="I87" s="7"/>
      <c r="J87" s="74">
        <v>-9638</v>
      </c>
    </row>
    <row r="88" spans="1:10" ht="24" customHeight="1" x14ac:dyDescent="0.2">
      <c r="A88" s="13" t="s">
        <v>104</v>
      </c>
      <c r="B88" s="17"/>
      <c r="C88" s="17"/>
      <c r="D88" s="10">
        <f>SUM(D86:D87)</f>
        <v>47177</v>
      </c>
      <c r="E88" s="7"/>
      <c r="F88" s="10">
        <f>SUM(F86:F87)</f>
        <v>56591</v>
      </c>
      <c r="G88" s="7"/>
      <c r="H88" s="10">
        <f>SUM(H86:H87)</f>
        <v>39333</v>
      </c>
      <c r="I88" s="7"/>
      <c r="J88" s="10">
        <f>SUM(J86:J87)</f>
        <v>37472</v>
      </c>
    </row>
    <row r="89" spans="1:10" ht="24" customHeight="1" x14ac:dyDescent="0.2">
      <c r="A89" s="13"/>
      <c r="B89" s="17"/>
      <c r="C89" s="17"/>
      <c r="D89" s="58"/>
      <c r="E89" s="7"/>
      <c r="F89" s="8"/>
      <c r="G89" s="7"/>
      <c r="H89" s="8"/>
      <c r="I89" s="7"/>
      <c r="J89" s="8"/>
    </row>
    <row r="90" spans="1:10" s="118" customFormat="1" ht="24" customHeight="1" x14ac:dyDescent="0.2">
      <c r="A90" s="122" t="s">
        <v>99</v>
      </c>
      <c r="B90" s="72"/>
      <c r="C90" s="72"/>
      <c r="D90" s="58"/>
      <c r="E90" s="8"/>
      <c r="F90" s="8"/>
      <c r="G90" s="8"/>
      <c r="H90" s="8"/>
      <c r="I90" s="8"/>
      <c r="J90" s="8"/>
    </row>
    <row r="91" spans="1:10" ht="24" customHeight="1" x14ac:dyDescent="0.2">
      <c r="A91" s="112" t="s">
        <v>141</v>
      </c>
      <c r="B91" s="17"/>
      <c r="C91" s="17"/>
      <c r="D91" s="7"/>
      <c r="E91" s="7"/>
      <c r="F91" s="7"/>
      <c r="G91" s="7"/>
      <c r="H91" s="7"/>
      <c r="I91" s="7"/>
      <c r="J91" s="7"/>
    </row>
    <row r="92" spans="1:10" ht="24" customHeight="1" x14ac:dyDescent="0.2">
      <c r="A92" s="15" t="s">
        <v>142</v>
      </c>
      <c r="B92" s="17">
        <v>7</v>
      </c>
      <c r="C92" s="17"/>
      <c r="D92" s="11">
        <v>43120</v>
      </c>
      <c r="E92" s="7"/>
      <c r="F92" s="11">
        <v>7366</v>
      </c>
      <c r="G92" s="7"/>
      <c r="H92" s="11">
        <v>0</v>
      </c>
      <c r="I92" s="7"/>
      <c r="J92" s="11">
        <v>0</v>
      </c>
    </row>
    <row r="93" spans="1:10" ht="24" hidden="1" customHeight="1" x14ac:dyDescent="0.2">
      <c r="A93" s="112" t="s">
        <v>144</v>
      </c>
      <c r="B93" s="17"/>
      <c r="C93" s="17"/>
      <c r="D93" s="7"/>
      <c r="E93" s="7"/>
      <c r="F93" s="7"/>
      <c r="G93" s="7"/>
      <c r="H93" s="7"/>
      <c r="I93" s="7"/>
      <c r="J93" s="7"/>
    </row>
    <row r="94" spans="1:10" ht="24" hidden="1" customHeight="1" x14ac:dyDescent="0.2">
      <c r="A94" s="112" t="s">
        <v>145</v>
      </c>
      <c r="B94" s="17"/>
      <c r="C94" s="17"/>
      <c r="D94" s="74"/>
      <c r="E94" s="7"/>
      <c r="F94" s="7"/>
      <c r="G94" s="7"/>
      <c r="H94" s="7"/>
      <c r="I94" s="7"/>
      <c r="J94" s="7"/>
    </row>
    <row r="95" spans="1:10" ht="24" hidden="1" customHeight="1" x14ac:dyDescent="0.2">
      <c r="A95" s="6" t="s">
        <v>146</v>
      </c>
      <c r="B95" s="17">
        <v>7</v>
      </c>
      <c r="C95" s="17"/>
      <c r="D95" s="153">
        <v>0</v>
      </c>
      <c r="E95" s="117"/>
      <c r="F95" s="116">
        <v>0</v>
      </c>
      <c r="G95" s="117"/>
      <c r="H95" s="116">
        <v>0</v>
      </c>
      <c r="I95" s="117"/>
      <c r="J95" s="116">
        <v>0</v>
      </c>
    </row>
    <row r="96" spans="1:10" ht="24" hidden="1" customHeight="1" x14ac:dyDescent="0.2">
      <c r="A96" s="125" t="s">
        <v>144</v>
      </c>
      <c r="B96" s="17"/>
      <c r="C96" s="17"/>
      <c r="D96" s="74"/>
      <c r="E96" s="7"/>
      <c r="F96" s="74"/>
      <c r="G96" s="7"/>
      <c r="H96" s="7"/>
      <c r="I96" s="7"/>
      <c r="J96" s="7"/>
    </row>
    <row r="97" spans="1:10" s="113" customFormat="1" ht="24" hidden="1" customHeight="1" x14ac:dyDescent="0.2">
      <c r="A97" s="114" t="s">
        <v>145</v>
      </c>
      <c r="B97" s="115"/>
      <c r="C97" s="115"/>
    </row>
    <row r="98" spans="1:10" s="113" customFormat="1" ht="24" hidden="1" customHeight="1" x14ac:dyDescent="0.2">
      <c r="A98" s="114" t="s">
        <v>146</v>
      </c>
      <c r="B98" s="17"/>
      <c r="C98" s="115"/>
      <c r="D98" s="116">
        <v>0</v>
      </c>
      <c r="E98" s="117"/>
      <c r="F98" s="116">
        <v>0</v>
      </c>
      <c r="G98" s="117"/>
      <c r="H98" s="116">
        <v>0</v>
      </c>
      <c r="I98" s="117"/>
      <c r="J98" s="116">
        <v>0</v>
      </c>
    </row>
    <row r="99" spans="1:10" s="22" customFormat="1" ht="24" customHeight="1" x14ac:dyDescent="0.2">
      <c r="A99" s="13" t="s">
        <v>105</v>
      </c>
      <c r="B99" s="23"/>
      <c r="C99" s="23"/>
      <c r="D99" s="11">
        <f>SUM(D92:D95)</f>
        <v>43120</v>
      </c>
      <c r="E99" s="25"/>
      <c r="F99" s="11">
        <f>SUM(F92:F95)</f>
        <v>7366</v>
      </c>
      <c r="G99" s="9"/>
      <c r="H99" s="11">
        <f>SUM(H92:H95)</f>
        <v>0</v>
      </c>
      <c r="I99" s="24"/>
      <c r="J99" s="11">
        <f>SUM(J92:J95)</f>
        <v>0</v>
      </c>
    </row>
    <row r="100" spans="1:10" s="22" customFormat="1" ht="24" customHeight="1" x14ac:dyDescent="0.2">
      <c r="A100" s="13"/>
      <c r="B100" s="23"/>
      <c r="C100" s="23"/>
      <c r="D100" s="7"/>
      <c r="E100" s="25"/>
      <c r="F100" s="7"/>
      <c r="G100" s="9"/>
      <c r="H100" s="7"/>
      <c r="I100" s="24"/>
      <c r="J100" s="7"/>
    </row>
    <row r="101" spans="1:10" s="22" customFormat="1" ht="24" customHeight="1" thickBot="1" x14ac:dyDescent="0.25">
      <c r="A101" s="13" t="s">
        <v>106</v>
      </c>
      <c r="B101" s="23"/>
      <c r="C101" s="23"/>
      <c r="D101" s="12">
        <f>+D88+D99</f>
        <v>90297</v>
      </c>
      <c r="E101" s="25"/>
      <c r="F101" s="12">
        <f>+F88+F99</f>
        <v>63957</v>
      </c>
      <c r="G101" s="9"/>
      <c r="H101" s="12">
        <f>+H88+H99</f>
        <v>39333</v>
      </c>
      <c r="I101" s="24"/>
      <c r="J101" s="12">
        <f>+J88+J99</f>
        <v>37472</v>
      </c>
    </row>
    <row r="102" spans="1:10" s="22" customFormat="1" ht="21" customHeight="1" thickTop="1" x14ac:dyDescent="0.2">
      <c r="A102" s="13"/>
      <c r="B102" s="23"/>
      <c r="C102" s="23"/>
      <c r="D102" s="24"/>
      <c r="E102" s="25"/>
      <c r="F102" s="24"/>
      <c r="G102" s="26"/>
      <c r="H102" s="24"/>
      <c r="I102" s="24"/>
      <c r="J102" s="24"/>
    </row>
    <row r="103" spans="1:10" s="22" customFormat="1" ht="24" customHeight="1" x14ac:dyDescent="0.2">
      <c r="A103" s="45" t="s">
        <v>131</v>
      </c>
      <c r="B103" s="17"/>
      <c r="C103" s="17"/>
      <c r="D103" s="7"/>
      <c r="E103" s="7"/>
      <c r="F103" s="7"/>
      <c r="G103" s="7"/>
      <c r="H103" s="7"/>
      <c r="I103" s="7"/>
      <c r="J103" s="7"/>
    </row>
    <row r="104" spans="1:10" s="22" customFormat="1" ht="24" customHeight="1" x14ac:dyDescent="0.2">
      <c r="A104" s="15"/>
      <c r="H104" s="31"/>
      <c r="J104" s="35" t="s">
        <v>103</v>
      </c>
    </row>
    <row r="105" spans="1:10" s="22" customFormat="1" ht="24" customHeight="1" x14ac:dyDescent="0.2">
      <c r="A105" s="36" t="s">
        <v>98</v>
      </c>
      <c r="B105" s="38"/>
      <c r="C105" s="38"/>
      <c r="D105" s="39"/>
      <c r="E105" s="39"/>
      <c r="F105" s="39"/>
      <c r="G105" s="39"/>
      <c r="H105" s="39"/>
      <c r="I105" s="39"/>
      <c r="J105" s="39"/>
    </row>
    <row r="106" spans="1:10" s="22" customFormat="1" ht="24" customHeight="1" x14ac:dyDescent="0.2">
      <c r="A106" s="36" t="s">
        <v>100</v>
      </c>
      <c r="B106" s="38"/>
      <c r="C106" s="38"/>
      <c r="D106" s="39"/>
      <c r="E106" s="39"/>
      <c r="F106" s="39"/>
      <c r="G106" s="39"/>
      <c r="H106" s="39"/>
      <c r="I106" s="39"/>
      <c r="J106" s="39"/>
    </row>
    <row r="107" spans="1:10" s="22" customFormat="1" ht="24" customHeight="1" x14ac:dyDescent="0.2">
      <c r="A107" s="36" t="s">
        <v>181</v>
      </c>
      <c r="B107" s="38"/>
      <c r="C107" s="38"/>
      <c r="D107" s="39"/>
      <c r="E107" s="39"/>
      <c r="F107" s="39"/>
      <c r="G107" s="39"/>
      <c r="H107" s="39"/>
      <c r="I107" s="39"/>
      <c r="J107" s="39"/>
    </row>
    <row r="108" spans="1:10" s="22" customFormat="1" ht="24" customHeight="1" x14ac:dyDescent="0.2">
      <c r="A108" s="16"/>
      <c r="B108" s="38"/>
      <c r="C108" s="38"/>
      <c r="D108" s="39"/>
      <c r="E108" s="39"/>
      <c r="F108" s="39"/>
      <c r="G108" s="39"/>
      <c r="H108" s="37"/>
      <c r="I108" s="39"/>
      <c r="J108" s="35" t="s">
        <v>206</v>
      </c>
    </row>
    <row r="109" spans="1:10" s="22" customFormat="1" ht="24" customHeight="1" x14ac:dyDescent="0.2">
      <c r="A109" s="15"/>
      <c r="B109" s="15"/>
      <c r="C109" s="15"/>
      <c r="D109" s="152"/>
      <c r="E109" s="152" t="s">
        <v>0</v>
      </c>
      <c r="F109" s="152"/>
      <c r="G109" s="40"/>
      <c r="H109" s="152"/>
      <c r="I109" s="152" t="s">
        <v>1</v>
      </c>
      <c r="J109" s="152"/>
    </row>
    <row r="110" spans="1:10" s="22" customFormat="1" ht="24" customHeight="1" x14ac:dyDescent="0.2">
      <c r="A110" s="15"/>
      <c r="B110" s="14" t="s">
        <v>2</v>
      </c>
      <c r="C110" s="14"/>
      <c r="D110" s="150">
        <v>2564</v>
      </c>
      <c r="E110" s="1"/>
      <c r="F110" s="3">
        <v>2563</v>
      </c>
      <c r="G110" s="2"/>
      <c r="H110" s="3">
        <v>2564</v>
      </c>
      <c r="I110" s="1"/>
      <c r="J110" s="3">
        <v>2563</v>
      </c>
    </row>
    <row r="111" spans="1:10" s="22" customFormat="1" ht="24" customHeight="1" x14ac:dyDescent="0.2">
      <c r="A111" s="13" t="s">
        <v>54</v>
      </c>
      <c r="B111" s="24"/>
      <c r="C111" s="24"/>
      <c r="D111" s="151"/>
      <c r="E111" s="25"/>
      <c r="F111" s="24"/>
      <c r="G111" s="9"/>
      <c r="H111" s="8"/>
      <c r="I111" s="24"/>
      <c r="J111" s="8"/>
    </row>
    <row r="112" spans="1:10" s="22" customFormat="1" ht="24" customHeight="1" thickBot="1" x14ac:dyDescent="0.25">
      <c r="A112" s="15" t="s">
        <v>56</v>
      </c>
      <c r="B112" s="24"/>
      <c r="C112" s="24"/>
      <c r="D112" s="74">
        <f>D114-D113</f>
        <v>48737</v>
      </c>
      <c r="E112" s="8"/>
      <c r="F112" s="7">
        <f>F114-F113</f>
        <v>58179</v>
      </c>
      <c r="G112" s="9"/>
      <c r="H112" s="130">
        <f>H88</f>
        <v>39333</v>
      </c>
      <c r="I112" s="34"/>
      <c r="J112" s="130">
        <f>J88</f>
        <v>37472</v>
      </c>
    </row>
    <row r="113" spans="1:12" s="22" customFormat="1" ht="24" customHeight="1" thickTop="1" x14ac:dyDescent="0.2">
      <c r="A113" s="15" t="s">
        <v>127</v>
      </c>
      <c r="B113" s="24"/>
      <c r="C113" s="24"/>
      <c r="D113" s="74">
        <v>-1560</v>
      </c>
      <c r="E113" s="8"/>
      <c r="F113" s="74">
        <v>-1588</v>
      </c>
      <c r="G113" s="9"/>
      <c r="H113" s="8"/>
      <c r="I113" s="8"/>
      <c r="J113" s="8"/>
    </row>
    <row r="114" spans="1:12" s="22" customFormat="1" ht="24" customHeight="1" thickBot="1" x14ac:dyDescent="0.25">
      <c r="A114" s="15"/>
      <c r="B114" s="24"/>
      <c r="C114" s="24"/>
      <c r="D114" s="105">
        <f>+D88</f>
        <v>47177</v>
      </c>
      <c r="E114" s="8"/>
      <c r="F114" s="47">
        <f>+F88</f>
        <v>56591</v>
      </c>
      <c r="G114" s="9"/>
      <c r="H114" s="8"/>
      <c r="I114" s="8"/>
      <c r="J114" s="8"/>
    </row>
    <row r="115" spans="1:12" s="22" customFormat="1" ht="24" customHeight="1" thickTop="1" x14ac:dyDescent="0.2">
      <c r="A115" s="15"/>
      <c r="B115" s="24"/>
      <c r="C115" s="24"/>
      <c r="D115" s="93"/>
      <c r="E115" s="8"/>
      <c r="F115" s="27"/>
      <c r="G115" s="26"/>
      <c r="H115" s="8"/>
      <c r="I115" s="8"/>
      <c r="J115" s="8"/>
    </row>
    <row r="116" spans="1:12" s="22" customFormat="1" ht="24" customHeight="1" x14ac:dyDescent="0.2">
      <c r="A116" s="13" t="s">
        <v>87</v>
      </c>
      <c r="B116" s="17"/>
      <c r="C116" s="17"/>
      <c r="D116" s="8"/>
      <c r="E116" s="9"/>
      <c r="F116" s="8"/>
      <c r="G116" s="6"/>
      <c r="H116" s="80"/>
      <c r="I116" s="5"/>
      <c r="J116" s="80"/>
    </row>
    <row r="117" spans="1:12" s="20" customFormat="1" ht="24" customHeight="1" thickBot="1" x14ac:dyDescent="0.25">
      <c r="A117" s="15" t="s">
        <v>56</v>
      </c>
      <c r="B117" s="17"/>
      <c r="C117" s="17"/>
      <c r="D117" s="7">
        <f>D119-D118</f>
        <v>91857</v>
      </c>
      <c r="E117" s="34"/>
      <c r="F117" s="7">
        <f>F119-F118</f>
        <v>65545</v>
      </c>
      <c r="G117" s="46"/>
      <c r="H117" s="130">
        <f>H101</f>
        <v>39333</v>
      </c>
      <c r="I117" s="7"/>
      <c r="J117" s="130">
        <f>J101</f>
        <v>37472</v>
      </c>
    </row>
    <row r="118" spans="1:12" s="20" customFormat="1" ht="24" customHeight="1" thickTop="1" x14ac:dyDescent="0.2">
      <c r="A118" s="15" t="s">
        <v>127</v>
      </c>
      <c r="B118" s="17"/>
      <c r="C118" s="17"/>
      <c r="D118" s="74">
        <f>D113</f>
        <v>-1560</v>
      </c>
      <c r="E118" s="34"/>
      <c r="F118" s="74">
        <v>-1588</v>
      </c>
      <c r="G118" s="46"/>
      <c r="H118" s="8"/>
      <c r="I118" s="8"/>
      <c r="J118" s="8"/>
      <c r="L118" s="6"/>
    </row>
    <row r="119" spans="1:12" s="20" customFormat="1" ht="24" customHeight="1" thickBot="1" x14ac:dyDescent="0.25">
      <c r="A119" s="15"/>
      <c r="B119" s="17"/>
      <c r="C119" s="17"/>
      <c r="D119" s="47">
        <f>D101</f>
        <v>90297</v>
      </c>
      <c r="E119" s="8"/>
      <c r="F119" s="47">
        <f>F101</f>
        <v>63957</v>
      </c>
      <c r="G119" s="9"/>
      <c r="H119" s="8"/>
      <c r="I119" s="8"/>
      <c r="J119" s="8"/>
    </row>
    <row r="120" spans="1:12" s="20" customFormat="1" ht="24" customHeight="1" thickTop="1" x14ac:dyDescent="0.2">
      <c r="A120" s="15"/>
      <c r="B120" s="24"/>
      <c r="C120" s="24"/>
      <c r="D120" s="27"/>
      <c r="E120" s="8"/>
      <c r="F120" s="27"/>
      <c r="G120" s="26"/>
      <c r="H120" s="8"/>
      <c r="I120" s="8"/>
      <c r="J120" s="8"/>
    </row>
    <row r="121" spans="1:12" s="20" customFormat="1" ht="24" customHeight="1" x14ac:dyDescent="0.2">
      <c r="A121" s="13" t="s">
        <v>107</v>
      </c>
      <c r="B121" s="17">
        <v>12</v>
      </c>
      <c r="C121" s="17"/>
      <c r="D121" s="29"/>
      <c r="E121" s="29"/>
      <c r="F121" s="29"/>
      <c r="G121" s="28"/>
      <c r="H121" s="91"/>
      <c r="I121" s="28"/>
      <c r="J121" s="91"/>
    </row>
    <row r="122" spans="1:12" s="20" customFormat="1" ht="24" customHeight="1" x14ac:dyDescent="0.2">
      <c r="A122" s="18" t="s">
        <v>91</v>
      </c>
      <c r="B122" s="24"/>
      <c r="C122" s="24"/>
      <c r="D122" s="24"/>
      <c r="E122" s="25"/>
      <c r="F122" s="24"/>
      <c r="G122" s="9"/>
      <c r="H122" s="80"/>
      <c r="I122" s="24"/>
      <c r="J122" s="80"/>
    </row>
    <row r="123" spans="1:12" ht="24" customHeight="1" thickBot="1" x14ac:dyDescent="0.25">
      <c r="A123" s="16" t="s">
        <v>92</v>
      </c>
      <c r="B123" s="24"/>
      <c r="C123" s="24"/>
      <c r="D123" s="154">
        <f>D112/1175139</f>
        <v>4.1473391658348499E-2</v>
      </c>
      <c r="E123" s="155"/>
      <c r="F123" s="154">
        <v>0.05</v>
      </c>
      <c r="G123" s="129"/>
      <c r="H123" s="154">
        <f>H112/1175139</f>
        <v>3.3470934076734751E-2</v>
      </c>
      <c r="I123" s="129"/>
      <c r="J123" s="154">
        <v>0.03</v>
      </c>
    </row>
    <row r="124" spans="1:12" ht="24" customHeight="1" thickTop="1" x14ac:dyDescent="0.2">
      <c r="A124" s="30"/>
      <c r="B124" s="32"/>
      <c r="C124" s="32"/>
      <c r="D124" s="136"/>
      <c r="E124" s="33"/>
      <c r="F124" s="136"/>
      <c r="G124" s="34"/>
      <c r="H124" s="136"/>
      <c r="I124" s="32"/>
      <c r="J124" s="136"/>
    </row>
    <row r="125" spans="1:12" ht="24" customHeight="1" x14ac:dyDescent="0.2">
      <c r="A125" s="45" t="s">
        <v>131</v>
      </c>
      <c r="B125" s="22"/>
      <c r="C125" s="22"/>
      <c r="D125" s="22"/>
      <c r="E125" s="22"/>
      <c r="F125" s="22"/>
      <c r="G125" s="22"/>
      <c r="H125" s="31"/>
      <c r="I125" s="22"/>
      <c r="J125" s="35"/>
    </row>
  </sheetData>
  <pageMargins left="0.78740157480314965" right="0.19685039370078741" top="0.78740157480314965" bottom="0.19685039370078741" header="0.31496062992125984" footer="0.31496062992125984"/>
  <pageSetup paperSize="9" scale="79" fitToHeight="0" orientation="portrait" r:id="rId1"/>
  <rowBreaks count="3" manualBreakCount="3">
    <brk id="39" max="10" man="1"/>
    <brk id="61" max="10" man="1"/>
    <brk id="103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 tint="-0.14999847407452621"/>
  </sheetPr>
  <dimension ref="A1:V29"/>
  <sheetViews>
    <sheetView showGridLines="0" view="pageBreakPreview" topLeftCell="A7" zoomScale="71" zoomScaleNormal="90" zoomScaleSheetLayoutView="71" workbookViewId="0">
      <selection activeCell="A5" sqref="A5"/>
    </sheetView>
  </sheetViews>
  <sheetFormatPr defaultColWidth="9.140625" defaultRowHeight="24" customHeight="1" x14ac:dyDescent="0.2"/>
  <cols>
    <col min="1" max="1" width="28.85546875" style="56" customWidth="1"/>
    <col min="2" max="2" width="4.28515625" style="55" customWidth="1"/>
    <col min="3" max="3" width="1.42578125" style="55" customWidth="1"/>
    <col min="4" max="4" width="13.7109375" style="55" customWidth="1"/>
    <col min="5" max="5" width="0.85546875" style="55" customWidth="1"/>
    <col min="6" max="6" width="13.7109375" style="55" customWidth="1"/>
    <col min="7" max="7" width="0.85546875" style="55" customWidth="1"/>
    <col min="8" max="8" width="13.7109375" style="55" customWidth="1"/>
    <col min="9" max="9" width="0.85546875" style="55" customWidth="1"/>
    <col min="10" max="10" width="13.7109375" style="55" customWidth="1"/>
    <col min="11" max="11" width="0.85546875" style="55" customWidth="1"/>
    <col min="12" max="12" width="13.7109375" style="55" customWidth="1"/>
    <col min="13" max="13" width="0.85546875" style="55" customWidth="1"/>
    <col min="14" max="14" width="22.7109375" style="55" customWidth="1"/>
    <col min="15" max="15" width="0.85546875" style="55" customWidth="1"/>
    <col min="16" max="16" width="20.7109375" style="55" customWidth="1"/>
    <col min="17" max="17" width="0.85546875" style="55" customWidth="1"/>
    <col min="18" max="18" width="14.7109375" style="55" customWidth="1"/>
    <col min="19" max="19" width="0.85546875" style="55" customWidth="1"/>
    <col min="20" max="20" width="14.7109375" style="55" customWidth="1"/>
    <col min="21" max="21" width="0.85546875" style="55" customWidth="1"/>
    <col min="22" max="22" width="13.7109375" style="55" customWidth="1"/>
    <col min="23" max="23" width="12.7109375" style="55" customWidth="1"/>
    <col min="24" max="16384" width="9.140625" style="55"/>
  </cols>
  <sheetData>
    <row r="1" spans="1:22" ht="24" customHeight="1" x14ac:dyDescent="0.2">
      <c r="V1" s="81" t="s">
        <v>111</v>
      </c>
    </row>
    <row r="2" spans="1:22" ht="24" customHeight="1" x14ac:dyDescent="0.2">
      <c r="A2" s="86" t="s">
        <v>98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</row>
    <row r="3" spans="1:22" ht="24" customHeight="1" x14ac:dyDescent="0.2">
      <c r="A3" s="59" t="s">
        <v>51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</row>
    <row r="4" spans="1:22" ht="24" customHeight="1" x14ac:dyDescent="0.2">
      <c r="A4" s="83" t="s">
        <v>181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</row>
    <row r="5" spans="1:22" ht="24" customHeight="1" x14ac:dyDescent="0.2"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89" t="s">
        <v>108</v>
      </c>
    </row>
    <row r="6" spans="1:22" ht="24" customHeight="1" x14ac:dyDescent="0.2">
      <c r="A6" s="61"/>
      <c r="B6" s="61"/>
      <c r="C6" s="61"/>
      <c r="D6" s="165" t="s">
        <v>0</v>
      </c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</row>
    <row r="7" spans="1:22" ht="24" customHeight="1" x14ac:dyDescent="0.2">
      <c r="A7" s="61"/>
      <c r="B7" s="61"/>
      <c r="C7" s="61"/>
      <c r="D7" s="167" t="s">
        <v>23</v>
      </c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8"/>
      <c r="S7" s="84"/>
      <c r="T7" s="84"/>
      <c r="U7" s="84"/>
      <c r="V7" s="84"/>
    </row>
    <row r="8" spans="1:22" ht="24" customHeight="1" x14ac:dyDescent="0.2">
      <c r="A8" s="61"/>
      <c r="B8" s="61"/>
      <c r="C8" s="61"/>
      <c r="D8" s="62"/>
      <c r="E8" s="62"/>
      <c r="F8" s="62"/>
      <c r="G8" s="62"/>
      <c r="H8" s="62"/>
      <c r="I8" s="62"/>
      <c r="J8" s="62"/>
      <c r="K8" s="62"/>
      <c r="L8" s="62"/>
      <c r="M8" s="62"/>
      <c r="N8" s="169" t="s">
        <v>135</v>
      </c>
      <c r="O8" s="169"/>
      <c r="P8" s="169"/>
      <c r="Q8" s="110"/>
      <c r="R8" s="111"/>
      <c r="S8" s="84"/>
      <c r="T8" s="84"/>
      <c r="U8" s="84"/>
      <c r="V8" s="84"/>
    </row>
    <row r="9" spans="1:22" ht="24" customHeight="1" x14ac:dyDescent="0.2">
      <c r="A9" s="61"/>
      <c r="B9" s="84"/>
      <c r="C9" s="84"/>
      <c r="D9" s="84"/>
      <c r="E9" s="84"/>
      <c r="F9" s="84"/>
      <c r="G9" s="84"/>
      <c r="H9" s="62" t="s">
        <v>163</v>
      </c>
      <c r="I9" s="84"/>
      <c r="J9" s="84"/>
      <c r="K9" s="84"/>
      <c r="L9" s="84"/>
      <c r="M9" s="84"/>
      <c r="N9" s="132" t="s">
        <v>137</v>
      </c>
      <c r="O9" s="131"/>
      <c r="P9" s="111"/>
      <c r="Q9" s="109"/>
      <c r="R9" s="109"/>
      <c r="S9" s="84"/>
      <c r="T9" s="62" t="s">
        <v>114</v>
      </c>
      <c r="U9" s="84"/>
      <c r="V9" s="84"/>
    </row>
    <row r="10" spans="1:22" s="63" customFormat="1" ht="24" customHeight="1" x14ac:dyDescent="0.2">
      <c r="A10" s="61"/>
      <c r="B10" s="62"/>
      <c r="D10" s="62" t="s">
        <v>20</v>
      </c>
      <c r="F10" s="62"/>
      <c r="H10" s="62" t="s">
        <v>164</v>
      </c>
      <c r="J10" s="62"/>
      <c r="K10" s="62"/>
      <c r="L10" s="62"/>
      <c r="M10" s="62"/>
      <c r="N10" s="62" t="s">
        <v>136</v>
      </c>
      <c r="O10" s="62"/>
      <c r="P10" s="62"/>
      <c r="Q10" s="62"/>
      <c r="R10" s="63" t="s">
        <v>50</v>
      </c>
      <c r="S10" s="62"/>
      <c r="T10" s="63" t="s">
        <v>115</v>
      </c>
      <c r="U10" s="62"/>
      <c r="V10" s="63" t="s">
        <v>50</v>
      </c>
    </row>
    <row r="11" spans="1:22" s="63" customFormat="1" ht="24" customHeight="1" x14ac:dyDescent="0.2">
      <c r="A11" s="61"/>
      <c r="B11" s="62"/>
      <c r="D11" s="62" t="s">
        <v>101</v>
      </c>
      <c r="F11" s="28" t="s">
        <v>94</v>
      </c>
      <c r="H11" s="62" t="s">
        <v>116</v>
      </c>
      <c r="J11" s="64"/>
      <c r="K11" s="64" t="s">
        <v>21</v>
      </c>
      <c r="L11" s="64"/>
      <c r="M11" s="62"/>
      <c r="N11" s="63" t="s">
        <v>137</v>
      </c>
      <c r="O11" s="62"/>
      <c r="P11" s="62" t="s">
        <v>139</v>
      </c>
      <c r="Q11" s="62"/>
      <c r="R11" s="63" t="s">
        <v>19</v>
      </c>
      <c r="S11" s="62"/>
      <c r="T11" s="63" t="s">
        <v>117</v>
      </c>
      <c r="U11" s="62"/>
      <c r="V11" s="63" t="s">
        <v>118</v>
      </c>
    </row>
    <row r="12" spans="1:22" s="63" customFormat="1" ht="24" customHeight="1" x14ac:dyDescent="0.2">
      <c r="A12" s="61"/>
      <c r="B12" s="62"/>
      <c r="D12" s="128" t="s">
        <v>102</v>
      </c>
      <c r="F12" s="79" t="s">
        <v>95</v>
      </c>
      <c r="H12" s="128" t="s">
        <v>119</v>
      </c>
      <c r="J12" s="65" t="s">
        <v>48</v>
      </c>
      <c r="K12" s="66"/>
      <c r="L12" s="65" t="s">
        <v>49</v>
      </c>
      <c r="N12" s="128" t="s">
        <v>138</v>
      </c>
      <c r="P12" s="128" t="s">
        <v>140</v>
      </c>
      <c r="R12" s="128" t="s">
        <v>120</v>
      </c>
      <c r="T12" s="128" t="s">
        <v>121</v>
      </c>
      <c r="V12" s="128" t="s">
        <v>122</v>
      </c>
    </row>
    <row r="13" spans="1:22" s="63" customFormat="1" ht="24" customHeight="1" x14ac:dyDescent="0.2">
      <c r="A13" s="61"/>
      <c r="B13" s="62"/>
      <c r="D13" s="62"/>
      <c r="F13" s="62"/>
    </row>
    <row r="14" spans="1:22" ht="24" customHeight="1" x14ac:dyDescent="0.2">
      <c r="A14" s="82" t="s">
        <v>162</v>
      </c>
      <c r="B14" s="72"/>
      <c r="C14" s="58"/>
      <c r="D14" s="57">
        <v>587870</v>
      </c>
      <c r="E14" s="123"/>
      <c r="F14" s="57">
        <v>753575</v>
      </c>
      <c r="G14" s="57"/>
      <c r="H14" s="57">
        <v>6828</v>
      </c>
      <c r="I14" s="57"/>
      <c r="J14" s="57">
        <v>59000</v>
      </c>
      <c r="K14" s="123"/>
      <c r="L14" s="57">
        <v>189930</v>
      </c>
      <c r="M14" s="123"/>
      <c r="N14" s="57">
        <v>-19143</v>
      </c>
      <c r="O14" s="57"/>
      <c r="P14" s="57">
        <f>SUM(N14:O14)</f>
        <v>-19143</v>
      </c>
      <c r="Q14" s="57"/>
      <c r="R14" s="57">
        <f>SUM(D14:L14,P14)</f>
        <v>1578060</v>
      </c>
      <c r="S14" s="123"/>
      <c r="T14" s="57">
        <v>64936</v>
      </c>
      <c r="U14" s="123"/>
      <c r="V14" s="57">
        <f>SUM(R14:T14)</f>
        <v>1642996</v>
      </c>
    </row>
    <row r="15" spans="1:22" ht="24" customHeight="1" x14ac:dyDescent="0.2">
      <c r="A15" s="56" t="s">
        <v>104</v>
      </c>
      <c r="B15" s="17"/>
      <c r="C15" s="8"/>
      <c r="D15" s="8">
        <v>0</v>
      </c>
      <c r="E15" s="8"/>
      <c r="F15" s="8">
        <v>0</v>
      </c>
      <c r="G15" s="8"/>
      <c r="H15" s="8">
        <v>0</v>
      </c>
      <c r="I15" s="8"/>
      <c r="J15" s="8">
        <v>0</v>
      </c>
      <c r="K15" s="9"/>
      <c r="L15" s="8">
        <f>+PL!F112</f>
        <v>58179</v>
      </c>
      <c r="M15" s="57"/>
      <c r="N15" s="8">
        <v>0</v>
      </c>
      <c r="O15" s="57"/>
      <c r="P15" s="57">
        <f>SUM(N15:O15)</f>
        <v>0</v>
      </c>
      <c r="Q15" s="57"/>
      <c r="R15" s="58">
        <f>SUM(D15:L15,P15)</f>
        <v>58179</v>
      </c>
      <c r="S15" s="57"/>
      <c r="T15" s="57">
        <f>+PL!F113</f>
        <v>-1588</v>
      </c>
      <c r="U15" s="57"/>
      <c r="V15" s="58">
        <f>SUM(R15:T15)</f>
        <v>56591</v>
      </c>
    </row>
    <row r="16" spans="1:22" ht="24" customHeight="1" x14ac:dyDescent="0.2">
      <c r="A16" s="56" t="s">
        <v>112</v>
      </c>
      <c r="B16" s="72"/>
      <c r="C16" s="58"/>
      <c r="D16" s="69">
        <v>0</v>
      </c>
      <c r="E16" s="58"/>
      <c r="F16" s="69">
        <v>0</v>
      </c>
      <c r="G16" s="58"/>
      <c r="H16" s="69">
        <v>0</v>
      </c>
      <c r="I16" s="58"/>
      <c r="J16" s="69">
        <v>0</v>
      </c>
      <c r="K16" s="67"/>
      <c r="L16" s="69">
        <v>0</v>
      </c>
      <c r="M16" s="57"/>
      <c r="N16" s="69">
        <f>PL!F99</f>
        <v>7366</v>
      </c>
      <c r="O16" s="74"/>
      <c r="P16" s="68">
        <f>SUM(N16:O16)</f>
        <v>7366</v>
      </c>
      <c r="Q16" s="57"/>
      <c r="R16" s="69">
        <f>SUM(D16:L16,P16)</f>
        <v>7366</v>
      </c>
      <c r="S16" s="57"/>
      <c r="T16" s="68">
        <v>0</v>
      </c>
      <c r="U16" s="57"/>
      <c r="V16" s="69">
        <f>SUM(R16:T16)</f>
        <v>7366</v>
      </c>
    </row>
    <row r="17" spans="1:22" ht="24" customHeight="1" x14ac:dyDescent="0.2">
      <c r="A17" s="56" t="s">
        <v>113</v>
      </c>
      <c r="B17" s="17"/>
      <c r="C17" s="34"/>
      <c r="D17" s="34">
        <f>SUM(D15:D16)</f>
        <v>0</v>
      </c>
      <c r="E17" s="34"/>
      <c r="F17" s="34">
        <f>SUM(F15:F16)</f>
        <v>0</v>
      </c>
      <c r="G17" s="34"/>
      <c r="H17" s="34">
        <f>SUM(H15:H16)</f>
        <v>0</v>
      </c>
      <c r="I17" s="34"/>
      <c r="J17" s="34">
        <f>SUM(J15:J16)</f>
        <v>0</v>
      </c>
      <c r="K17" s="34"/>
      <c r="L17" s="34">
        <f>SUM(L15:L16)</f>
        <v>58179</v>
      </c>
      <c r="M17" s="57"/>
      <c r="N17" s="34">
        <f>SUM(N15:N16)</f>
        <v>7366</v>
      </c>
      <c r="O17" s="57"/>
      <c r="P17" s="34">
        <f>SUM(P15:P16)</f>
        <v>7366</v>
      </c>
      <c r="Q17" s="57"/>
      <c r="R17" s="34">
        <f>SUM(R15:R16)</f>
        <v>65545</v>
      </c>
      <c r="S17" s="57"/>
      <c r="T17" s="34">
        <f>SUM(T15:T16)</f>
        <v>-1588</v>
      </c>
      <c r="U17" s="57"/>
      <c r="V17" s="34">
        <f t="shared" ref="V17" si="0">SUM(R17:T17)</f>
        <v>63957</v>
      </c>
    </row>
    <row r="18" spans="1:22" ht="24" customHeight="1" x14ac:dyDescent="0.2">
      <c r="A18" s="56" t="s">
        <v>191</v>
      </c>
      <c r="B18" s="17"/>
      <c r="C18" s="34"/>
      <c r="D18" s="34">
        <v>0</v>
      </c>
      <c r="E18" s="34"/>
      <c r="F18" s="34">
        <v>0</v>
      </c>
      <c r="G18" s="34"/>
      <c r="H18" s="34">
        <v>0</v>
      </c>
      <c r="I18" s="34"/>
      <c r="J18" s="34">
        <v>0</v>
      </c>
      <c r="K18" s="34"/>
      <c r="L18" s="34">
        <v>-11756</v>
      </c>
      <c r="M18" s="57"/>
      <c r="N18" s="34">
        <v>0</v>
      </c>
      <c r="O18" s="57"/>
      <c r="P18" s="34">
        <f>SUM(N18:O18)</f>
        <v>0</v>
      </c>
      <c r="Q18" s="57"/>
      <c r="R18" s="34">
        <f>SUM(D18:L18,P18)</f>
        <v>-11756</v>
      </c>
      <c r="S18" s="57"/>
      <c r="T18" s="34">
        <v>0</v>
      </c>
      <c r="U18" s="57"/>
      <c r="V18" s="34">
        <f>SUM(R18:T18)</f>
        <v>-11756</v>
      </c>
    </row>
    <row r="19" spans="1:22" ht="24" customHeight="1" thickBot="1" x14ac:dyDescent="0.25">
      <c r="A19" s="13" t="s">
        <v>182</v>
      </c>
      <c r="B19" s="29"/>
      <c r="C19" s="29"/>
      <c r="D19" s="85">
        <f>SUM(D17:D18,D14)</f>
        <v>587870</v>
      </c>
      <c r="E19" s="29"/>
      <c r="F19" s="85">
        <f>SUM(F17:F18,F14)</f>
        <v>753575</v>
      </c>
      <c r="G19" s="29"/>
      <c r="H19" s="85">
        <f>SUM(H17:H18,H14)</f>
        <v>6828</v>
      </c>
      <c r="I19" s="29"/>
      <c r="J19" s="85">
        <f>SUM(J17:J18,J14)</f>
        <v>59000</v>
      </c>
      <c r="K19" s="29"/>
      <c r="L19" s="85">
        <f>SUM(L17:L18,L14)</f>
        <v>236353</v>
      </c>
      <c r="N19" s="85">
        <f>SUM(N17:N18,N14)</f>
        <v>-11777</v>
      </c>
      <c r="P19" s="85">
        <f>SUM(P17:P18,P14)</f>
        <v>-11777</v>
      </c>
      <c r="R19" s="85">
        <f>SUM(R17:R18,R14)</f>
        <v>1631849</v>
      </c>
      <c r="S19" s="71"/>
      <c r="T19" s="85">
        <f>SUM(T17:T18,T14)</f>
        <v>63348</v>
      </c>
      <c r="U19" s="71"/>
      <c r="V19" s="85">
        <f>SUM(V17:V18,V14)</f>
        <v>1695197</v>
      </c>
    </row>
    <row r="20" spans="1:22" ht="24" customHeight="1" thickTop="1" x14ac:dyDescent="0.2">
      <c r="A20" s="82"/>
      <c r="B20" s="71"/>
      <c r="C20" s="71"/>
      <c r="D20" s="71"/>
      <c r="E20" s="71"/>
      <c r="F20" s="71"/>
      <c r="G20" s="71"/>
      <c r="H20" s="71"/>
      <c r="I20" s="71"/>
      <c r="J20" s="71"/>
      <c r="K20" s="71"/>
      <c r="L20" s="71"/>
      <c r="N20" s="121"/>
      <c r="O20" s="75"/>
      <c r="P20" s="75"/>
      <c r="R20" s="71"/>
      <c r="S20" s="71"/>
      <c r="T20" s="71"/>
      <c r="U20" s="71"/>
      <c r="V20" s="58"/>
    </row>
    <row r="21" spans="1:22" ht="24" customHeight="1" x14ac:dyDescent="0.2">
      <c r="A21" s="82" t="s">
        <v>169</v>
      </c>
      <c r="B21" s="72"/>
      <c r="C21" s="58"/>
      <c r="D21" s="57">
        <v>587870</v>
      </c>
      <c r="E21" s="57"/>
      <c r="F21" s="57">
        <v>753575</v>
      </c>
      <c r="G21" s="57"/>
      <c r="H21" s="57">
        <v>6828</v>
      </c>
      <c r="I21" s="57"/>
      <c r="J21" s="57">
        <v>59000</v>
      </c>
      <c r="K21" s="57"/>
      <c r="L21" s="57">
        <v>235604</v>
      </c>
      <c r="M21" s="57"/>
      <c r="N21" s="57">
        <v>-43662</v>
      </c>
      <c r="O21" s="57"/>
      <c r="P21" s="57">
        <f>SUM(N21:O21)</f>
        <v>-43662</v>
      </c>
      <c r="Q21" s="57"/>
      <c r="R21" s="58">
        <f>SUM(D21:L21,P21)</f>
        <v>1599215</v>
      </c>
      <c r="S21" s="57"/>
      <c r="T21" s="57">
        <v>66803</v>
      </c>
      <c r="U21" s="57"/>
      <c r="V21" s="58">
        <f>SUM(R21:T21)</f>
        <v>1666018</v>
      </c>
    </row>
    <row r="22" spans="1:22" ht="24" customHeight="1" x14ac:dyDescent="0.2">
      <c r="A22" s="56" t="s">
        <v>104</v>
      </c>
      <c r="B22" s="72"/>
      <c r="C22" s="58"/>
      <c r="D22" s="74">
        <v>0</v>
      </c>
      <c r="E22" s="58"/>
      <c r="F22" s="58">
        <v>0</v>
      </c>
      <c r="G22" s="58"/>
      <c r="H22" s="58">
        <v>0</v>
      </c>
      <c r="I22" s="58"/>
      <c r="J22" s="58">
        <v>0</v>
      </c>
      <c r="K22" s="67"/>
      <c r="L22" s="58">
        <f>PL!D112</f>
        <v>48737</v>
      </c>
      <c r="M22" s="57"/>
      <c r="N22" s="74">
        <v>0</v>
      </c>
      <c r="O22" s="57"/>
      <c r="P22" s="57">
        <f>SUM(N22:O22)</f>
        <v>0</v>
      </c>
      <c r="Q22" s="57"/>
      <c r="R22" s="58">
        <f>SUM(D22:L22,P22)</f>
        <v>48737</v>
      </c>
      <c r="S22" s="57"/>
      <c r="T22" s="57">
        <f>+PL!D113</f>
        <v>-1560</v>
      </c>
      <c r="U22" s="57"/>
      <c r="V22" s="58">
        <f>SUM(R22:T22)</f>
        <v>47177</v>
      </c>
    </row>
    <row r="23" spans="1:22" ht="24" customHeight="1" x14ac:dyDescent="0.2">
      <c r="A23" s="56" t="s">
        <v>112</v>
      </c>
      <c r="B23" s="72"/>
      <c r="C23" s="58"/>
      <c r="D23" s="69">
        <v>0</v>
      </c>
      <c r="E23" s="58"/>
      <c r="F23" s="69">
        <v>0</v>
      </c>
      <c r="G23" s="58"/>
      <c r="H23" s="69">
        <v>0</v>
      </c>
      <c r="I23" s="58"/>
      <c r="J23" s="69">
        <v>0</v>
      </c>
      <c r="K23" s="67"/>
      <c r="L23" s="69">
        <v>0</v>
      </c>
      <c r="M23" s="57"/>
      <c r="N23" s="69">
        <f>PL!D99</f>
        <v>43120</v>
      </c>
      <c r="O23" s="57"/>
      <c r="P23" s="69">
        <f>SUM(N23:O23)</f>
        <v>43120</v>
      </c>
      <c r="Q23" s="57"/>
      <c r="R23" s="69">
        <f>SUM(D23:L23)+P23</f>
        <v>43120</v>
      </c>
      <c r="S23" s="57"/>
      <c r="T23" s="68">
        <v>0</v>
      </c>
      <c r="U23" s="57"/>
      <c r="V23" s="69">
        <f>SUM(R23:T23)</f>
        <v>43120</v>
      </c>
    </row>
    <row r="24" spans="1:22" ht="24" customHeight="1" x14ac:dyDescent="0.2">
      <c r="A24" s="56" t="s">
        <v>113</v>
      </c>
      <c r="B24" s="17"/>
      <c r="C24" s="34"/>
      <c r="D24" s="34">
        <f>SUM(D22:D23)</f>
        <v>0</v>
      </c>
      <c r="E24" s="34"/>
      <c r="F24" s="34">
        <f>SUM(F22:F23)</f>
        <v>0</v>
      </c>
      <c r="G24" s="34"/>
      <c r="H24" s="34">
        <f>SUM(H22:H23)</f>
        <v>0</v>
      </c>
      <c r="I24" s="34"/>
      <c r="J24" s="34">
        <f>SUM(J22:J23)</f>
        <v>0</v>
      </c>
      <c r="K24" s="34"/>
      <c r="L24" s="34">
        <f>SUM(L22:L23)</f>
        <v>48737</v>
      </c>
      <c r="M24" s="57"/>
      <c r="N24" s="34">
        <f>SUM(N22:N23)</f>
        <v>43120</v>
      </c>
      <c r="O24" s="57"/>
      <c r="P24" s="34">
        <f>SUM(P22:P23)</f>
        <v>43120</v>
      </c>
      <c r="Q24" s="57"/>
      <c r="R24" s="34">
        <f>SUM(R22:R23)</f>
        <v>91857</v>
      </c>
      <c r="S24" s="57"/>
      <c r="T24" s="34">
        <f>SUM(T22:T23)</f>
        <v>-1560</v>
      </c>
      <c r="U24" s="57"/>
      <c r="V24" s="34">
        <f>SUM(V22:V23)</f>
        <v>90297</v>
      </c>
    </row>
    <row r="25" spans="1:22" ht="24" customHeight="1" x14ac:dyDescent="0.2">
      <c r="A25" s="56" t="s">
        <v>191</v>
      </c>
      <c r="B25" s="17"/>
      <c r="C25" s="34"/>
      <c r="D25" s="34">
        <v>0</v>
      </c>
      <c r="E25" s="34"/>
      <c r="F25" s="34">
        <v>0</v>
      </c>
      <c r="G25" s="34"/>
      <c r="H25" s="34">
        <v>0</v>
      </c>
      <c r="I25" s="34"/>
      <c r="J25" s="34">
        <v>0</v>
      </c>
      <c r="K25" s="34"/>
      <c r="L25" s="34">
        <v>-35272</v>
      </c>
      <c r="M25" s="57"/>
      <c r="N25" s="34">
        <v>0</v>
      </c>
      <c r="O25" s="57"/>
      <c r="P25" s="34">
        <f>SUM(N25:O25)</f>
        <v>0</v>
      </c>
      <c r="Q25" s="57"/>
      <c r="R25" s="34">
        <f>SUM(D25:L25,P25)</f>
        <v>-35272</v>
      </c>
      <c r="S25" s="57"/>
      <c r="T25" s="34">
        <v>0</v>
      </c>
      <c r="U25" s="57"/>
      <c r="V25" s="34">
        <f>SUM(R25:T25)</f>
        <v>-35272</v>
      </c>
    </row>
    <row r="26" spans="1:22" ht="24" customHeight="1" thickBot="1" x14ac:dyDescent="0.25">
      <c r="A26" s="13" t="s">
        <v>183</v>
      </c>
      <c r="B26" s="29"/>
      <c r="C26" s="29"/>
      <c r="D26" s="85">
        <f>SUM(D24:D25,D21)</f>
        <v>587870</v>
      </c>
      <c r="E26" s="29"/>
      <c r="F26" s="85">
        <f>SUM(F24:F25,F21)</f>
        <v>753575</v>
      </c>
      <c r="G26" s="29"/>
      <c r="H26" s="85">
        <f>SUM(H24:H25,H21)</f>
        <v>6828</v>
      </c>
      <c r="I26" s="29"/>
      <c r="J26" s="85">
        <f>SUM(J24:J25,J21)</f>
        <v>59000</v>
      </c>
      <c r="K26" s="29"/>
      <c r="L26" s="85">
        <f>SUM(L24:L25,L21)</f>
        <v>249069</v>
      </c>
      <c r="M26" s="29"/>
      <c r="N26" s="85">
        <f>SUM(N24:N25,N21)</f>
        <v>-542</v>
      </c>
      <c r="O26" s="29"/>
      <c r="P26" s="85">
        <f>SUM(P24:P25,P21)</f>
        <v>-542</v>
      </c>
      <c r="Q26" s="29"/>
      <c r="R26" s="85">
        <f>SUM(R24:R25,R21)</f>
        <v>1655800</v>
      </c>
      <c r="S26" s="29"/>
      <c r="T26" s="85">
        <f>SUM(T24:T25,T21)</f>
        <v>65243</v>
      </c>
      <c r="U26" s="29"/>
      <c r="V26" s="85">
        <f>SUM(V24:V25,V21)</f>
        <v>1721043</v>
      </c>
    </row>
    <row r="27" spans="1:22" ht="24" customHeight="1" thickTop="1" x14ac:dyDescent="0.2">
      <c r="A27" s="13"/>
      <c r="B27" s="29"/>
      <c r="C27" s="29"/>
      <c r="D27" s="29">
        <f>+D26-BS!D76</f>
        <v>0</v>
      </c>
      <c r="E27" s="29"/>
      <c r="F27" s="29">
        <f>+F26-BS!D77</f>
        <v>0</v>
      </c>
      <c r="G27" s="29"/>
      <c r="H27" s="29">
        <f>+H26-BS!D79</f>
        <v>0</v>
      </c>
      <c r="I27" s="29"/>
      <c r="J27" s="29">
        <f>+BS!D81-CE_Conso!J26</f>
        <v>0</v>
      </c>
      <c r="K27" s="29"/>
      <c r="L27" s="29">
        <f>+L26-BS!D82</f>
        <v>0</v>
      </c>
      <c r="N27" s="29">
        <f>+N26-BS!D83</f>
        <v>0</v>
      </c>
      <c r="O27" s="75"/>
      <c r="P27" s="29">
        <f>+P26-BS!D83</f>
        <v>0</v>
      </c>
      <c r="R27" s="29">
        <f>+R26-BS!D84</f>
        <v>0</v>
      </c>
      <c r="S27" s="71"/>
      <c r="T27" s="29">
        <f>+T26-BS!D86</f>
        <v>0</v>
      </c>
      <c r="U27" s="71"/>
      <c r="V27" s="29">
        <f>+V26-BS!D87</f>
        <v>0</v>
      </c>
    </row>
    <row r="28" spans="1:22" ht="24" customHeight="1" x14ac:dyDescent="0.2">
      <c r="A28" s="45" t="s">
        <v>131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</row>
    <row r="29" spans="1:22" ht="24" customHeight="1" x14ac:dyDescent="0.2">
      <c r="R29" s="120"/>
      <c r="T29" s="55" t="s">
        <v>58</v>
      </c>
    </row>
  </sheetData>
  <mergeCells count="3">
    <mergeCell ref="D6:V6"/>
    <mergeCell ref="D7:R7"/>
    <mergeCell ref="N8:P8"/>
  </mergeCells>
  <pageMargins left="0.78740157480314965" right="0.19685039370078741" top="0.78740157480314965" bottom="0.19685039370078741" header="7.874015748031496E-2" footer="0"/>
  <pageSetup paperSize="9" scale="6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 tint="-0.14999847407452621"/>
  </sheetPr>
  <dimension ref="A1:M24"/>
  <sheetViews>
    <sheetView showGridLines="0" view="pageBreakPreview" zoomScale="70" zoomScaleNormal="70" zoomScaleSheetLayoutView="70" workbookViewId="0">
      <selection activeCell="D6" sqref="D6:L6"/>
    </sheetView>
  </sheetViews>
  <sheetFormatPr defaultRowHeight="24" customHeight="1" x14ac:dyDescent="0.2"/>
  <cols>
    <col min="1" max="1" width="36" style="56" customWidth="1"/>
    <col min="2" max="2" width="4.5703125" style="55" customWidth="1"/>
    <col min="3" max="3" width="1.42578125" style="55" customWidth="1"/>
    <col min="4" max="4" width="18.7109375" style="55" customWidth="1"/>
    <col min="5" max="5" width="1.7109375" style="55" customWidth="1"/>
    <col min="6" max="6" width="18.7109375" style="55" customWidth="1"/>
    <col min="7" max="7" width="1.7109375" style="55" customWidth="1"/>
    <col min="8" max="8" width="18.7109375" style="55" customWidth="1"/>
    <col min="9" max="9" width="1.7109375" style="55" customWidth="1"/>
    <col min="10" max="10" width="18.7109375" style="55" customWidth="1"/>
    <col min="11" max="11" width="1.7109375" style="55" customWidth="1"/>
    <col min="12" max="12" width="18.7109375" style="55" customWidth="1"/>
    <col min="13" max="13" width="1.7109375" style="55" customWidth="1"/>
    <col min="14" max="252" width="9.140625" style="55"/>
    <col min="253" max="253" width="50" style="55" customWidth="1"/>
    <col min="254" max="254" width="17.85546875" style="55" customWidth="1"/>
    <col min="255" max="255" width="1.85546875" style="55" customWidth="1"/>
    <col min="256" max="256" width="17.85546875" style="55" customWidth="1"/>
    <col min="257" max="257" width="1.85546875" style="55" customWidth="1"/>
    <col min="258" max="258" width="17.85546875" style="55" customWidth="1"/>
    <col min="259" max="259" width="1.85546875" style="55" customWidth="1"/>
    <col min="260" max="260" width="17.85546875" style="55" customWidth="1"/>
    <col min="261" max="261" width="1.85546875" style="55" customWidth="1"/>
    <col min="262" max="262" width="17.85546875" style="55" customWidth="1"/>
    <col min="263" max="263" width="1.85546875" style="55" customWidth="1"/>
    <col min="264" max="264" width="17.85546875" style="55" customWidth="1"/>
    <col min="265" max="265" width="1.85546875" style="55" customWidth="1"/>
    <col min="266" max="508" width="9.140625" style="55"/>
    <col min="509" max="509" width="50" style="55" customWidth="1"/>
    <col min="510" max="510" width="17.85546875" style="55" customWidth="1"/>
    <col min="511" max="511" width="1.85546875" style="55" customWidth="1"/>
    <col min="512" max="512" width="17.85546875" style="55" customWidth="1"/>
    <col min="513" max="513" width="1.85546875" style="55" customWidth="1"/>
    <col min="514" max="514" width="17.85546875" style="55" customWidth="1"/>
    <col min="515" max="515" width="1.85546875" style="55" customWidth="1"/>
    <col min="516" max="516" width="17.85546875" style="55" customWidth="1"/>
    <col min="517" max="517" width="1.85546875" style="55" customWidth="1"/>
    <col min="518" max="518" width="17.85546875" style="55" customWidth="1"/>
    <col min="519" max="519" width="1.85546875" style="55" customWidth="1"/>
    <col min="520" max="520" width="17.85546875" style="55" customWidth="1"/>
    <col min="521" max="521" width="1.85546875" style="55" customWidth="1"/>
    <col min="522" max="764" width="9.140625" style="55"/>
    <col min="765" max="765" width="50" style="55" customWidth="1"/>
    <col min="766" max="766" width="17.85546875" style="55" customWidth="1"/>
    <col min="767" max="767" width="1.85546875" style="55" customWidth="1"/>
    <col min="768" max="768" width="17.85546875" style="55" customWidth="1"/>
    <col min="769" max="769" width="1.85546875" style="55" customWidth="1"/>
    <col min="770" max="770" width="17.85546875" style="55" customWidth="1"/>
    <col min="771" max="771" width="1.85546875" style="55" customWidth="1"/>
    <col min="772" max="772" width="17.85546875" style="55" customWidth="1"/>
    <col min="773" max="773" width="1.85546875" style="55" customWidth="1"/>
    <col min="774" max="774" width="17.85546875" style="55" customWidth="1"/>
    <col min="775" max="775" width="1.85546875" style="55" customWidth="1"/>
    <col min="776" max="776" width="17.85546875" style="55" customWidth="1"/>
    <col min="777" max="777" width="1.85546875" style="55" customWidth="1"/>
    <col min="778" max="1020" width="9.140625" style="55"/>
    <col min="1021" max="1021" width="50" style="55" customWidth="1"/>
    <col min="1022" max="1022" width="17.85546875" style="55" customWidth="1"/>
    <col min="1023" max="1023" width="1.85546875" style="55" customWidth="1"/>
    <col min="1024" max="1024" width="17.85546875" style="55" customWidth="1"/>
    <col min="1025" max="1025" width="1.85546875" style="55" customWidth="1"/>
    <col min="1026" max="1026" width="17.85546875" style="55" customWidth="1"/>
    <col min="1027" max="1027" width="1.85546875" style="55" customWidth="1"/>
    <col min="1028" max="1028" width="17.85546875" style="55" customWidth="1"/>
    <col min="1029" max="1029" width="1.85546875" style="55" customWidth="1"/>
    <col min="1030" max="1030" width="17.85546875" style="55" customWidth="1"/>
    <col min="1031" max="1031" width="1.85546875" style="55" customWidth="1"/>
    <col min="1032" max="1032" width="17.85546875" style="55" customWidth="1"/>
    <col min="1033" max="1033" width="1.85546875" style="55" customWidth="1"/>
    <col min="1034" max="1276" width="9.140625" style="55"/>
    <col min="1277" max="1277" width="50" style="55" customWidth="1"/>
    <col min="1278" max="1278" width="17.85546875" style="55" customWidth="1"/>
    <col min="1279" max="1279" width="1.85546875" style="55" customWidth="1"/>
    <col min="1280" max="1280" width="17.85546875" style="55" customWidth="1"/>
    <col min="1281" max="1281" width="1.85546875" style="55" customWidth="1"/>
    <col min="1282" max="1282" width="17.85546875" style="55" customWidth="1"/>
    <col min="1283" max="1283" width="1.85546875" style="55" customWidth="1"/>
    <col min="1284" max="1284" width="17.85546875" style="55" customWidth="1"/>
    <col min="1285" max="1285" width="1.85546875" style="55" customWidth="1"/>
    <col min="1286" max="1286" width="17.85546875" style="55" customWidth="1"/>
    <col min="1287" max="1287" width="1.85546875" style="55" customWidth="1"/>
    <col min="1288" max="1288" width="17.85546875" style="55" customWidth="1"/>
    <col min="1289" max="1289" width="1.85546875" style="55" customWidth="1"/>
    <col min="1290" max="1532" width="9.140625" style="55"/>
    <col min="1533" max="1533" width="50" style="55" customWidth="1"/>
    <col min="1534" max="1534" width="17.85546875" style="55" customWidth="1"/>
    <col min="1535" max="1535" width="1.85546875" style="55" customWidth="1"/>
    <col min="1536" max="1536" width="17.85546875" style="55" customWidth="1"/>
    <col min="1537" max="1537" width="1.85546875" style="55" customWidth="1"/>
    <col min="1538" max="1538" width="17.85546875" style="55" customWidth="1"/>
    <col min="1539" max="1539" width="1.85546875" style="55" customWidth="1"/>
    <col min="1540" max="1540" width="17.85546875" style="55" customWidth="1"/>
    <col min="1541" max="1541" width="1.85546875" style="55" customWidth="1"/>
    <col min="1542" max="1542" width="17.85546875" style="55" customWidth="1"/>
    <col min="1543" max="1543" width="1.85546875" style="55" customWidth="1"/>
    <col min="1544" max="1544" width="17.85546875" style="55" customWidth="1"/>
    <col min="1545" max="1545" width="1.85546875" style="55" customWidth="1"/>
    <col min="1546" max="1788" width="9.140625" style="55"/>
    <col min="1789" max="1789" width="50" style="55" customWidth="1"/>
    <col min="1790" max="1790" width="17.85546875" style="55" customWidth="1"/>
    <col min="1791" max="1791" width="1.85546875" style="55" customWidth="1"/>
    <col min="1792" max="1792" width="17.85546875" style="55" customWidth="1"/>
    <col min="1793" max="1793" width="1.85546875" style="55" customWidth="1"/>
    <col min="1794" max="1794" width="17.85546875" style="55" customWidth="1"/>
    <col min="1795" max="1795" width="1.85546875" style="55" customWidth="1"/>
    <col min="1796" max="1796" width="17.85546875" style="55" customWidth="1"/>
    <col min="1797" max="1797" width="1.85546875" style="55" customWidth="1"/>
    <col min="1798" max="1798" width="17.85546875" style="55" customWidth="1"/>
    <col min="1799" max="1799" width="1.85546875" style="55" customWidth="1"/>
    <col min="1800" max="1800" width="17.85546875" style="55" customWidth="1"/>
    <col min="1801" max="1801" width="1.85546875" style="55" customWidth="1"/>
    <col min="1802" max="2044" width="9.140625" style="55"/>
    <col min="2045" max="2045" width="50" style="55" customWidth="1"/>
    <col min="2046" max="2046" width="17.85546875" style="55" customWidth="1"/>
    <col min="2047" max="2047" width="1.85546875" style="55" customWidth="1"/>
    <col min="2048" max="2048" width="17.85546875" style="55" customWidth="1"/>
    <col min="2049" max="2049" width="1.85546875" style="55" customWidth="1"/>
    <col min="2050" max="2050" width="17.85546875" style="55" customWidth="1"/>
    <col min="2051" max="2051" width="1.85546875" style="55" customWidth="1"/>
    <col min="2052" max="2052" width="17.85546875" style="55" customWidth="1"/>
    <col min="2053" max="2053" width="1.85546875" style="55" customWidth="1"/>
    <col min="2054" max="2054" width="17.85546875" style="55" customWidth="1"/>
    <col min="2055" max="2055" width="1.85546875" style="55" customWidth="1"/>
    <col min="2056" max="2056" width="17.85546875" style="55" customWidth="1"/>
    <col min="2057" max="2057" width="1.85546875" style="55" customWidth="1"/>
    <col min="2058" max="2300" width="9.140625" style="55"/>
    <col min="2301" max="2301" width="50" style="55" customWidth="1"/>
    <col min="2302" max="2302" width="17.85546875" style="55" customWidth="1"/>
    <col min="2303" max="2303" width="1.85546875" style="55" customWidth="1"/>
    <col min="2304" max="2304" width="17.85546875" style="55" customWidth="1"/>
    <col min="2305" max="2305" width="1.85546875" style="55" customWidth="1"/>
    <col min="2306" max="2306" width="17.85546875" style="55" customWidth="1"/>
    <col min="2307" max="2307" width="1.85546875" style="55" customWidth="1"/>
    <col min="2308" max="2308" width="17.85546875" style="55" customWidth="1"/>
    <col min="2309" max="2309" width="1.85546875" style="55" customWidth="1"/>
    <col min="2310" max="2310" width="17.85546875" style="55" customWidth="1"/>
    <col min="2311" max="2311" width="1.85546875" style="55" customWidth="1"/>
    <col min="2312" max="2312" width="17.85546875" style="55" customWidth="1"/>
    <col min="2313" max="2313" width="1.85546875" style="55" customWidth="1"/>
    <col min="2314" max="2556" width="9.140625" style="55"/>
    <col min="2557" max="2557" width="50" style="55" customWidth="1"/>
    <col min="2558" max="2558" width="17.85546875" style="55" customWidth="1"/>
    <col min="2559" max="2559" width="1.85546875" style="55" customWidth="1"/>
    <col min="2560" max="2560" width="17.85546875" style="55" customWidth="1"/>
    <col min="2561" max="2561" width="1.85546875" style="55" customWidth="1"/>
    <col min="2562" max="2562" width="17.85546875" style="55" customWidth="1"/>
    <col min="2563" max="2563" width="1.85546875" style="55" customWidth="1"/>
    <col min="2564" max="2564" width="17.85546875" style="55" customWidth="1"/>
    <col min="2565" max="2565" width="1.85546875" style="55" customWidth="1"/>
    <col min="2566" max="2566" width="17.85546875" style="55" customWidth="1"/>
    <col min="2567" max="2567" width="1.85546875" style="55" customWidth="1"/>
    <col min="2568" max="2568" width="17.85546875" style="55" customWidth="1"/>
    <col min="2569" max="2569" width="1.85546875" style="55" customWidth="1"/>
    <col min="2570" max="2812" width="9.140625" style="55"/>
    <col min="2813" max="2813" width="50" style="55" customWidth="1"/>
    <col min="2814" max="2814" width="17.85546875" style="55" customWidth="1"/>
    <col min="2815" max="2815" width="1.85546875" style="55" customWidth="1"/>
    <col min="2816" max="2816" width="17.85546875" style="55" customWidth="1"/>
    <col min="2817" max="2817" width="1.85546875" style="55" customWidth="1"/>
    <col min="2818" max="2818" width="17.85546875" style="55" customWidth="1"/>
    <col min="2819" max="2819" width="1.85546875" style="55" customWidth="1"/>
    <col min="2820" max="2820" width="17.85546875" style="55" customWidth="1"/>
    <col min="2821" max="2821" width="1.85546875" style="55" customWidth="1"/>
    <col min="2822" max="2822" width="17.85546875" style="55" customWidth="1"/>
    <col min="2823" max="2823" width="1.85546875" style="55" customWidth="1"/>
    <col min="2824" max="2824" width="17.85546875" style="55" customWidth="1"/>
    <col min="2825" max="2825" width="1.85546875" style="55" customWidth="1"/>
    <col min="2826" max="3068" width="9.140625" style="55"/>
    <col min="3069" max="3069" width="50" style="55" customWidth="1"/>
    <col min="3070" max="3070" width="17.85546875" style="55" customWidth="1"/>
    <col min="3071" max="3071" width="1.85546875" style="55" customWidth="1"/>
    <col min="3072" max="3072" width="17.85546875" style="55" customWidth="1"/>
    <col min="3073" max="3073" width="1.85546875" style="55" customWidth="1"/>
    <col min="3074" max="3074" width="17.85546875" style="55" customWidth="1"/>
    <col min="3075" max="3075" width="1.85546875" style="55" customWidth="1"/>
    <col min="3076" max="3076" width="17.85546875" style="55" customWidth="1"/>
    <col min="3077" max="3077" width="1.85546875" style="55" customWidth="1"/>
    <col min="3078" max="3078" width="17.85546875" style="55" customWidth="1"/>
    <col min="3079" max="3079" width="1.85546875" style="55" customWidth="1"/>
    <col min="3080" max="3080" width="17.85546875" style="55" customWidth="1"/>
    <col min="3081" max="3081" width="1.85546875" style="55" customWidth="1"/>
    <col min="3082" max="3324" width="9.140625" style="55"/>
    <col min="3325" max="3325" width="50" style="55" customWidth="1"/>
    <col min="3326" max="3326" width="17.85546875" style="55" customWidth="1"/>
    <col min="3327" max="3327" width="1.85546875" style="55" customWidth="1"/>
    <col min="3328" max="3328" width="17.85546875" style="55" customWidth="1"/>
    <col min="3329" max="3329" width="1.85546875" style="55" customWidth="1"/>
    <col min="3330" max="3330" width="17.85546875" style="55" customWidth="1"/>
    <col min="3331" max="3331" width="1.85546875" style="55" customWidth="1"/>
    <col min="3332" max="3332" width="17.85546875" style="55" customWidth="1"/>
    <col min="3333" max="3333" width="1.85546875" style="55" customWidth="1"/>
    <col min="3334" max="3334" width="17.85546875" style="55" customWidth="1"/>
    <col min="3335" max="3335" width="1.85546875" style="55" customWidth="1"/>
    <col min="3336" max="3336" width="17.85546875" style="55" customWidth="1"/>
    <col min="3337" max="3337" width="1.85546875" style="55" customWidth="1"/>
    <col min="3338" max="3580" width="9.140625" style="55"/>
    <col min="3581" max="3581" width="50" style="55" customWidth="1"/>
    <col min="3582" max="3582" width="17.85546875" style="55" customWidth="1"/>
    <col min="3583" max="3583" width="1.85546875" style="55" customWidth="1"/>
    <col min="3584" max="3584" width="17.85546875" style="55" customWidth="1"/>
    <col min="3585" max="3585" width="1.85546875" style="55" customWidth="1"/>
    <col min="3586" max="3586" width="17.85546875" style="55" customWidth="1"/>
    <col min="3587" max="3587" width="1.85546875" style="55" customWidth="1"/>
    <col min="3588" max="3588" width="17.85546875" style="55" customWidth="1"/>
    <col min="3589" max="3589" width="1.85546875" style="55" customWidth="1"/>
    <col min="3590" max="3590" width="17.85546875" style="55" customWidth="1"/>
    <col min="3591" max="3591" width="1.85546875" style="55" customWidth="1"/>
    <col min="3592" max="3592" width="17.85546875" style="55" customWidth="1"/>
    <col min="3593" max="3593" width="1.85546875" style="55" customWidth="1"/>
    <col min="3594" max="3836" width="9.140625" style="55"/>
    <col min="3837" max="3837" width="50" style="55" customWidth="1"/>
    <col min="3838" max="3838" width="17.85546875" style="55" customWidth="1"/>
    <col min="3839" max="3839" width="1.85546875" style="55" customWidth="1"/>
    <col min="3840" max="3840" width="17.85546875" style="55" customWidth="1"/>
    <col min="3841" max="3841" width="1.85546875" style="55" customWidth="1"/>
    <col min="3842" max="3842" width="17.85546875" style="55" customWidth="1"/>
    <col min="3843" max="3843" width="1.85546875" style="55" customWidth="1"/>
    <col min="3844" max="3844" width="17.85546875" style="55" customWidth="1"/>
    <col min="3845" max="3845" width="1.85546875" style="55" customWidth="1"/>
    <col min="3846" max="3846" width="17.85546875" style="55" customWidth="1"/>
    <col min="3847" max="3847" width="1.85546875" style="55" customWidth="1"/>
    <col min="3848" max="3848" width="17.85546875" style="55" customWidth="1"/>
    <col min="3849" max="3849" width="1.85546875" style="55" customWidth="1"/>
    <col min="3850" max="4092" width="9.140625" style="55"/>
    <col min="4093" max="4093" width="50" style="55" customWidth="1"/>
    <col min="4094" max="4094" width="17.85546875" style="55" customWidth="1"/>
    <col min="4095" max="4095" width="1.85546875" style="55" customWidth="1"/>
    <col min="4096" max="4096" width="17.85546875" style="55" customWidth="1"/>
    <col min="4097" max="4097" width="1.85546875" style="55" customWidth="1"/>
    <col min="4098" max="4098" width="17.85546875" style="55" customWidth="1"/>
    <col min="4099" max="4099" width="1.85546875" style="55" customWidth="1"/>
    <col min="4100" max="4100" width="17.85546875" style="55" customWidth="1"/>
    <col min="4101" max="4101" width="1.85546875" style="55" customWidth="1"/>
    <col min="4102" max="4102" width="17.85546875" style="55" customWidth="1"/>
    <col min="4103" max="4103" width="1.85546875" style="55" customWidth="1"/>
    <col min="4104" max="4104" width="17.85546875" style="55" customWidth="1"/>
    <col min="4105" max="4105" width="1.85546875" style="55" customWidth="1"/>
    <col min="4106" max="4348" width="9.140625" style="55"/>
    <col min="4349" max="4349" width="50" style="55" customWidth="1"/>
    <col min="4350" max="4350" width="17.85546875" style="55" customWidth="1"/>
    <col min="4351" max="4351" width="1.85546875" style="55" customWidth="1"/>
    <col min="4352" max="4352" width="17.85546875" style="55" customWidth="1"/>
    <col min="4353" max="4353" width="1.85546875" style="55" customWidth="1"/>
    <col min="4354" max="4354" width="17.85546875" style="55" customWidth="1"/>
    <col min="4355" max="4355" width="1.85546875" style="55" customWidth="1"/>
    <col min="4356" max="4356" width="17.85546875" style="55" customWidth="1"/>
    <col min="4357" max="4357" width="1.85546875" style="55" customWidth="1"/>
    <col min="4358" max="4358" width="17.85546875" style="55" customWidth="1"/>
    <col min="4359" max="4359" width="1.85546875" style="55" customWidth="1"/>
    <col min="4360" max="4360" width="17.85546875" style="55" customWidth="1"/>
    <col min="4361" max="4361" width="1.85546875" style="55" customWidth="1"/>
    <col min="4362" max="4604" width="9.140625" style="55"/>
    <col min="4605" max="4605" width="50" style="55" customWidth="1"/>
    <col min="4606" max="4606" width="17.85546875" style="55" customWidth="1"/>
    <col min="4607" max="4607" width="1.85546875" style="55" customWidth="1"/>
    <col min="4608" max="4608" width="17.85546875" style="55" customWidth="1"/>
    <col min="4609" max="4609" width="1.85546875" style="55" customWidth="1"/>
    <col min="4610" max="4610" width="17.85546875" style="55" customWidth="1"/>
    <col min="4611" max="4611" width="1.85546875" style="55" customWidth="1"/>
    <col min="4612" max="4612" width="17.85546875" style="55" customWidth="1"/>
    <col min="4613" max="4613" width="1.85546875" style="55" customWidth="1"/>
    <col min="4614" max="4614" width="17.85546875" style="55" customWidth="1"/>
    <col min="4615" max="4615" width="1.85546875" style="55" customWidth="1"/>
    <col min="4616" max="4616" width="17.85546875" style="55" customWidth="1"/>
    <col min="4617" max="4617" width="1.85546875" style="55" customWidth="1"/>
    <col min="4618" max="4860" width="9.140625" style="55"/>
    <col min="4861" max="4861" width="50" style="55" customWidth="1"/>
    <col min="4862" max="4862" width="17.85546875" style="55" customWidth="1"/>
    <col min="4863" max="4863" width="1.85546875" style="55" customWidth="1"/>
    <col min="4864" max="4864" width="17.85546875" style="55" customWidth="1"/>
    <col min="4865" max="4865" width="1.85546875" style="55" customWidth="1"/>
    <col min="4866" max="4866" width="17.85546875" style="55" customWidth="1"/>
    <col min="4867" max="4867" width="1.85546875" style="55" customWidth="1"/>
    <col min="4868" max="4868" width="17.85546875" style="55" customWidth="1"/>
    <col min="4869" max="4869" width="1.85546875" style="55" customWidth="1"/>
    <col min="4870" max="4870" width="17.85546875" style="55" customWidth="1"/>
    <col min="4871" max="4871" width="1.85546875" style="55" customWidth="1"/>
    <col min="4872" max="4872" width="17.85546875" style="55" customWidth="1"/>
    <col min="4873" max="4873" width="1.85546875" style="55" customWidth="1"/>
    <col min="4874" max="5116" width="9.140625" style="55"/>
    <col min="5117" max="5117" width="50" style="55" customWidth="1"/>
    <col min="5118" max="5118" width="17.85546875" style="55" customWidth="1"/>
    <col min="5119" max="5119" width="1.85546875" style="55" customWidth="1"/>
    <col min="5120" max="5120" width="17.85546875" style="55" customWidth="1"/>
    <col min="5121" max="5121" width="1.85546875" style="55" customWidth="1"/>
    <col min="5122" max="5122" width="17.85546875" style="55" customWidth="1"/>
    <col min="5123" max="5123" width="1.85546875" style="55" customWidth="1"/>
    <col min="5124" max="5124" width="17.85546875" style="55" customWidth="1"/>
    <col min="5125" max="5125" width="1.85546875" style="55" customWidth="1"/>
    <col min="5126" max="5126" width="17.85546875" style="55" customWidth="1"/>
    <col min="5127" max="5127" width="1.85546875" style="55" customWidth="1"/>
    <col min="5128" max="5128" width="17.85546875" style="55" customWidth="1"/>
    <col min="5129" max="5129" width="1.85546875" style="55" customWidth="1"/>
    <col min="5130" max="5372" width="9.140625" style="55"/>
    <col min="5373" max="5373" width="50" style="55" customWidth="1"/>
    <col min="5374" max="5374" width="17.85546875" style="55" customWidth="1"/>
    <col min="5375" max="5375" width="1.85546875" style="55" customWidth="1"/>
    <col min="5376" max="5376" width="17.85546875" style="55" customWidth="1"/>
    <col min="5377" max="5377" width="1.85546875" style="55" customWidth="1"/>
    <col min="5378" max="5378" width="17.85546875" style="55" customWidth="1"/>
    <col min="5379" max="5379" width="1.85546875" style="55" customWidth="1"/>
    <col min="5380" max="5380" width="17.85546875" style="55" customWidth="1"/>
    <col min="5381" max="5381" width="1.85546875" style="55" customWidth="1"/>
    <col min="5382" max="5382" width="17.85546875" style="55" customWidth="1"/>
    <col min="5383" max="5383" width="1.85546875" style="55" customWidth="1"/>
    <col min="5384" max="5384" width="17.85546875" style="55" customWidth="1"/>
    <col min="5385" max="5385" width="1.85546875" style="55" customWidth="1"/>
    <col min="5386" max="5628" width="9.140625" style="55"/>
    <col min="5629" max="5629" width="50" style="55" customWidth="1"/>
    <col min="5630" max="5630" width="17.85546875" style="55" customWidth="1"/>
    <col min="5631" max="5631" width="1.85546875" style="55" customWidth="1"/>
    <col min="5632" max="5632" width="17.85546875" style="55" customWidth="1"/>
    <col min="5633" max="5633" width="1.85546875" style="55" customWidth="1"/>
    <col min="5634" max="5634" width="17.85546875" style="55" customWidth="1"/>
    <col min="5635" max="5635" width="1.85546875" style="55" customWidth="1"/>
    <col min="5636" max="5636" width="17.85546875" style="55" customWidth="1"/>
    <col min="5637" max="5637" width="1.85546875" style="55" customWidth="1"/>
    <col min="5638" max="5638" width="17.85546875" style="55" customWidth="1"/>
    <col min="5639" max="5639" width="1.85546875" style="55" customWidth="1"/>
    <col min="5640" max="5640" width="17.85546875" style="55" customWidth="1"/>
    <col min="5641" max="5641" width="1.85546875" style="55" customWidth="1"/>
    <col min="5642" max="5884" width="9.140625" style="55"/>
    <col min="5885" max="5885" width="50" style="55" customWidth="1"/>
    <col min="5886" max="5886" width="17.85546875" style="55" customWidth="1"/>
    <col min="5887" max="5887" width="1.85546875" style="55" customWidth="1"/>
    <col min="5888" max="5888" width="17.85546875" style="55" customWidth="1"/>
    <col min="5889" max="5889" width="1.85546875" style="55" customWidth="1"/>
    <col min="5890" max="5890" width="17.85546875" style="55" customWidth="1"/>
    <col min="5891" max="5891" width="1.85546875" style="55" customWidth="1"/>
    <col min="5892" max="5892" width="17.85546875" style="55" customWidth="1"/>
    <col min="5893" max="5893" width="1.85546875" style="55" customWidth="1"/>
    <col min="5894" max="5894" width="17.85546875" style="55" customWidth="1"/>
    <col min="5895" max="5895" width="1.85546875" style="55" customWidth="1"/>
    <col min="5896" max="5896" width="17.85546875" style="55" customWidth="1"/>
    <col min="5897" max="5897" width="1.85546875" style="55" customWidth="1"/>
    <col min="5898" max="6140" width="9.140625" style="55"/>
    <col min="6141" max="6141" width="50" style="55" customWidth="1"/>
    <col min="6142" max="6142" width="17.85546875" style="55" customWidth="1"/>
    <col min="6143" max="6143" width="1.85546875" style="55" customWidth="1"/>
    <col min="6144" max="6144" width="17.85546875" style="55" customWidth="1"/>
    <col min="6145" max="6145" width="1.85546875" style="55" customWidth="1"/>
    <col min="6146" max="6146" width="17.85546875" style="55" customWidth="1"/>
    <col min="6147" max="6147" width="1.85546875" style="55" customWidth="1"/>
    <col min="6148" max="6148" width="17.85546875" style="55" customWidth="1"/>
    <col min="6149" max="6149" width="1.85546875" style="55" customWidth="1"/>
    <col min="6150" max="6150" width="17.85546875" style="55" customWidth="1"/>
    <col min="6151" max="6151" width="1.85546875" style="55" customWidth="1"/>
    <col min="6152" max="6152" width="17.85546875" style="55" customWidth="1"/>
    <col min="6153" max="6153" width="1.85546875" style="55" customWidth="1"/>
    <col min="6154" max="6396" width="9.140625" style="55"/>
    <col min="6397" max="6397" width="50" style="55" customWidth="1"/>
    <col min="6398" max="6398" width="17.85546875" style="55" customWidth="1"/>
    <col min="6399" max="6399" width="1.85546875" style="55" customWidth="1"/>
    <col min="6400" max="6400" width="17.85546875" style="55" customWidth="1"/>
    <col min="6401" max="6401" width="1.85546875" style="55" customWidth="1"/>
    <col min="6402" max="6402" width="17.85546875" style="55" customWidth="1"/>
    <col min="6403" max="6403" width="1.85546875" style="55" customWidth="1"/>
    <col min="6404" max="6404" width="17.85546875" style="55" customWidth="1"/>
    <col min="6405" max="6405" width="1.85546875" style="55" customWidth="1"/>
    <col min="6406" max="6406" width="17.85546875" style="55" customWidth="1"/>
    <col min="6407" max="6407" width="1.85546875" style="55" customWidth="1"/>
    <col min="6408" max="6408" width="17.85546875" style="55" customWidth="1"/>
    <col min="6409" max="6409" width="1.85546875" style="55" customWidth="1"/>
    <col min="6410" max="6652" width="9.140625" style="55"/>
    <col min="6653" max="6653" width="50" style="55" customWidth="1"/>
    <col min="6654" max="6654" width="17.85546875" style="55" customWidth="1"/>
    <col min="6655" max="6655" width="1.85546875" style="55" customWidth="1"/>
    <col min="6656" max="6656" width="17.85546875" style="55" customWidth="1"/>
    <col min="6657" max="6657" width="1.85546875" style="55" customWidth="1"/>
    <col min="6658" max="6658" width="17.85546875" style="55" customWidth="1"/>
    <col min="6659" max="6659" width="1.85546875" style="55" customWidth="1"/>
    <col min="6660" max="6660" width="17.85546875" style="55" customWidth="1"/>
    <col min="6661" max="6661" width="1.85546875" style="55" customWidth="1"/>
    <col min="6662" max="6662" width="17.85546875" style="55" customWidth="1"/>
    <col min="6663" max="6663" width="1.85546875" style="55" customWidth="1"/>
    <col min="6664" max="6664" width="17.85546875" style="55" customWidth="1"/>
    <col min="6665" max="6665" width="1.85546875" style="55" customWidth="1"/>
    <col min="6666" max="6908" width="9.140625" style="55"/>
    <col min="6909" max="6909" width="50" style="55" customWidth="1"/>
    <col min="6910" max="6910" width="17.85546875" style="55" customWidth="1"/>
    <col min="6911" max="6911" width="1.85546875" style="55" customWidth="1"/>
    <col min="6912" max="6912" width="17.85546875" style="55" customWidth="1"/>
    <col min="6913" max="6913" width="1.85546875" style="55" customWidth="1"/>
    <col min="6914" max="6914" width="17.85546875" style="55" customWidth="1"/>
    <col min="6915" max="6915" width="1.85546875" style="55" customWidth="1"/>
    <col min="6916" max="6916" width="17.85546875" style="55" customWidth="1"/>
    <col min="6917" max="6917" width="1.85546875" style="55" customWidth="1"/>
    <col min="6918" max="6918" width="17.85546875" style="55" customWidth="1"/>
    <col min="6919" max="6919" width="1.85546875" style="55" customWidth="1"/>
    <col min="6920" max="6920" width="17.85546875" style="55" customWidth="1"/>
    <col min="6921" max="6921" width="1.85546875" style="55" customWidth="1"/>
    <col min="6922" max="7164" width="9.140625" style="55"/>
    <col min="7165" max="7165" width="50" style="55" customWidth="1"/>
    <col min="7166" max="7166" width="17.85546875" style="55" customWidth="1"/>
    <col min="7167" max="7167" width="1.85546875" style="55" customWidth="1"/>
    <col min="7168" max="7168" width="17.85546875" style="55" customWidth="1"/>
    <col min="7169" max="7169" width="1.85546875" style="55" customWidth="1"/>
    <col min="7170" max="7170" width="17.85546875" style="55" customWidth="1"/>
    <col min="7171" max="7171" width="1.85546875" style="55" customWidth="1"/>
    <col min="7172" max="7172" width="17.85546875" style="55" customWidth="1"/>
    <col min="7173" max="7173" width="1.85546875" style="55" customWidth="1"/>
    <col min="7174" max="7174" width="17.85546875" style="55" customWidth="1"/>
    <col min="7175" max="7175" width="1.85546875" style="55" customWidth="1"/>
    <col min="7176" max="7176" width="17.85546875" style="55" customWidth="1"/>
    <col min="7177" max="7177" width="1.85546875" style="55" customWidth="1"/>
    <col min="7178" max="7420" width="9.140625" style="55"/>
    <col min="7421" max="7421" width="50" style="55" customWidth="1"/>
    <col min="7422" max="7422" width="17.85546875" style="55" customWidth="1"/>
    <col min="7423" max="7423" width="1.85546875" style="55" customWidth="1"/>
    <col min="7424" max="7424" width="17.85546875" style="55" customWidth="1"/>
    <col min="7425" max="7425" width="1.85546875" style="55" customWidth="1"/>
    <col min="7426" max="7426" width="17.85546875" style="55" customWidth="1"/>
    <col min="7427" max="7427" width="1.85546875" style="55" customWidth="1"/>
    <col min="7428" max="7428" width="17.85546875" style="55" customWidth="1"/>
    <col min="7429" max="7429" width="1.85546875" style="55" customWidth="1"/>
    <col min="7430" max="7430" width="17.85546875" style="55" customWidth="1"/>
    <col min="7431" max="7431" width="1.85546875" style="55" customWidth="1"/>
    <col min="7432" max="7432" width="17.85546875" style="55" customWidth="1"/>
    <col min="7433" max="7433" width="1.85546875" style="55" customWidth="1"/>
    <col min="7434" max="7676" width="9.140625" style="55"/>
    <col min="7677" max="7677" width="50" style="55" customWidth="1"/>
    <col min="7678" max="7678" width="17.85546875" style="55" customWidth="1"/>
    <col min="7679" max="7679" width="1.85546875" style="55" customWidth="1"/>
    <col min="7680" max="7680" width="17.85546875" style="55" customWidth="1"/>
    <col min="7681" max="7681" width="1.85546875" style="55" customWidth="1"/>
    <col min="7682" max="7682" width="17.85546875" style="55" customWidth="1"/>
    <col min="7683" max="7683" width="1.85546875" style="55" customWidth="1"/>
    <col min="7684" max="7684" width="17.85546875" style="55" customWidth="1"/>
    <col min="7685" max="7685" width="1.85546875" style="55" customWidth="1"/>
    <col min="7686" max="7686" width="17.85546875" style="55" customWidth="1"/>
    <col min="7687" max="7687" width="1.85546875" style="55" customWidth="1"/>
    <col min="7688" max="7688" width="17.85546875" style="55" customWidth="1"/>
    <col min="7689" max="7689" width="1.85546875" style="55" customWidth="1"/>
    <col min="7690" max="7932" width="9.140625" style="55"/>
    <col min="7933" max="7933" width="50" style="55" customWidth="1"/>
    <col min="7934" max="7934" width="17.85546875" style="55" customWidth="1"/>
    <col min="7935" max="7935" width="1.85546875" style="55" customWidth="1"/>
    <col min="7936" max="7936" width="17.85546875" style="55" customWidth="1"/>
    <col min="7937" max="7937" width="1.85546875" style="55" customWidth="1"/>
    <col min="7938" max="7938" width="17.85546875" style="55" customWidth="1"/>
    <col min="7939" max="7939" width="1.85546875" style="55" customWidth="1"/>
    <col min="7940" max="7940" width="17.85546875" style="55" customWidth="1"/>
    <col min="7941" max="7941" width="1.85546875" style="55" customWidth="1"/>
    <col min="7942" max="7942" width="17.85546875" style="55" customWidth="1"/>
    <col min="7943" max="7943" width="1.85546875" style="55" customWidth="1"/>
    <col min="7944" max="7944" width="17.85546875" style="55" customWidth="1"/>
    <col min="7945" max="7945" width="1.85546875" style="55" customWidth="1"/>
    <col min="7946" max="8188" width="9.140625" style="55"/>
    <col min="8189" max="8189" width="50" style="55" customWidth="1"/>
    <col min="8190" max="8190" width="17.85546875" style="55" customWidth="1"/>
    <col min="8191" max="8191" width="1.85546875" style="55" customWidth="1"/>
    <col min="8192" max="8192" width="17.85546875" style="55" customWidth="1"/>
    <col min="8193" max="8193" width="1.85546875" style="55" customWidth="1"/>
    <col min="8194" max="8194" width="17.85546875" style="55" customWidth="1"/>
    <col min="8195" max="8195" width="1.85546875" style="55" customWidth="1"/>
    <col min="8196" max="8196" width="17.85546875" style="55" customWidth="1"/>
    <col min="8197" max="8197" width="1.85546875" style="55" customWidth="1"/>
    <col min="8198" max="8198" width="17.85546875" style="55" customWidth="1"/>
    <col min="8199" max="8199" width="1.85546875" style="55" customWidth="1"/>
    <col min="8200" max="8200" width="17.85546875" style="55" customWidth="1"/>
    <col min="8201" max="8201" width="1.85546875" style="55" customWidth="1"/>
    <col min="8202" max="8444" width="9.140625" style="55"/>
    <col min="8445" max="8445" width="50" style="55" customWidth="1"/>
    <col min="8446" max="8446" width="17.85546875" style="55" customWidth="1"/>
    <col min="8447" max="8447" width="1.85546875" style="55" customWidth="1"/>
    <col min="8448" max="8448" width="17.85546875" style="55" customWidth="1"/>
    <col min="8449" max="8449" width="1.85546875" style="55" customWidth="1"/>
    <col min="8450" max="8450" width="17.85546875" style="55" customWidth="1"/>
    <col min="8451" max="8451" width="1.85546875" style="55" customWidth="1"/>
    <col min="8452" max="8452" width="17.85546875" style="55" customWidth="1"/>
    <col min="8453" max="8453" width="1.85546875" style="55" customWidth="1"/>
    <col min="8454" max="8454" width="17.85546875" style="55" customWidth="1"/>
    <col min="8455" max="8455" width="1.85546875" style="55" customWidth="1"/>
    <col min="8456" max="8456" width="17.85546875" style="55" customWidth="1"/>
    <col min="8457" max="8457" width="1.85546875" style="55" customWidth="1"/>
    <col min="8458" max="8700" width="9.140625" style="55"/>
    <col min="8701" max="8701" width="50" style="55" customWidth="1"/>
    <col min="8702" max="8702" width="17.85546875" style="55" customWidth="1"/>
    <col min="8703" max="8703" width="1.85546875" style="55" customWidth="1"/>
    <col min="8704" max="8704" width="17.85546875" style="55" customWidth="1"/>
    <col min="8705" max="8705" width="1.85546875" style="55" customWidth="1"/>
    <col min="8706" max="8706" width="17.85546875" style="55" customWidth="1"/>
    <col min="8707" max="8707" width="1.85546875" style="55" customWidth="1"/>
    <col min="8708" max="8708" width="17.85546875" style="55" customWidth="1"/>
    <col min="8709" max="8709" width="1.85546875" style="55" customWidth="1"/>
    <col min="8710" max="8710" width="17.85546875" style="55" customWidth="1"/>
    <col min="8711" max="8711" width="1.85546875" style="55" customWidth="1"/>
    <col min="8712" max="8712" width="17.85546875" style="55" customWidth="1"/>
    <col min="8713" max="8713" width="1.85546875" style="55" customWidth="1"/>
    <col min="8714" max="8956" width="9.140625" style="55"/>
    <col min="8957" max="8957" width="50" style="55" customWidth="1"/>
    <col min="8958" max="8958" width="17.85546875" style="55" customWidth="1"/>
    <col min="8959" max="8959" width="1.85546875" style="55" customWidth="1"/>
    <col min="8960" max="8960" width="17.85546875" style="55" customWidth="1"/>
    <col min="8961" max="8961" width="1.85546875" style="55" customWidth="1"/>
    <col min="8962" max="8962" width="17.85546875" style="55" customWidth="1"/>
    <col min="8963" max="8963" width="1.85546875" style="55" customWidth="1"/>
    <col min="8964" max="8964" width="17.85546875" style="55" customWidth="1"/>
    <col min="8965" max="8965" width="1.85546875" style="55" customWidth="1"/>
    <col min="8966" max="8966" width="17.85546875" style="55" customWidth="1"/>
    <col min="8967" max="8967" width="1.85546875" style="55" customWidth="1"/>
    <col min="8968" max="8968" width="17.85546875" style="55" customWidth="1"/>
    <col min="8969" max="8969" width="1.85546875" style="55" customWidth="1"/>
    <col min="8970" max="9212" width="9.140625" style="55"/>
    <col min="9213" max="9213" width="50" style="55" customWidth="1"/>
    <col min="9214" max="9214" width="17.85546875" style="55" customWidth="1"/>
    <col min="9215" max="9215" width="1.85546875" style="55" customWidth="1"/>
    <col min="9216" max="9216" width="17.85546875" style="55" customWidth="1"/>
    <col min="9217" max="9217" width="1.85546875" style="55" customWidth="1"/>
    <col min="9218" max="9218" width="17.85546875" style="55" customWidth="1"/>
    <col min="9219" max="9219" width="1.85546875" style="55" customWidth="1"/>
    <col min="9220" max="9220" width="17.85546875" style="55" customWidth="1"/>
    <col min="9221" max="9221" width="1.85546875" style="55" customWidth="1"/>
    <col min="9222" max="9222" width="17.85546875" style="55" customWidth="1"/>
    <col min="9223" max="9223" width="1.85546875" style="55" customWidth="1"/>
    <col min="9224" max="9224" width="17.85546875" style="55" customWidth="1"/>
    <col min="9225" max="9225" width="1.85546875" style="55" customWidth="1"/>
    <col min="9226" max="9468" width="9.140625" style="55"/>
    <col min="9469" max="9469" width="50" style="55" customWidth="1"/>
    <col min="9470" max="9470" width="17.85546875" style="55" customWidth="1"/>
    <col min="9471" max="9471" width="1.85546875" style="55" customWidth="1"/>
    <col min="9472" max="9472" width="17.85546875" style="55" customWidth="1"/>
    <col min="9473" max="9473" width="1.85546875" style="55" customWidth="1"/>
    <col min="9474" max="9474" width="17.85546875" style="55" customWidth="1"/>
    <col min="9475" max="9475" width="1.85546875" style="55" customWidth="1"/>
    <col min="9476" max="9476" width="17.85546875" style="55" customWidth="1"/>
    <col min="9477" max="9477" width="1.85546875" style="55" customWidth="1"/>
    <col min="9478" max="9478" width="17.85546875" style="55" customWidth="1"/>
    <col min="9479" max="9479" width="1.85546875" style="55" customWidth="1"/>
    <col min="9480" max="9480" width="17.85546875" style="55" customWidth="1"/>
    <col min="9481" max="9481" width="1.85546875" style="55" customWidth="1"/>
    <col min="9482" max="9724" width="9.140625" style="55"/>
    <col min="9725" max="9725" width="50" style="55" customWidth="1"/>
    <col min="9726" max="9726" width="17.85546875" style="55" customWidth="1"/>
    <col min="9727" max="9727" width="1.85546875" style="55" customWidth="1"/>
    <col min="9728" max="9728" width="17.85546875" style="55" customWidth="1"/>
    <col min="9729" max="9729" width="1.85546875" style="55" customWidth="1"/>
    <col min="9730" max="9730" width="17.85546875" style="55" customWidth="1"/>
    <col min="9731" max="9731" width="1.85546875" style="55" customWidth="1"/>
    <col min="9732" max="9732" width="17.85546875" style="55" customWidth="1"/>
    <col min="9733" max="9733" width="1.85546875" style="55" customWidth="1"/>
    <col min="9734" max="9734" width="17.85546875" style="55" customWidth="1"/>
    <col min="9735" max="9735" width="1.85546875" style="55" customWidth="1"/>
    <col min="9736" max="9736" width="17.85546875" style="55" customWidth="1"/>
    <col min="9737" max="9737" width="1.85546875" style="55" customWidth="1"/>
    <col min="9738" max="9980" width="9.140625" style="55"/>
    <col min="9981" max="9981" width="50" style="55" customWidth="1"/>
    <col min="9982" max="9982" width="17.85546875" style="55" customWidth="1"/>
    <col min="9983" max="9983" width="1.85546875" style="55" customWidth="1"/>
    <col min="9984" max="9984" width="17.85546875" style="55" customWidth="1"/>
    <col min="9985" max="9985" width="1.85546875" style="55" customWidth="1"/>
    <col min="9986" max="9986" width="17.85546875" style="55" customWidth="1"/>
    <col min="9987" max="9987" width="1.85546875" style="55" customWidth="1"/>
    <col min="9988" max="9988" width="17.85546875" style="55" customWidth="1"/>
    <col min="9989" max="9989" width="1.85546875" style="55" customWidth="1"/>
    <col min="9990" max="9990" width="17.85546875" style="55" customWidth="1"/>
    <col min="9991" max="9991" width="1.85546875" style="55" customWidth="1"/>
    <col min="9992" max="9992" width="17.85546875" style="55" customWidth="1"/>
    <col min="9993" max="9993" width="1.85546875" style="55" customWidth="1"/>
    <col min="9994" max="10236" width="9.140625" style="55"/>
    <col min="10237" max="10237" width="50" style="55" customWidth="1"/>
    <col min="10238" max="10238" width="17.85546875" style="55" customWidth="1"/>
    <col min="10239" max="10239" width="1.85546875" style="55" customWidth="1"/>
    <col min="10240" max="10240" width="17.85546875" style="55" customWidth="1"/>
    <col min="10241" max="10241" width="1.85546875" style="55" customWidth="1"/>
    <col min="10242" max="10242" width="17.85546875" style="55" customWidth="1"/>
    <col min="10243" max="10243" width="1.85546875" style="55" customWidth="1"/>
    <col min="10244" max="10244" width="17.85546875" style="55" customWidth="1"/>
    <col min="10245" max="10245" width="1.85546875" style="55" customWidth="1"/>
    <col min="10246" max="10246" width="17.85546875" style="55" customWidth="1"/>
    <col min="10247" max="10247" width="1.85546875" style="55" customWidth="1"/>
    <col min="10248" max="10248" width="17.85546875" style="55" customWidth="1"/>
    <col min="10249" max="10249" width="1.85546875" style="55" customWidth="1"/>
    <col min="10250" max="10492" width="9.140625" style="55"/>
    <col min="10493" max="10493" width="50" style="55" customWidth="1"/>
    <col min="10494" max="10494" width="17.85546875" style="55" customWidth="1"/>
    <col min="10495" max="10495" width="1.85546875" style="55" customWidth="1"/>
    <col min="10496" max="10496" width="17.85546875" style="55" customWidth="1"/>
    <col min="10497" max="10497" width="1.85546875" style="55" customWidth="1"/>
    <col min="10498" max="10498" width="17.85546875" style="55" customWidth="1"/>
    <col min="10499" max="10499" width="1.85546875" style="55" customWidth="1"/>
    <col min="10500" max="10500" width="17.85546875" style="55" customWidth="1"/>
    <col min="10501" max="10501" width="1.85546875" style="55" customWidth="1"/>
    <col min="10502" max="10502" width="17.85546875" style="55" customWidth="1"/>
    <col min="10503" max="10503" width="1.85546875" style="55" customWidth="1"/>
    <col min="10504" max="10504" width="17.85546875" style="55" customWidth="1"/>
    <col min="10505" max="10505" width="1.85546875" style="55" customWidth="1"/>
    <col min="10506" max="10748" width="9.140625" style="55"/>
    <col min="10749" max="10749" width="50" style="55" customWidth="1"/>
    <col min="10750" max="10750" width="17.85546875" style="55" customWidth="1"/>
    <col min="10751" max="10751" width="1.85546875" style="55" customWidth="1"/>
    <col min="10752" max="10752" width="17.85546875" style="55" customWidth="1"/>
    <col min="10753" max="10753" width="1.85546875" style="55" customWidth="1"/>
    <col min="10754" max="10754" width="17.85546875" style="55" customWidth="1"/>
    <col min="10755" max="10755" width="1.85546875" style="55" customWidth="1"/>
    <col min="10756" max="10756" width="17.85546875" style="55" customWidth="1"/>
    <col min="10757" max="10757" width="1.85546875" style="55" customWidth="1"/>
    <col min="10758" max="10758" width="17.85546875" style="55" customWidth="1"/>
    <col min="10759" max="10759" width="1.85546875" style="55" customWidth="1"/>
    <col min="10760" max="10760" width="17.85546875" style="55" customWidth="1"/>
    <col min="10761" max="10761" width="1.85546875" style="55" customWidth="1"/>
    <col min="10762" max="11004" width="9.140625" style="55"/>
    <col min="11005" max="11005" width="50" style="55" customWidth="1"/>
    <col min="11006" max="11006" width="17.85546875" style="55" customWidth="1"/>
    <col min="11007" max="11007" width="1.85546875" style="55" customWidth="1"/>
    <col min="11008" max="11008" width="17.85546875" style="55" customWidth="1"/>
    <col min="11009" max="11009" width="1.85546875" style="55" customWidth="1"/>
    <col min="11010" max="11010" width="17.85546875" style="55" customWidth="1"/>
    <col min="11011" max="11011" width="1.85546875" style="55" customWidth="1"/>
    <col min="11012" max="11012" width="17.85546875" style="55" customWidth="1"/>
    <col min="11013" max="11013" width="1.85546875" style="55" customWidth="1"/>
    <col min="11014" max="11014" width="17.85546875" style="55" customWidth="1"/>
    <col min="11015" max="11015" width="1.85546875" style="55" customWidth="1"/>
    <col min="11016" max="11016" width="17.85546875" style="55" customWidth="1"/>
    <col min="11017" max="11017" width="1.85546875" style="55" customWidth="1"/>
    <col min="11018" max="11260" width="9.140625" style="55"/>
    <col min="11261" max="11261" width="50" style="55" customWidth="1"/>
    <col min="11262" max="11262" width="17.85546875" style="55" customWidth="1"/>
    <col min="11263" max="11263" width="1.85546875" style="55" customWidth="1"/>
    <col min="11264" max="11264" width="17.85546875" style="55" customWidth="1"/>
    <col min="11265" max="11265" width="1.85546875" style="55" customWidth="1"/>
    <col min="11266" max="11266" width="17.85546875" style="55" customWidth="1"/>
    <col min="11267" max="11267" width="1.85546875" style="55" customWidth="1"/>
    <col min="11268" max="11268" width="17.85546875" style="55" customWidth="1"/>
    <col min="11269" max="11269" width="1.85546875" style="55" customWidth="1"/>
    <col min="11270" max="11270" width="17.85546875" style="55" customWidth="1"/>
    <col min="11271" max="11271" width="1.85546875" style="55" customWidth="1"/>
    <col min="11272" max="11272" width="17.85546875" style="55" customWidth="1"/>
    <col min="11273" max="11273" width="1.85546875" style="55" customWidth="1"/>
    <col min="11274" max="11516" width="9.140625" style="55"/>
    <col min="11517" max="11517" width="50" style="55" customWidth="1"/>
    <col min="11518" max="11518" width="17.85546875" style="55" customWidth="1"/>
    <col min="11519" max="11519" width="1.85546875" style="55" customWidth="1"/>
    <col min="11520" max="11520" width="17.85546875" style="55" customWidth="1"/>
    <col min="11521" max="11521" width="1.85546875" style="55" customWidth="1"/>
    <col min="11522" max="11522" width="17.85546875" style="55" customWidth="1"/>
    <col min="11523" max="11523" width="1.85546875" style="55" customWidth="1"/>
    <col min="11524" max="11524" width="17.85546875" style="55" customWidth="1"/>
    <col min="11525" max="11525" width="1.85546875" style="55" customWidth="1"/>
    <col min="11526" max="11526" width="17.85546875" style="55" customWidth="1"/>
    <col min="11527" max="11527" width="1.85546875" style="55" customWidth="1"/>
    <col min="11528" max="11528" width="17.85546875" style="55" customWidth="1"/>
    <col min="11529" max="11529" width="1.85546875" style="55" customWidth="1"/>
    <col min="11530" max="11772" width="9.140625" style="55"/>
    <col min="11773" max="11773" width="50" style="55" customWidth="1"/>
    <col min="11774" max="11774" width="17.85546875" style="55" customWidth="1"/>
    <col min="11775" max="11775" width="1.85546875" style="55" customWidth="1"/>
    <col min="11776" max="11776" width="17.85546875" style="55" customWidth="1"/>
    <col min="11777" max="11777" width="1.85546875" style="55" customWidth="1"/>
    <col min="11778" max="11778" width="17.85546875" style="55" customWidth="1"/>
    <col min="11779" max="11779" width="1.85546875" style="55" customWidth="1"/>
    <col min="11780" max="11780" width="17.85546875" style="55" customWidth="1"/>
    <col min="11781" max="11781" width="1.85546875" style="55" customWidth="1"/>
    <col min="11782" max="11782" width="17.85546875" style="55" customWidth="1"/>
    <col min="11783" max="11783" width="1.85546875" style="55" customWidth="1"/>
    <col min="11784" max="11784" width="17.85546875" style="55" customWidth="1"/>
    <col min="11785" max="11785" width="1.85546875" style="55" customWidth="1"/>
    <col min="11786" max="12028" width="9.140625" style="55"/>
    <col min="12029" max="12029" width="50" style="55" customWidth="1"/>
    <col min="12030" max="12030" width="17.85546875" style="55" customWidth="1"/>
    <col min="12031" max="12031" width="1.85546875" style="55" customWidth="1"/>
    <col min="12032" max="12032" width="17.85546875" style="55" customWidth="1"/>
    <col min="12033" max="12033" width="1.85546875" style="55" customWidth="1"/>
    <col min="12034" max="12034" width="17.85546875" style="55" customWidth="1"/>
    <col min="12035" max="12035" width="1.85546875" style="55" customWidth="1"/>
    <col min="12036" max="12036" width="17.85546875" style="55" customWidth="1"/>
    <col min="12037" max="12037" width="1.85546875" style="55" customWidth="1"/>
    <col min="12038" max="12038" width="17.85546875" style="55" customWidth="1"/>
    <col min="12039" max="12039" width="1.85546875" style="55" customWidth="1"/>
    <col min="12040" max="12040" width="17.85546875" style="55" customWidth="1"/>
    <col min="12041" max="12041" width="1.85546875" style="55" customWidth="1"/>
    <col min="12042" max="12284" width="9.140625" style="55"/>
    <col min="12285" max="12285" width="50" style="55" customWidth="1"/>
    <col min="12286" max="12286" width="17.85546875" style="55" customWidth="1"/>
    <col min="12287" max="12287" width="1.85546875" style="55" customWidth="1"/>
    <col min="12288" max="12288" width="17.85546875" style="55" customWidth="1"/>
    <col min="12289" max="12289" width="1.85546875" style="55" customWidth="1"/>
    <col min="12290" max="12290" width="17.85546875" style="55" customWidth="1"/>
    <col min="12291" max="12291" width="1.85546875" style="55" customWidth="1"/>
    <col min="12292" max="12292" width="17.85546875" style="55" customWidth="1"/>
    <col min="12293" max="12293" width="1.85546875" style="55" customWidth="1"/>
    <col min="12294" max="12294" width="17.85546875" style="55" customWidth="1"/>
    <col min="12295" max="12295" width="1.85546875" style="55" customWidth="1"/>
    <col min="12296" max="12296" width="17.85546875" style="55" customWidth="1"/>
    <col min="12297" max="12297" width="1.85546875" style="55" customWidth="1"/>
    <col min="12298" max="12540" width="9.140625" style="55"/>
    <col min="12541" max="12541" width="50" style="55" customWidth="1"/>
    <col min="12542" max="12542" width="17.85546875" style="55" customWidth="1"/>
    <col min="12543" max="12543" width="1.85546875" style="55" customWidth="1"/>
    <col min="12544" max="12544" width="17.85546875" style="55" customWidth="1"/>
    <col min="12545" max="12545" width="1.85546875" style="55" customWidth="1"/>
    <col min="12546" max="12546" width="17.85546875" style="55" customWidth="1"/>
    <col min="12547" max="12547" width="1.85546875" style="55" customWidth="1"/>
    <col min="12548" max="12548" width="17.85546875" style="55" customWidth="1"/>
    <col min="12549" max="12549" width="1.85546875" style="55" customWidth="1"/>
    <col min="12550" max="12550" width="17.85546875" style="55" customWidth="1"/>
    <col min="12551" max="12551" width="1.85546875" style="55" customWidth="1"/>
    <col min="12552" max="12552" width="17.85546875" style="55" customWidth="1"/>
    <col min="12553" max="12553" width="1.85546875" style="55" customWidth="1"/>
    <col min="12554" max="12796" width="9.140625" style="55"/>
    <col min="12797" max="12797" width="50" style="55" customWidth="1"/>
    <col min="12798" max="12798" width="17.85546875" style="55" customWidth="1"/>
    <col min="12799" max="12799" width="1.85546875" style="55" customWidth="1"/>
    <col min="12800" max="12800" width="17.85546875" style="55" customWidth="1"/>
    <col min="12801" max="12801" width="1.85546875" style="55" customWidth="1"/>
    <col min="12802" max="12802" width="17.85546875" style="55" customWidth="1"/>
    <col min="12803" max="12803" width="1.85546875" style="55" customWidth="1"/>
    <col min="12804" max="12804" width="17.85546875" style="55" customWidth="1"/>
    <col min="12805" max="12805" width="1.85546875" style="55" customWidth="1"/>
    <col min="12806" max="12806" width="17.85546875" style="55" customWidth="1"/>
    <col min="12807" max="12807" width="1.85546875" style="55" customWidth="1"/>
    <col min="12808" max="12808" width="17.85546875" style="55" customWidth="1"/>
    <col min="12809" max="12809" width="1.85546875" style="55" customWidth="1"/>
    <col min="12810" max="13052" width="9.140625" style="55"/>
    <col min="13053" max="13053" width="50" style="55" customWidth="1"/>
    <col min="13054" max="13054" width="17.85546875" style="55" customWidth="1"/>
    <col min="13055" max="13055" width="1.85546875" style="55" customWidth="1"/>
    <col min="13056" max="13056" width="17.85546875" style="55" customWidth="1"/>
    <col min="13057" max="13057" width="1.85546875" style="55" customWidth="1"/>
    <col min="13058" max="13058" width="17.85546875" style="55" customWidth="1"/>
    <col min="13059" max="13059" width="1.85546875" style="55" customWidth="1"/>
    <col min="13060" max="13060" width="17.85546875" style="55" customWidth="1"/>
    <col min="13061" max="13061" width="1.85546875" style="55" customWidth="1"/>
    <col min="13062" max="13062" width="17.85546875" style="55" customWidth="1"/>
    <col min="13063" max="13063" width="1.85546875" style="55" customWidth="1"/>
    <col min="13064" max="13064" width="17.85546875" style="55" customWidth="1"/>
    <col min="13065" max="13065" width="1.85546875" style="55" customWidth="1"/>
    <col min="13066" max="13308" width="9.140625" style="55"/>
    <col min="13309" max="13309" width="50" style="55" customWidth="1"/>
    <col min="13310" max="13310" width="17.85546875" style="55" customWidth="1"/>
    <col min="13311" max="13311" width="1.85546875" style="55" customWidth="1"/>
    <col min="13312" max="13312" width="17.85546875" style="55" customWidth="1"/>
    <col min="13313" max="13313" width="1.85546875" style="55" customWidth="1"/>
    <col min="13314" max="13314" width="17.85546875" style="55" customWidth="1"/>
    <col min="13315" max="13315" width="1.85546875" style="55" customWidth="1"/>
    <col min="13316" max="13316" width="17.85546875" style="55" customWidth="1"/>
    <col min="13317" max="13317" width="1.85546875" style="55" customWidth="1"/>
    <col min="13318" max="13318" width="17.85546875" style="55" customWidth="1"/>
    <col min="13319" max="13319" width="1.85546875" style="55" customWidth="1"/>
    <col min="13320" max="13320" width="17.85546875" style="55" customWidth="1"/>
    <col min="13321" max="13321" width="1.85546875" style="55" customWidth="1"/>
    <col min="13322" max="13564" width="9.140625" style="55"/>
    <col min="13565" max="13565" width="50" style="55" customWidth="1"/>
    <col min="13566" max="13566" width="17.85546875" style="55" customWidth="1"/>
    <col min="13567" max="13567" width="1.85546875" style="55" customWidth="1"/>
    <col min="13568" max="13568" width="17.85546875" style="55" customWidth="1"/>
    <col min="13569" max="13569" width="1.85546875" style="55" customWidth="1"/>
    <col min="13570" max="13570" width="17.85546875" style="55" customWidth="1"/>
    <col min="13571" max="13571" width="1.85546875" style="55" customWidth="1"/>
    <col min="13572" max="13572" width="17.85546875" style="55" customWidth="1"/>
    <col min="13573" max="13573" width="1.85546875" style="55" customWidth="1"/>
    <col min="13574" max="13574" width="17.85546875" style="55" customWidth="1"/>
    <col min="13575" max="13575" width="1.85546875" style="55" customWidth="1"/>
    <col min="13576" max="13576" width="17.85546875" style="55" customWidth="1"/>
    <col min="13577" max="13577" width="1.85546875" style="55" customWidth="1"/>
    <col min="13578" max="13820" width="9.140625" style="55"/>
    <col min="13821" max="13821" width="50" style="55" customWidth="1"/>
    <col min="13822" max="13822" width="17.85546875" style="55" customWidth="1"/>
    <col min="13823" max="13823" width="1.85546875" style="55" customWidth="1"/>
    <col min="13824" max="13824" width="17.85546875" style="55" customWidth="1"/>
    <col min="13825" max="13825" width="1.85546875" style="55" customWidth="1"/>
    <col min="13826" max="13826" width="17.85546875" style="55" customWidth="1"/>
    <col min="13827" max="13827" width="1.85546875" style="55" customWidth="1"/>
    <col min="13828" max="13828" width="17.85546875" style="55" customWidth="1"/>
    <col min="13829" max="13829" width="1.85546875" style="55" customWidth="1"/>
    <col min="13830" max="13830" width="17.85546875" style="55" customWidth="1"/>
    <col min="13831" max="13831" width="1.85546875" style="55" customWidth="1"/>
    <col min="13832" max="13832" width="17.85546875" style="55" customWidth="1"/>
    <col min="13833" max="13833" width="1.85546875" style="55" customWidth="1"/>
    <col min="13834" max="14076" width="9.140625" style="55"/>
    <col min="14077" max="14077" width="50" style="55" customWidth="1"/>
    <col min="14078" max="14078" width="17.85546875" style="55" customWidth="1"/>
    <col min="14079" max="14079" width="1.85546875" style="55" customWidth="1"/>
    <col min="14080" max="14080" width="17.85546875" style="55" customWidth="1"/>
    <col min="14081" max="14081" width="1.85546875" style="55" customWidth="1"/>
    <col min="14082" max="14082" width="17.85546875" style="55" customWidth="1"/>
    <col min="14083" max="14083" width="1.85546875" style="55" customWidth="1"/>
    <col min="14084" max="14084" width="17.85546875" style="55" customWidth="1"/>
    <col min="14085" max="14085" width="1.85546875" style="55" customWidth="1"/>
    <col min="14086" max="14086" width="17.85546875" style="55" customWidth="1"/>
    <col min="14087" max="14087" width="1.85546875" style="55" customWidth="1"/>
    <col min="14088" max="14088" width="17.85546875" style="55" customWidth="1"/>
    <col min="14089" max="14089" width="1.85546875" style="55" customWidth="1"/>
    <col min="14090" max="14332" width="9.140625" style="55"/>
    <col min="14333" max="14333" width="50" style="55" customWidth="1"/>
    <col min="14334" max="14334" width="17.85546875" style="55" customWidth="1"/>
    <col min="14335" max="14335" width="1.85546875" style="55" customWidth="1"/>
    <col min="14336" max="14336" width="17.85546875" style="55" customWidth="1"/>
    <col min="14337" max="14337" width="1.85546875" style="55" customWidth="1"/>
    <col min="14338" max="14338" width="17.85546875" style="55" customWidth="1"/>
    <col min="14339" max="14339" width="1.85546875" style="55" customWidth="1"/>
    <col min="14340" max="14340" width="17.85546875" style="55" customWidth="1"/>
    <col min="14341" max="14341" width="1.85546875" style="55" customWidth="1"/>
    <col min="14342" max="14342" width="17.85546875" style="55" customWidth="1"/>
    <col min="14343" max="14343" width="1.85546875" style="55" customWidth="1"/>
    <col min="14344" max="14344" width="17.85546875" style="55" customWidth="1"/>
    <col min="14345" max="14345" width="1.85546875" style="55" customWidth="1"/>
    <col min="14346" max="14588" width="9.140625" style="55"/>
    <col min="14589" max="14589" width="50" style="55" customWidth="1"/>
    <col min="14590" max="14590" width="17.85546875" style="55" customWidth="1"/>
    <col min="14591" max="14591" width="1.85546875" style="55" customWidth="1"/>
    <col min="14592" max="14592" width="17.85546875" style="55" customWidth="1"/>
    <col min="14593" max="14593" width="1.85546875" style="55" customWidth="1"/>
    <col min="14594" max="14594" width="17.85546875" style="55" customWidth="1"/>
    <col min="14595" max="14595" width="1.85546875" style="55" customWidth="1"/>
    <col min="14596" max="14596" width="17.85546875" style="55" customWidth="1"/>
    <col min="14597" max="14597" width="1.85546875" style="55" customWidth="1"/>
    <col min="14598" max="14598" width="17.85546875" style="55" customWidth="1"/>
    <col min="14599" max="14599" width="1.85546875" style="55" customWidth="1"/>
    <col min="14600" max="14600" width="17.85546875" style="55" customWidth="1"/>
    <col min="14601" max="14601" width="1.85546875" style="55" customWidth="1"/>
    <col min="14602" max="14844" width="9.140625" style="55"/>
    <col min="14845" max="14845" width="50" style="55" customWidth="1"/>
    <col min="14846" max="14846" width="17.85546875" style="55" customWidth="1"/>
    <col min="14847" max="14847" width="1.85546875" style="55" customWidth="1"/>
    <col min="14848" max="14848" width="17.85546875" style="55" customWidth="1"/>
    <col min="14849" max="14849" width="1.85546875" style="55" customWidth="1"/>
    <col min="14850" max="14850" width="17.85546875" style="55" customWidth="1"/>
    <col min="14851" max="14851" width="1.85546875" style="55" customWidth="1"/>
    <col min="14852" max="14852" width="17.85546875" style="55" customWidth="1"/>
    <col min="14853" max="14853" width="1.85546875" style="55" customWidth="1"/>
    <col min="14854" max="14854" width="17.85546875" style="55" customWidth="1"/>
    <col min="14855" max="14855" width="1.85546875" style="55" customWidth="1"/>
    <col min="14856" max="14856" width="17.85546875" style="55" customWidth="1"/>
    <col min="14857" max="14857" width="1.85546875" style="55" customWidth="1"/>
    <col min="14858" max="15100" width="9.140625" style="55"/>
    <col min="15101" max="15101" width="50" style="55" customWidth="1"/>
    <col min="15102" max="15102" width="17.85546875" style="55" customWidth="1"/>
    <col min="15103" max="15103" width="1.85546875" style="55" customWidth="1"/>
    <col min="15104" max="15104" width="17.85546875" style="55" customWidth="1"/>
    <col min="15105" max="15105" width="1.85546875" style="55" customWidth="1"/>
    <col min="15106" max="15106" width="17.85546875" style="55" customWidth="1"/>
    <col min="15107" max="15107" width="1.85546875" style="55" customWidth="1"/>
    <col min="15108" max="15108" width="17.85546875" style="55" customWidth="1"/>
    <col min="15109" max="15109" width="1.85546875" style="55" customWidth="1"/>
    <col min="15110" max="15110" width="17.85546875" style="55" customWidth="1"/>
    <col min="15111" max="15111" width="1.85546875" style="55" customWidth="1"/>
    <col min="15112" max="15112" width="17.85546875" style="55" customWidth="1"/>
    <col min="15113" max="15113" width="1.85546875" style="55" customWidth="1"/>
    <col min="15114" max="15356" width="9.140625" style="55"/>
    <col min="15357" max="15357" width="50" style="55" customWidth="1"/>
    <col min="15358" max="15358" width="17.85546875" style="55" customWidth="1"/>
    <col min="15359" max="15359" width="1.85546875" style="55" customWidth="1"/>
    <col min="15360" max="15360" width="17.85546875" style="55" customWidth="1"/>
    <col min="15361" max="15361" width="1.85546875" style="55" customWidth="1"/>
    <col min="15362" max="15362" width="17.85546875" style="55" customWidth="1"/>
    <col min="15363" max="15363" width="1.85546875" style="55" customWidth="1"/>
    <col min="15364" max="15364" width="17.85546875" style="55" customWidth="1"/>
    <col min="15365" max="15365" width="1.85546875" style="55" customWidth="1"/>
    <col min="15366" max="15366" width="17.85546875" style="55" customWidth="1"/>
    <col min="15367" max="15367" width="1.85546875" style="55" customWidth="1"/>
    <col min="15368" max="15368" width="17.85546875" style="55" customWidth="1"/>
    <col min="15369" max="15369" width="1.85546875" style="55" customWidth="1"/>
    <col min="15370" max="15612" width="9.140625" style="55"/>
    <col min="15613" max="15613" width="50" style="55" customWidth="1"/>
    <col min="15614" max="15614" width="17.85546875" style="55" customWidth="1"/>
    <col min="15615" max="15615" width="1.85546875" style="55" customWidth="1"/>
    <col min="15616" max="15616" width="17.85546875" style="55" customWidth="1"/>
    <col min="15617" max="15617" width="1.85546875" style="55" customWidth="1"/>
    <col min="15618" max="15618" width="17.85546875" style="55" customWidth="1"/>
    <col min="15619" max="15619" width="1.85546875" style="55" customWidth="1"/>
    <col min="15620" max="15620" width="17.85546875" style="55" customWidth="1"/>
    <col min="15621" max="15621" width="1.85546875" style="55" customWidth="1"/>
    <col min="15622" max="15622" width="17.85546875" style="55" customWidth="1"/>
    <col min="15623" max="15623" width="1.85546875" style="55" customWidth="1"/>
    <col min="15624" max="15624" width="17.85546875" style="55" customWidth="1"/>
    <col min="15625" max="15625" width="1.85546875" style="55" customWidth="1"/>
    <col min="15626" max="15868" width="9.140625" style="55"/>
    <col min="15869" max="15869" width="50" style="55" customWidth="1"/>
    <col min="15870" max="15870" width="17.85546875" style="55" customWidth="1"/>
    <col min="15871" max="15871" width="1.85546875" style="55" customWidth="1"/>
    <col min="15872" max="15872" width="17.85546875" style="55" customWidth="1"/>
    <col min="15873" max="15873" width="1.85546875" style="55" customWidth="1"/>
    <col min="15874" max="15874" width="17.85546875" style="55" customWidth="1"/>
    <col min="15875" max="15875" width="1.85546875" style="55" customWidth="1"/>
    <col min="15876" max="15876" width="17.85546875" style="55" customWidth="1"/>
    <col min="15877" max="15877" width="1.85546875" style="55" customWidth="1"/>
    <col min="15878" max="15878" width="17.85546875" style="55" customWidth="1"/>
    <col min="15879" max="15879" width="1.85546875" style="55" customWidth="1"/>
    <col min="15880" max="15880" width="17.85546875" style="55" customWidth="1"/>
    <col min="15881" max="15881" width="1.85546875" style="55" customWidth="1"/>
    <col min="15882" max="16124" width="9.140625" style="55"/>
    <col min="16125" max="16125" width="50" style="55" customWidth="1"/>
    <col min="16126" max="16126" width="17.85546875" style="55" customWidth="1"/>
    <col min="16127" max="16127" width="1.85546875" style="55" customWidth="1"/>
    <col min="16128" max="16128" width="17.85546875" style="55" customWidth="1"/>
    <col min="16129" max="16129" width="1.85546875" style="55" customWidth="1"/>
    <col min="16130" max="16130" width="17.85546875" style="55" customWidth="1"/>
    <col min="16131" max="16131" width="1.85546875" style="55" customWidth="1"/>
    <col min="16132" max="16132" width="17.85546875" style="55" customWidth="1"/>
    <col min="16133" max="16133" width="1.85546875" style="55" customWidth="1"/>
    <col min="16134" max="16134" width="17.85546875" style="55" customWidth="1"/>
    <col min="16135" max="16135" width="1.85546875" style="55" customWidth="1"/>
    <col min="16136" max="16136" width="17.85546875" style="55" customWidth="1"/>
    <col min="16137" max="16137" width="1.85546875" style="55" customWidth="1"/>
    <col min="16138" max="16380" width="9.140625" style="55"/>
    <col min="16381" max="16383" width="9.140625" style="55" customWidth="1"/>
    <col min="16384" max="16384" width="9.140625" style="55"/>
  </cols>
  <sheetData>
    <row r="1" spans="1:12" ht="24" customHeight="1" x14ac:dyDescent="0.2">
      <c r="B1" s="56"/>
      <c r="C1" s="56"/>
      <c r="D1" s="56"/>
      <c r="E1" s="56"/>
      <c r="F1" s="56"/>
      <c r="G1" s="56"/>
      <c r="H1" s="56"/>
      <c r="I1" s="56"/>
      <c r="J1" s="56"/>
      <c r="K1" s="56"/>
      <c r="L1" s="81" t="s">
        <v>111</v>
      </c>
    </row>
    <row r="2" spans="1:12" s="77" customFormat="1" ht="24" customHeight="1" x14ac:dyDescent="0.2">
      <c r="A2" s="36" t="s">
        <v>98</v>
      </c>
      <c r="B2" s="37"/>
      <c r="C2" s="38"/>
      <c r="D2" s="37"/>
      <c r="E2" s="38"/>
      <c r="F2" s="39"/>
      <c r="G2" s="39"/>
      <c r="H2" s="39"/>
      <c r="I2" s="39"/>
      <c r="J2" s="39"/>
      <c r="K2" s="39"/>
      <c r="L2" s="39"/>
    </row>
    <row r="3" spans="1:12" ht="24" customHeight="1" x14ac:dyDescent="0.2">
      <c r="A3" s="59" t="s">
        <v>96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</row>
    <row r="4" spans="1:12" ht="24" customHeight="1" x14ac:dyDescent="0.2">
      <c r="A4" s="59" t="s">
        <v>181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</row>
    <row r="5" spans="1:12" ht="24" customHeight="1" x14ac:dyDescent="0.2">
      <c r="B5" s="60"/>
      <c r="C5" s="60"/>
      <c r="D5" s="60"/>
      <c r="E5" s="60"/>
      <c r="F5" s="60"/>
      <c r="G5" s="60"/>
      <c r="H5" s="60"/>
      <c r="I5" s="60"/>
      <c r="J5" s="60"/>
      <c r="K5" s="60"/>
      <c r="L5" s="60" t="s">
        <v>108</v>
      </c>
    </row>
    <row r="6" spans="1:12" ht="24" customHeight="1" x14ac:dyDescent="0.2">
      <c r="A6" s="61"/>
      <c r="B6" s="61"/>
      <c r="C6" s="61"/>
      <c r="D6" s="165" t="s">
        <v>1</v>
      </c>
      <c r="E6" s="165"/>
      <c r="F6" s="165"/>
      <c r="G6" s="165"/>
      <c r="H6" s="165"/>
      <c r="I6" s="165"/>
      <c r="J6" s="165"/>
      <c r="K6" s="165"/>
      <c r="L6" s="165"/>
    </row>
    <row r="7" spans="1:12" s="63" customFormat="1" ht="24" customHeight="1" x14ac:dyDescent="0.2">
      <c r="A7" s="61"/>
      <c r="B7" s="62"/>
      <c r="D7" s="62" t="s">
        <v>20</v>
      </c>
      <c r="F7" s="28" t="s">
        <v>94</v>
      </c>
      <c r="H7" s="170" t="s">
        <v>21</v>
      </c>
      <c r="I7" s="170"/>
      <c r="J7" s="170"/>
      <c r="K7" s="62"/>
    </row>
    <row r="8" spans="1:12" s="63" customFormat="1" ht="24" customHeight="1" x14ac:dyDescent="0.2">
      <c r="A8" s="61"/>
      <c r="B8" s="62"/>
      <c r="D8" s="127" t="s">
        <v>47</v>
      </c>
      <c r="F8" s="79" t="s">
        <v>95</v>
      </c>
      <c r="H8" s="127" t="s">
        <v>48</v>
      </c>
      <c r="J8" s="127" t="s">
        <v>49</v>
      </c>
      <c r="L8" s="127" t="s">
        <v>50</v>
      </c>
    </row>
    <row r="9" spans="1:12" s="63" customFormat="1" ht="24" customHeight="1" x14ac:dyDescent="0.2">
      <c r="A9" s="61"/>
      <c r="B9" s="62"/>
      <c r="D9" s="62"/>
      <c r="F9" s="62"/>
    </row>
    <row r="10" spans="1:12" ht="24" customHeight="1" x14ac:dyDescent="0.2">
      <c r="A10" s="13" t="s">
        <v>162</v>
      </c>
      <c r="B10" s="74"/>
      <c r="C10" s="58"/>
      <c r="D10" s="58">
        <v>587870</v>
      </c>
      <c r="E10" s="58"/>
      <c r="F10" s="58">
        <v>753575</v>
      </c>
      <c r="G10" s="58"/>
      <c r="H10" s="58">
        <v>59000</v>
      </c>
      <c r="I10" s="58"/>
      <c r="J10" s="58">
        <v>180724</v>
      </c>
      <c r="K10" s="58"/>
      <c r="L10" s="58">
        <f>SUM(D10:K10)</f>
        <v>1581169</v>
      </c>
    </row>
    <row r="11" spans="1:12" ht="24" customHeight="1" x14ac:dyDescent="0.2">
      <c r="A11" s="15" t="s">
        <v>104</v>
      </c>
      <c r="B11" s="74"/>
      <c r="C11" s="58"/>
      <c r="D11" s="74">
        <v>0</v>
      </c>
      <c r="E11" s="74"/>
      <c r="F11" s="74">
        <v>0</v>
      </c>
      <c r="G11" s="74"/>
      <c r="H11" s="74">
        <v>0</v>
      </c>
      <c r="I11" s="74"/>
      <c r="J11" s="57">
        <f>PL!J112</f>
        <v>37472</v>
      </c>
      <c r="K11" s="74"/>
      <c r="L11" s="74">
        <f>SUM(D11:K11)</f>
        <v>37472</v>
      </c>
    </row>
    <row r="12" spans="1:12" ht="24" customHeight="1" x14ac:dyDescent="0.2">
      <c r="A12" s="15" t="s">
        <v>112</v>
      </c>
      <c r="B12" s="74"/>
      <c r="C12" s="58"/>
      <c r="D12" s="69">
        <v>0</v>
      </c>
      <c r="E12" s="58"/>
      <c r="F12" s="69">
        <v>0</v>
      </c>
      <c r="G12" s="58"/>
      <c r="H12" s="69">
        <v>0</v>
      </c>
      <c r="I12" s="58"/>
      <c r="J12" s="69">
        <f>PL!J99</f>
        <v>0</v>
      </c>
      <c r="K12" s="58"/>
      <c r="L12" s="69">
        <f>SUM(D12:K12)</f>
        <v>0</v>
      </c>
    </row>
    <row r="13" spans="1:12" ht="24" customHeight="1" x14ac:dyDescent="0.2">
      <c r="A13" s="56" t="s">
        <v>113</v>
      </c>
      <c r="B13" s="74"/>
      <c r="C13" s="58"/>
      <c r="D13" s="58">
        <f>SUM(D11:D12)</f>
        <v>0</v>
      </c>
      <c r="E13" s="58"/>
      <c r="F13" s="58">
        <f>SUM(F11:F12)</f>
        <v>0</v>
      </c>
      <c r="G13" s="58"/>
      <c r="H13" s="58">
        <f>SUM(H11:H12)</f>
        <v>0</v>
      </c>
      <c r="I13" s="58"/>
      <c r="J13" s="58">
        <f>SUM(J11:J12)</f>
        <v>37472</v>
      </c>
      <c r="K13" s="58"/>
      <c r="L13" s="58">
        <f>SUM(L11:L12)</f>
        <v>37472</v>
      </c>
    </row>
    <row r="14" spans="1:12" ht="24" customHeight="1" x14ac:dyDescent="0.2">
      <c r="A14" s="56" t="s">
        <v>191</v>
      </c>
      <c r="B14" s="74"/>
      <c r="C14" s="58"/>
      <c r="D14" s="58">
        <v>0</v>
      </c>
      <c r="E14" s="58"/>
      <c r="F14" s="58">
        <v>0</v>
      </c>
      <c r="G14" s="58"/>
      <c r="H14" s="58">
        <v>0</v>
      </c>
      <c r="I14" s="58"/>
      <c r="J14" s="58">
        <v>-11756</v>
      </c>
      <c r="K14" s="58"/>
      <c r="L14" s="74">
        <f>SUM(D14:K14)</f>
        <v>-11756</v>
      </c>
    </row>
    <row r="15" spans="1:12" ht="24" customHeight="1" thickBot="1" x14ac:dyDescent="0.25">
      <c r="A15" s="82" t="s">
        <v>182</v>
      </c>
      <c r="B15" s="71"/>
      <c r="C15" s="71"/>
      <c r="D15" s="70">
        <f>SUM(D10,D13:D14)</f>
        <v>587870</v>
      </c>
      <c r="E15" s="71"/>
      <c r="F15" s="70">
        <f>SUM(F10,F13:F14)</f>
        <v>753575</v>
      </c>
      <c r="G15" s="71"/>
      <c r="H15" s="70">
        <f>SUM(H10,H13:H14)</f>
        <v>59000</v>
      </c>
      <c r="I15" s="71"/>
      <c r="J15" s="70">
        <f>SUM(J10,J13:J14)</f>
        <v>206440</v>
      </c>
      <c r="K15" s="71"/>
      <c r="L15" s="70">
        <f>SUM(L10,L13:L14)</f>
        <v>1606885</v>
      </c>
    </row>
    <row r="16" spans="1:12" ht="24" customHeight="1" thickTop="1" x14ac:dyDescent="0.2">
      <c r="A16" s="82"/>
      <c r="B16" s="71"/>
      <c r="C16" s="71"/>
      <c r="D16" s="71"/>
      <c r="E16" s="71"/>
      <c r="F16" s="71"/>
      <c r="G16" s="71"/>
      <c r="H16" s="71"/>
      <c r="I16" s="71"/>
      <c r="J16" s="71"/>
      <c r="K16" s="71"/>
      <c r="L16" s="71"/>
    </row>
    <row r="17" spans="1:13" ht="24" customHeight="1" x14ac:dyDescent="0.2">
      <c r="A17" s="82" t="s">
        <v>170</v>
      </c>
      <c r="B17" s="117"/>
      <c r="C17" s="119"/>
      <c r="D17" s="117">
        <v>587870</v>
      </c>
      <c r="E17" s="117"/>
      <c r="F17" s="117">
        <v>753575</v>
      </c>
      <c r="G17" s="117"/>
      <c r="H17" s="117">
        <v>59000</v>
      </c>
      <c r="I17" s="117"/>
      <c r="J17" s="117">
        <v>205690</v>
      </c>
      <c r="K17" s="117"/>
      <c r="L17" s="58">
        <f>SUM(D17:K17)</f>
        <v>1606135</v>
      </c>
      <c r="M17" s="75"/>
    </row>
    <row r="18" spans="1:13" ht="24" customHeight="1" x14ac:dyDescent="0.2">
      <c r="A18" s="56" t="s">
        <v>104</v>
      </c>
      <c r="B18" s="74"/>
      <c r="C18" s="58"/>
      <c r="D18" s="74">
        <v>0</v>
      </c>
      <c r="E18" s="74"/>
      <c r="F18" s="74">
        <v>0</v>
      </c>
      <c r="G18" s="74"/>
      <c r="H18" s="74">
        <v>0</v>
      </c>
      <c r="I18" s="74"/>
      <c r="J18" s="57">
        <f>+PL!H112</f>
        <v>39333</v>
      </c>
      <c r="K18" s="74"/>
      <c r="L18" s="74">
        <f>SUM(D18:K18)</f>
        <v>39333</v>
      </c>
      <c r="M18" s="75"/>
    </row>
    <row r="19" spans="1:13" ht="24" customHeight="1" x14ac:dyDescent="0.2">
      <c r="A19" s="56" t="s">
        <v>112</v>
      </c>
      <c r="B19" s="74"/>
      <c r="C19" s="58"/>
      <c r="D19" s="69">
        <v>0</v>
      </c>
      <c r="E19" s="58"/>
      <c r="F19" s="69">
        <v>0</v>
      </c>
      <c r="G19" s="58"/>
      <c r="H19" s="69">
        <v>0</v>
      </c>
      <c r="I19" s="58"/>
      <c r="J19" s="68">
        <f>PL!H99</f>
        <v>0</v>
      </c>
      <c r="K19" s="58"/>
      <c r="L19" s="69">
        <f>SUM(D19:K19)</f>
        <v>0</v>
      </c>
    </row>
    <row r="20" spans="1:13" ht="24" customHeight="1" x14ac:dyDescent="0.2">
      <c r="A20" s="56" t="s">
        <v>113</v>
      </c>
      <c r="B20" s="57"/>
      <c r="C20" s="57"/>
      <c r="D20" s="58">
        <f>SUM(D18:D19)</f>
        <v>0</v>
      </c>
      <c r="E20" s="57"/>
      <c r="F20" s="58">
        <f>SUM(F18:F19)</f>
        <v>0</v>
      </c>
      <c r="G20" s="57"/>
      <c r="H20" s="58">
        <f>SUM(H18:H19)</f>
        <v>0</v>
      </c>
      <c r="I20" s="57"/>
      <c r="J20" s="58">
        <f>SUM(J18:J19)</f>
        <v>39333</v>
      </c>
      <c r="K20" s="57"/>
      <c r="L20" s="58">
        <f>SUM(L18:L19)</f>
        <v>39333</v>
      </c>
    </row>
    <row r="21" spans="1:13" ht="24" customHeight="1" x14ac:dyDescent="0.2">
      <c r="A21" s="56" t="s">
        <v>191</v>
      </c>
      <c r="B21" s="57"/>
      <c r="C21" s="57"/>
      <c r="D21" s="58">
        <v>0</v>
      </c>
      <c r="E21" s="57"/>
      <c r="F21" s="58">
        <v>0</v>
      </c>
      <c r="G21" s="57"/>
      <c r="H21" s="58">
        <v>0</v>
      </c>
      <c r="I21" s="57"/>
      <c r="J21" s="58">
        <v>-35272</v>
      </c>
      <c r="K21" s="57"/>
      <c r="L21" s="74">
        <f>SUM(D21:K21)</f>
        <v>-35272</v>
      </c>
    </row>
    <row r="22" spans="1:13" ht="24" customHeight="1" thickBot="1" x14ac:dyDescent="0.25">
      <c r="A22" s="82" t="s">
        <v>183</v>
      </c>
      <c r="B22" s="71"/>
      <c r="C22" s="71"/>
      <c r="D22" s="70">
        <f>SUM(D17,D20:D21)</f>
        <v>587870</v>
      </c>
      <c r="E22" s="71"/>
      <c r="F22" s="70">
        <f>SUM(F17,F20:F21)</f>
        <v>753575</v>
      </c>
      <c r="G22" s="71"/>
      <c r="H22" s="70">
        <f>SUM(H17,H20:H21)</f>
        <v>59000</v>
      </c>
      <c r="I22" s="71"/>
      <c r="J22" s="70">
        <f>SUM(J17,J20:J21)</f>
        <v>209751</v>
      </c>
      <c r="K22" s="71"/>
      <c r="L22" s="70">
        <f>SUM(L17,L20:L21)</f>
        <v>1610196</v>
      </c>
    </row>
    <row r="23" spans="1:13" ht="19.5" customHeight="1" thickTop="1" x14ac:dyDescent="0.2">
      <c r="A23" s="82"/>
      <c r="B23" s="71"/>
      <c r="C23" s="71"/>
      <c r="D23" s="71">
        <f>+D22-BS!H76</f>
        <v>0</v>
      </c>
      <c r="E23" s="71"/>
      <c r="F23" s="71">
        <f>+F22-BS!H77</f>
        <v>0</v>
      </c>
      <c r="G23" s="71"/>
      <c r="H23" s="71">
        <f>+H22-BS!H81</f>
        <v>0</v>
      </c>
      <c r="I23" s="71"/>
      <c r="J23" s="71">
        <f>+J22-BS!H82</f>
        <v>0</v>
      </c>
      <c r="K23" s="71"/>
      <c r="L23" s="71">
        <f>+L22-BS!H84</f>
        <v>0</v>
      </c>
    </row>
    <row r="24" spans="1:13" ht="24" customHeight="1" x14ac:dyDescent="0.2">
      <c r="A24" s="45" t="s">
        <v>131</v>
      </c>
    </row>
  </sheetData>
  <mergeCells count="2">
    <mergeCell ref="D6:L6"/>
    <mergeCell ref="H7:J7"/>
  </mergeCells>
  <pageMargins left="0.78740157480314965" right="0.39370078740157483" top="0.78740157480314965" bottom="0.39370078740157483" header="0.31496062992125984" footer="0.31496062992125984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76"/>
  <sheetViews>
    <sheetView showGridLines="0" view="pageBreakPreview" topLeftCell="A52" zoomScale="90" zoomScaleNormal="80" zoomScaleSheetLayoutView="90" workbookViewId="0">
      <selection activeCell="F73" sqref="F73"/>
    </sheetView>
  </sheetViews>
  <sheetFormatPr defaultColWidth="10.85546875" defaultRowHeight="24" customHeight="1" x14ac:dyDescent="0.2"/>
  <cols>
    <col min="1" max="1" width="42.7109375" style="15" customWidth="1"/>
    <col min="2" max="2" width="8.85546875" style="15" customWidth="1"/>
    <col min="3" max="3" width="1.42578125" style="15" customWidth="1"/>
    <col min="4" max="4" width="15.7109375" style="6" customWidth="1"/>
    <col min="5" max="5" width="1.7109375" style="6" customWidth="1"/>
    <col min="6" max="6" width="15.7109375" style="6" customWidth="1"/>
    <col min="7" max="7" width="1.7109375" style="6" customWidth="1"/>
    <col min="8" max="8" width="15.7109375" style="6" customWidth="1"/>
    <col min="9" max="9" width="1.7109375" style="6" customWidth="1"/>
    <col min="10" max="10" width="15.7109375" style="6" customWidth="1"/>
    <col min="11" max="11" width="1.7109375" style="6" customWidth="1"/>
    <col min="12" max="15" width="10.85546875" style="6"/>
    <col min="16" max="16" width="7.5703125" style="6" bestFit="1" customWidth="1"/>
    <col min="17" max="17" width="12.140625" style="6" customWidth="1"/>
    <col min="18" max="245" width="10.85546875" style="6"/>
    <col min="246" max="246" width="46.85546875" style="6" customWidth="1"/>
    <col min="247" max="247" width="1.85546875" style="6" customWidth="1"/>
    <col min="248" max="248" width="6.5703125" style="6" customWidth="1"/>
    <col min="249" max="249" width="1.140625" style="6" customWidth="1"/>
    <col min="250" max="250" width="13.85546875" style="6" customWidth="1"/>
    <col min="251" max="251" width="1" style="6" customWidth="1"/>
    <col min="252" max="252" width="13.85546875" style="6" customWidth="1"/>
    <col min="253" max="253" width="1" style="6" customWidth="1"/>
    <col min="254" max="254" width="13.85546875" style="6" customWidth="1"/>
    <col min="255" max="255" width="1" style="6" customWidth="1"/>
    <col min="256" max="256" width="13.85546875" style="6" customWidth="1"/>
    <col min="257" max="257" width="1" style="6" customWidth="1"/>
    <col min="258" max="258" width="14" style="6" customWidth="1"/>
    <col min="259" max="259" width="1" style="6" customWidth="1"/>
    <col min="260" max="260" width="14" style="6" customWidth="1"/>
    <col min="261" max="501" width="10.85546875" style="6"/>
    <col min="502" max="502" width="46.85546875" style="6" customWidth="1"/>
    <col min="503" max="503" width="1.85546875" style="6" customWidth="1"/>
    <col min="504" max="504" width="6.5703125" style="6" customWidth="1"/>
    <col min="505" max="505" width="1.140625" style="6" customWidth="1"/>
    <col min="506" max="506" width="13.85546875" style="6" customWidth="1"/>
    <col min="507" max="507" width="1" style="6" customWidth="1"/>
    <col min="508" max="508" width="13.85546875" style="6" customWidth="1"/>
    <col min="509" max="509" width="1" style="6" customWidth="1"/>
    <col min="510" max="510" width="13.85546875" style="6" customWidth="1"/>
    <col min="511" max="511" width="1" style="6" customWidth="1"/>
    <col min="512" max="512" width="13.85546875" style="6" customWidth="1"/>
    <col min="513" max="513" width="1" style="6" customWidth="1"/>
    <col min="514" max="514" width="14" style="6" customWidth="1"/>
    <col min="515" max="515" width="1" style="6" customWidth="1"/>
    <col min="516" max="516" width="14" style="6" customWidth="1"/>
    <col min="517" max="757" width="10.85546875" style="6"/>
    <col min="758" max="758" width="46.85546875" style="6" customWidth="1"/>
    <col min="759" max="759" width="1.85546875" style="6" customWidth="1"/>
    <col min="760" max="760" width="6.5703125" style="6" customWidth="1"/>
    <col min="761" max="761" width="1.140625" style="6" customWidth="1"/>
    <col min="762" max="762" width="13.85546875" style="6" customWidth="1"/>
    <col min="763" max="763" width="1" style="6" customWidth="1"/>
    <col min="764" max="764" width="13.85546875" style="6" customWidth="1"/>
    <col min="765" max="765" width="1" style="6" customWidth="1"/>
    <col min="766" max="766" width="13.85546875" style="6" customWidth="1"/>
    <col min="767" max="767" width="1" style="6" customWidth="1"/>
    <col min="768" max="768" width="13.85546875" style="6" customWidth="1"/>
    <col min="769" max="769" width="1" style="6" customWidth="1"/>
    <col min="770" max="770" width="14" style="6" customWidth="1"/>
    <col min="771" max="771" width="1" style="6" customWidth="1"/>
    <col min="772" max="772" width="14" style="6" customWidth="1"/>
    <col min="773" max="1013" width="10.85546875" style="6"/>
    <col min="1014" max="1014" width="46.85546875" style="6" customWidth="1"/>
    <col min="1015" max="1015" width="1.85546875" style="6" customWidth="1"/>
    <col min="1016" max="1016" width="6.5703125" style="6" customWidth="1"/>
    <col min="1017" max="1017" width="1.140625" style="6" customWidth="1"/>
    <col min="1018" max="1018" width="13.85546875" style="6" customWidth="1"/>
    <col min="1019" max="1019" width="1" style="6" customWidth="1"/>
    <col min="1020" max="1020" width="13.85546875" style="6" customWidth="1"/>
    <col min="1021" max="1021" width="1" style="6" customWidth="1"/>
    <col min="1022" max="1022" width="13.85546875" style="6" customWidth="1"/>
    <col min="1023" max="1023" width="1" style="6" customWidth="1"/>
    <col min="1024" max="1024" width="13.85546875" style="6" customWidth="1"/>
    <col min="1025" max="1025" width="1" style="6" customWidth="1"/>
    <col min="1026" max="1026" width="14" style="6" customWidth="1"/>
    <col min="1027" max="1027" width="1" style="6" customWidth="1"/>
    <col min="1028" max="1028" width="14" style="6" customWidth="1"/>
    <col min="1029" max="1269" width="10.85546875" style="6"/>
    <col min="1270" max="1270" width="46.85546875" style="6" customWidth="1"/>
    <col min="1271" max="1271" width="1.85546875" style="6" customWidth="1"/>
    <col min="1272" max="1272" width="6.5703125" style="6" customWidth="1"/>
    <col min="1273" max="1273" width="1.140625" style="6" customWidth="1"/>
    <col min="1274" max="1274" width="13.85546875" style="6" customWidth="1"/>
    <col min="1275" max="1275" width="1" style="6" customWidth="1"/>
    <col min="1276" max="1276" width="13.85546875" style="6" customWidth="1"/>
    <col min="1277" max="1277" width="1" style="6" customWidth="1"/>
    <col min="1278" max="1278" width="13.85546875" style="6" customWidth="1"/>
    <col min="1279" max="1279" width="1" style="6" customWidth="1"/>
    <col min="1280" max="1280" width="13.85546875" style="6" customWidth="1"/>
    <col min="1281" max="1281" width="1" style="6" customWidth="1"/>
    <col min="1282" max="1282" width="14" style="6" customWidth="1"/>
    <col min="1283" max="1283" width="1" style="6" customWidth="1"/>
    <col min="1284" max="1284" width="14" style="6" customWidth="1"/>
    <col min="1285" max="1525" width="10.85546875" style="6"/>
    <col min="1526" max="1526" width="46.85546875" style="6" customWidth="1"/>
    <col min="1527" max="1527" width="1.85546875" style="6" customWidth="1"/>
    <col min="1528" max="1528" width="6.5703125" style="6" customWidth="1"/>
    <col min="1529" max="1529" width="1.140625" style="6" customWidth="1"/>
    <col min="1530" max="1530" width="13.85546875" style="6" customWidth="1"/>
    <col min="1531" max="1531" width="1" style="6" customWidth="1"/>
    <col min="1532" max="1532" width="13.85546875" style="6" customWidth="1"/>
    <col min="1533" max="1533" width="1" style="6" customWidth="1"/>
    <col min="1534" max="1534" width="13.85546875" style="6" customWidth="1"/>
    <col min="1535" max="1535" width="1" style="6" customWidth="1"/>
    <col min="1536" max="1536" width="13.85546875" style="6" customWidth="1"/>
    <col min="1537" max="1537" width="1" style="6" customWidth="1"/>
    <col min="1538" max="1538" width="14" style="6" customWidth="1"/>
    <col min="1539" max="1539" width="1" style="6" customWidth="1"/>
    <col min="1540" max="1540" width="14" style="6" customWidth="1"/>
    <col min="1541" max="1781" width="10.85546875" style="6"/>
    <col min="1782" max="1782" width="46.85546875" style="6" customWidth="1"/>
    <col min="1783" max="1783" width="1.85546875" style="6" customWidth="1"/>
    <col min="1784" max="1784" width="6.5703125" style="6" customWidth="1"/>
    <col min="1785" max="1785" width="1.140625" style="6" customWidth="1"/>
    <col min="1786" max="1786" width="13.85546875" style="6" customWidth="1"/>
    <col min="1787" max="1787" width="1" style="6" customWidth="1"/>
    <col min="1788" max="1788" width="13.85546875" style="6" customWidth="1"/>
    <col min="1789" max="1789" width="1" style="6" customWidth="1"/>
    <col min="1790" max="1790" width="13.85546875" style="6" customWidth="1"/>
    <col min="1791" max="1791" width="1" style="6" customWidth="1"/>
    <col min="1792" max="1792" width="13.85546875" style="6" customWidth="1"/>
    <col min="1793" max="1793" width="1" style="6" customWidth="1"/>
    <col min="1794" max="1794" width="14" style="6" customWidth="1"/>
    <col min="1795" max="1795" width="1" style="6" customWidth="1"/>
    <col min="1796" max="1796" width="14" style="6" customWidth="1"/>
    <col min="1797" max="2037" width="10.85546875" style="6"/>
    <col min="2038" max="2038" width="46.85546875" style="6" customWidth="1"/>
    <col min="2039" max="2039" width="1.85546875" style="6" customWidth="1"/>
    <col min="2040" max="2040" width="6.5703125" style="6" customWidth="1"/>
    <col min="2041" max="2041" width="1.140625" style="6" customWidth="1"/>
    <col min="2042" max="2042" width="13.85546875" style="6" customWidth="1"/>
    <col min="2043" max="2043" width="1" style="6" customWidth="1"/>
    <col min="2044" max="2044" width="13.85546875" style="6" customWidth="1"/>
    <col min="2045" max="2045" width="1" style="6" customWidth="1"/>
    <col min="2046" max="2046" width="13.85546875" style="6" customWidth="1"/>
    <col min="2047" max="2047" width="1" style="6" customWidth="1"/>
    <col min="2048" max="2048" width="13.85546875" style="6" customWidth="1"/>
    <col min="2049" max="2049" width="1" style="6" customWidth="1"/>
    <col min="2050" max="2050" width="14" style="6" customWidth="1"/>
    <col min="2051" max="2051" width="1" style="6" customWidth="1"/>
    <col min="2052" max="2052" width="14" style="6" customWidth="1"/>
    <col min="2053" max="2293" width="10.85546875" style="6"/>
    <col min="2294" max="2294" width="46.85546875" style="6" customWidth="1"/>
    <col min="2295" max="2295" width="1.85546875" style="6" customWidth="1"/>
    <col min="2296" max="2296" width="6.5703125" style="6" customWidth="1"/>
    <col min="2297" max="2297" width="1.140625" style="6" customWidth="1"/>
    <col min="2298" max="2298" width="13.85546875" style="6" customWidth="1"/>
    <col min="2299" max="2299" width="1" style="6" customWidth="1"/>
    <col min="2300" max="2300" width="13.85546875" style="6" customWidth="1"/>
    <col min="2301" max="2301" width="1" style="6" customWidth="1"/>
    <col min="2302" max="2302" width="13.85546875" style="6" customWidth="1"/>
    <col min="2303" max="2303" width="1" style="6" customWidth="1"/>
    <col min="2304" max="2304" width="13.85546875" style="6" customWidth="1"/>
    <col min="2305" max="2305" width="1" style="6" customWidth="1"/>
    <col min="2306" max="2306" width="14" style="6" customWidth="1"/>
    <col min="2307" max="2307" width="1" style="6" customWidth="1"/>
    <col min="2308" max="2308" width="14" style="6" customWidth="1"/>
    <col min="2309" max="2549" width="10.85546875" style="6"/>
    <col min="2550" max="2550" width="46.85546875" style="6" customWidth="1"/>
    <col min="2551" max="2551" width="1.85546875" style="6" customWidth="1"/>
    <col min="2552" max="2552" width="6.5703125" style="6" customWidth="1"/>
    <col min="2553" max="2553" width="1.140625" style="6" customWidth="1"/>
    <col min="2554" max="2554" width="13.85546875" style="6" customWidth="1"/>
    <col min="2555" max="2555" width="1" style="6" customWidth="1"/>
    <col min="2556" max="2556" width="13.85546875" style="6" customWidth="1"/>
    <col min="2557" max="2557" width="1" style="6" customWidth="1"/>
    <col min="2558" max="2558" width="13.85546875" style="6" customWidth="1"/>
    <col min="2559" max="2559" width="1" style="6" customWidth="1"/>
    <col min="2560" max="2560" width="13.85546875" style="6" customWidth="1"/>
    <col min="2561" max="2561" width="1" style="6" customWidth="1"/>
    <col min="2562" max="2562" width="14" style="6" customWidth="1"/>
    <col min="2563" max="2563" width="1" style="6" customWidth="1"/>
    <col min="2564" max="2564" width="14" style="6" customWidth="1"/>
    <col min="2565" max="2805" width="10.85546875" style="6"/>
    <col min="2806" max="2806" width="46.85546875" style="6" customWidth="1"/>
    <col min="2807" max="2807" width="1.85546875" style="6" customWidth="1"/>
    <col min="2808" max="2808" width="6.5703125" style="6" customWidth="1"/>
    <col min="2809" max="2809" width="1.140625" style="6" customWidth="1"/>
    <col min="2810" max="2810" width="13.85546875" style="6" customWidth="1"/>
    <col min="2811" max="2811" width="1" style="6" customWidth="1"/>
    <col min="2812" max="2812" width="13.85546875" style="6" customWidth="1"/>
    <col min="2813" max="2813" width="1" style="6" customWidth="1"/>
    <col min="2814" max="2814" width="13.85546875" style="6" customWidth="1"/>
    <col min="2815" max="2815" width="1" style="6" customWidth="1"/>
    <col min="2816" max="2816" width="13.85546875" style="6" customWidth="1"/>
    <col min="2817" max="2817" width="1" style="6" customWidth="1"/>
    <col min="2818" max="2818" width="14" style="6" customWidth="1"/>
    <col min="2819" max="2819" width="1" style="6" customWidth="1"/>
    <col min="2820" max="2820" width="14" style="6" customWidth="1"/>
    <col min="2821" max="3061" width="10.85546875" style="6"/>
    <col min="3062" max="3062" width="46.85546875" style="6" customWidth="1"/>
    <col min="3063" max="3063" width="1.85546875" style="6" customWidth="1"/>
    <col min="3064" max="3064" width="6.5703125" style="6" customWidth="1"/>
    <col min="3065" max="3065" width="1.140625" style="6" customWidth="1"/>
    <col min="3066" max="3066" width="13.85546875" style="6" customWidth="1"/>
    <col min="3067" max="3067" width="1" style="6" customWidth="1"/>
    <col min="3068" max="3068" width="13.85546875" style="6" customWidth="1"/>
    <col min="3069" max="3069" width="1" style="6" customWidth="1"/>
    <col min="3070" max="3070" width="13.85546875" style="6" customWidth="1"/>
    <col min="3071" max="3071" width="1" style="6" customWidth="1"/>
    <col min="3072" max="3072" width="13.85546875" style="6" customWidth="1"/>
    <col min="3073" max="3073" width="1" style="6" customWidth="1"/>
    <col min="3074" max="3074" width="14" style="6" customWidth="1"/>
    <col min="3075" max="3075" width="1" style="6" customWidth="1"/>
    <col min="3076" max="3076" width="14" style="6" customWidth="1"/>
    <col min="3077" max="3317" width="10.85546875" style="6"/>
    <col min="3318" max="3318" width="46.85546875" style="6" customWidth="1"/>
    <col min="3319" max="3319" width="1.85546875" style="6" customWidth="1"/>
    <col min="3320" max="3320" width="6.5703125" style="6" customWidth="1"/>
    <col min="3321" max="3321" width="1.140625" style="6" customWidth="1"/>
    <col min="3322" max="3322" width="13.85546875" style="6" customWidth="1"/>
    <col min="3323" max="3323" width="1" style="6" customWidth="1"/>
    <col min="3324" max="3324" width="13.85546875" style="6" customWidth="1"/>
    <col min="3325" max="3325" width="1" style="6" customWidth="1"/>
    <col min="3326" max="3326" width="13.85546875" style="6" customWidth="1"/>
    <col min="3327" max="3327" width="1" style="6" customWidth="1"/>
    <col min="3328" max="3328" width="13.85546875" style="6" customWidth="1"/>
    <col min="3329" max="3329" width="1" style="6" customWidth="1"/>
    <col min="3330" max="3330" width="14" style="6" customWidth="1"/>
    <col min="3331" max="3331" width="1" style="6" customWidth="1"/>
    <col min="3332" max="3332" width="14" style="6" customWidth="1"/>
    <col min="3333" max="3573" width="10.85546875" style="6"/>
    <col min="3574" max="3574" width="46.85546875" style="6" customWidth="1"/>
    <col min="3575" max="3575" width="1.85546875" style="6" customWidth="1"/>
    <col min="3576" max="3576" width="6.5703125" style="6" customWidth="1"/>
    <col min="3577" max="3577" width="1.140625" style="6" customWidth="1"/>
    <col min="3578" max="3578" width="13.85546875" style="6" customWidth="1"/>
    <col min="3579" max="3579" width="1" style="6" customWidth="1"/>
    <col min="3580" max="3580" width="13.85546875" style="6" customWidth="1"/>
    <col min="3581" max="3581" width="1" style="6" customWidth="1"/>
    <col min="3582" max="3582" width="13.85546875" style="6" customWidth="1"/>
    <col min="3583" max="3583" width="1" style="6" customWidth="1"/>
    <col min="3584" max="3584" width="13.85546875" style="6" customWidth="1"/>
    <col min="3585" max="3585" width="1" style="6" customWidth="1"/>
    <col min="3586" max="3586" width="14" style="6" customWidth="1"/>
    <col min="3587" max="3587" width="1" style="6" customWidth="1"/>
    <col min="3588" max="3588" width="14" style="6" customWidth="1"/>
    <col min="3589" max="3829" width="10.85546875" style="6"/>
    <col min="3830" max="3830" width="46.85546875" style="6" customWidth="1"/>
    <col min="3831" max="3831" width="1.85546875" style="6" customWidth="1"/>
    <col min="3832" max="3832" width="6.5703125" style="6" customWidth="1"/>
    <col min="3833" max="3833" width="1.140625" style="6" customWidth="1"/>
    <col min="3834" max="3834" width="13.85546875" style="6" customWidth="1"/>
    <col min="3835" max="3835" width="1" style="6" customWidth="1"/>
    <col min="3836" max="3836" width="13.85546875" style="6" customWidth="1"/>
    <col min="3837" max="3837" width="1" style="6" customWidth="1"/>
    <col min="3838" max="3838" width="13.85546875" style="6" customWidth="1"/>
    <col min="3839" max="3839" width="1" style="6" customWidth="1"/>
    <col min="3840" max="3840" width="13.85546875" style="6" customWidth="1"/>
    <col min="3841" max="3841" width="1" style="6" customWidth="1"/>
    <col min="3842" max="3842" width="14" style="6" customWidth="1"/>
    <col min="3843" max="3843" width="1" style="6" customWidth="1"/>
    <col min="3844" max="3844" width="14" style="6" customWidth="1"/>
    <col min="3845" max="4085" width="10.85546875" style="6"/>
    <col min="4086" max="4086" width="46.85546875" style="6" customWidth="1"/>
    <col min="4087" max="4087" width="1.85546875" style="6" customWidth="1"/>
    <col min="4088" max="4088" width="6.5703125" style="6" customWidth="1"/>
    <col min="4089" max="4089" width="1.140625" style="6" customWidth="1"/>
    <col min="4090" max="4090" width="13.85546875" style="6" customWidth="1"/>
    <col min="4091" max="4091" width="1" style="6" customWidth="1"/>
    <col min="4092" max="4092" width="13.85546875" style="6" customWidth="1"/>
    <col min="4093" max="4093" width="1" style="6" customWidth="1"/>
    <col min="4094" max="4094" width="13.85546875" style="6" customWidth="1"/>
    <col min="4095" max="4095" width="1" style="6" customWidth="1"/>
    <col min="4096" max="4096" width="13.85546875" style="6" customWidth="1"/>
    <col min="4097" max="4097" width="1" style="6" customWidth="1"/>
    <col min="4098" max="4098" width="14" style="6" customWidth="1"/>
    <col min="4099" max="4099" width="1" style="6" customWidth="1"/>
    <col min="4100" max="4100" width="14" style="6" customWidth="1"/>
    <col min="4101" max="4341" width="10.85546875" style="6"/>
    <col min="4342" max="4342" width="46.85546875" style="6" customWidth="1"/>
    <col min="4343" max="4343" width="1.85546875" style="6" customWidth="1"/>
    <col min="4344" max="4344" width="6.5703125" style="6" customWidth="1"/>
    <col min="4345" max="4345" width="1.140625" style="6" customWidth="1"/>
    <col min="4346" max="4346" width="13.85546875" style="6" customWidth="1"/>
    <col min="4347" max="4347" width="1" style="6" customWidth="1"/>
    <col min="4348" max="4348" width="13.85546875" style="6" customWidth="1"/>
    <col min="4349" max="4349" width="1" style="6" customWidth="1"/>
    <col min="4350" max="4350" width="13.85546875" style="6" customWidth="1"/>
    <col min="4351" max="4351" width="1" style="6" customWidth="1"/>
    <col min="4352" max="4352" width="13.85546875" style="6" customWidth="1"/>
    <col min="4353" max="4353" width="1" style="6" customWidth="1"/>
    <col min="4354" max="4354" width="14" style="6" customWidth="1"/>
    <col min="4355" max="4355" width="1" style="6" customWidth="1"/>
    <col min="4356" max="4356" width="14" style="6" customWidth="1"/>
    <col min="4357" max="4597" width="10.85546875" style="6"/>
    <col min="4598" max="4598" width="46.85546875" style="6" customWidth="1"/>
    <col min="4599" max="4599" width="1.85546875" style="6" customWidth="1"/>
    <col min="4600" max="4600" width="6.5703125" style="6" customWidth="1"/>
    <col min="4601" max="4601" width="1.140625" style="6" customWidth="1"/>
    <col min="4602" max="4602" width="13.85546875" style="6" customWidth="1"/>
    <col min="4603" max="4603" width="1" style="6" customWidth="1"/>
    <col min="4604" max="4604" width="13.85546875" style="6" customWidth="1"/>
    <col min="4605" max="4605" width="1" style="6" customWidth="1"/>
    <col min="4606" max="4606" width="13.85546875" style="6" customWidth="1"/>
    <col min="4607" max="4607" width="1" style="6" customWidth="1"/>
    <col min="4608" max="4608" width="13.85546875" style="6" customWidth="1"/>
    <col min="4609" max="4609" width="1" style="6" customWidth="1"/>
    <col min="4610" max="4610" width="14" style="6" customWidth="1"/>
    <col min="4611" max="4611" width="1" style="6" customWidth="1"/>
    <col min="4612" max="4612" width="14" style="6" customWidth="1"/>
    <col min="4613" max="4853" width="10.85546875" style="6"/>
    <col min="4854" max="4854" width="46.85546875" style="6" customWidth="1"/>
    <col min="4855" max="4855" width="1.85546875" style="6" customWidth="1"/>
    <col min="4856" max="4856" width="6.5703125" style="6" customWidth="1"/>
    <col min="4857" max="4857" width="1.140625" style="6" customWidth="1"/>
    <col min="4858" max="4858" width="13.85546875" style="6" customWidth="1"/>
    <col min="4859" max="4859" width="1" style="6" customWidth="1"/>
    <col min="4860" max="4860" width="13.85546875" style="6" customWidth="1"/>
    <col min="4861" max="4861" width="1" style="6" customWidth="1"/>
    <col min="4862" max="4862" width="13.85546875" style="6" customWidth="1"/>
    <col min="4863" max="4863" width="1" style="6" customWidth="1"/>
    <col min="4864" max="4864" width="13.85546875" style="6" customWidth="1"/>
    <col min="4865" max="4865" width="1" style="6" customWidth="1"/>
    <col min="4866" max="4866" width="14" style="6" customWidth="1"/>
    <col min="4867" max="4867" width="1" style="6" customWidth="1"/>
    <col min="4868" max="4868" width="14" style="6" customWidth="1"/>
    <col min="4869" max="5109" width="10.85546875" style="6"/>
    <col min="5110" max="5110" width="46.85546875" style="6" customWidth="1"/>
    <col min="5111" max="5111" width="1.85546875" style="6" customWidth="1"/>
    <col min="5112" max="5112" width="6.5703125" style="6" customWidth="1"/>
    <col min="5113" max="5113" width="1.140625" style="6" customWidth="1"/>
    <col min="5114" max="5114" width="13.85546875" style="6" customWidth="1"/>
    <col min="5115" max="5115" width="1" style="6" customWidth="1"/>
    <col min="5116" max="5116" width="13.85546875" style="6" customWidth="1"/>
    <col min="5117" max="5117" width="1" style="6" customWidth="1"/>
    <col min="5118" max="5118" width="13.85546875" style="6" customWidth="1"/>
    <col min="5119" max="5119" width="1" style="6" customWidth="1"/>
    <col min="5120" max="5120" width="13.85546875" style="6" customWidth="1"/>
    <col min="5121" max="5121" width="1" style="6" customWidth="1"/>
    <col min="5122" max="5122" width="14" style="6" customWidth="1"/>
    <col min="5123" max="5123" width="1" style="6" customWidth="1"/>
    <col min="5124" max="5124" width="14" style="6" customWidth="1"/>
    <col min="5125" max="5365" width="10.85546875" style="6"/>
    <col min="5366" max="5366" width="46.85546875" style="6" customWidth="1"/>
    <col min="5367" max="5367" width="1.85546875" style="6" customWidth="1"/>
    <col min="5368" max="5368" width="6.5703125" style="6" customWidth="1"/>
    <col min="5369" max="5369" width="1.140625" style="6" customWidth="1"/>
    <col min="5370" max="5370" width="13.85546875" style="6" customWidth="1"/>
    <col min="5371" max="5371" width="1" style="6" customWidth="1"/>
    <col min="5372" max="5372" width="13.85546875" style="6" customWidth="1"/>
    <col min="5373" max="5373" width="1" style="6" customWidth="1"/>
    <col min="5374" max="5374" width="13.85546875" style="6" customWidth="1"/>
    <col min="5375" max="5375" width="1" style="6" customWidth="1"/>
    <col min="5376" max="5376" width="13.85546875" style="6" customWidth="1"/>
    <col min="5377" max="5377" width="1" style="6" customWidth="1"/>
    <col min="5378" max="5378" width="14" style="6" customWidth="1"/>
    <col min="5379" max="5379" width="1" style="6" customWidth="1"/>
    <col min="5380" max="5380" width="14" style="6" customWidth="1"/>
    <col min="5381" max="5621" width="10.85546875" style="6"/>
    <col min="5622" max="5622" width="46.85546875" style="6" customWidth="1"/>
    <col min="5623" max="5623" width="1.85546875" style="6" customWidth="1"/>
    <col min="5624" max="5624" width="6.5703125" style="6" customWidth="1"/>
    <col min="5625" max="5625" width="1.140625" style="6" customWidth="1"/>
    <col min="5626" max="5626" width="13.85546875" style="6" customWidth="1"/>
    <col min="5627" max="5627" width="1" style="6" customWidth="1"/>
    <col min="5628" max="5628" width="13.85546875" style="6" customWidth="1"/>
    <col min="5629" max="5629" width="1" style="6" customWidth="1"/>
    <col min="5630" max="5630" width="13.85546875" style="6" customWidth="1"/>
    <col min="5631" max="5631" width="1" style="6" customWidth="1"/>
    <col min="5632" max="5632" width="13.85546875" style="6" customWidth="1"/>
    <col min="5633" max="5633" width="1" style="6" customWidth="1"/>
    <col min="5634" max="5634" width="14" style="6" customWidth="1"/>
    <col min="5635" max="5635" width="1" style="6" customWidth="1"/>
    <col min="5636" max="5636" width="14" style="6" customWidth="1"/>
    <col min="5637" max="5877" width="10.85546875" style="6"/>
    <col min="5878" max="5878" width="46.85546875" style="6" customWidth="1"/>
    <col min="5879" max="5879" width="1.85546875" style="6" customWidth="1"/>
    <col min="5880" max="5880" width="6.5703125" style="6" customWidth="1"/>
    <col min="5881" max="5881" width="1.140625" style="6" customWidth="1"/>
    <col min="5882" max="5882" width="13.85546875" style="6" customWidth="1"/>
    <col min="5883" max="5883" width="1" style="6" customWidth="1"/>
    <col min="5884" max="5884" width="13.85546875" style="6" customWidth="1"/>
    <col min="5885" max="5885" width="1" style="6" customWidth="1"/>
    <col min="5886" max="5886" width="13.85546875" style="6" customWidth="1"/>
    <col min="5887" max="5887" width="1" style="6" customWidth="1"/>
    <col min="5888" max="5888" width="13.85546875" style="6" customWidth="1"/>
    <col min="5889" max="5889" width="1" style="6" customWidth="1"/>
    <col min="5890" max="5890" width="14" style="6" customWidth="1"/>
    <col min="5891" max="5891" width="1" style="6" customWidth="1"/>
    <col min="5892" max="5892" width="14" style="6" customWidth="1"/>
    <col min="5893" max="6133" width="10.85546875" style="6"/>
    <col min="6134" max="6134" width="46.85546875" style="6" customWidth="1"/>
    <col min="6135" max="6135" width="1.85546875" style="6" customWidth="1"/>
    <col min="6136" max="6136" width="6.5703125" style="6" customWidth="1"/>
    <col min="6137" max="6137" width="1.140625" style="6" customWidth="1"/>
    <col min="6138" max="6138" width="13.85546875" style="6" customWidth="1"/>
    <col min="6139" max="6139" width="1" style="6" customWidth="1"/>
    <col min="6140" max="6140" width="13.85546875" style="6" customWidth="1"/>
    <col min="6141" max="6141" width="1" style="6" customWidth="1"/>
    <col min="6142" max="6142" width="13.85546875" style="6" customWidth="1"/>
    <col min="6143" max="6143" width="1" style="6" customWidth="1"/>
    <col min="6144" max="6144" width="13.85546875" style="6" customWidth="1"/>
    <col min="6145" max="6145" width="1" style="6" customWidth="1"/>
    <col min="6146" max="6146" width="14" style="6" customWidth="1"/>
    <col min="6147" max="6147" width="1" style="6" customWidth="1"/>
    <col min="6148" max="6148" width="14" style="6" customWidth="1"/>
    <col min="6149" max="6389" width="10.85546875" style="6"/>
    <col min="6390" max="6390" width="46.85546875" style="6" customWidth="1"/>
    <col min="6391" max="6391" width="1.85546875" style="6" customWidth="1"/>
    <col min="6392" max="6392" width="6.5703125" style="6" customWidth="1"/>
    <col min="6393" max="6393" width="1.140625" style="6" customWidth="1"/>
    <col min="6394" max="6394" width="13.85546875" style="6" customWidth="1"/>
    <col min="6395" max="6395" width="1" style="6" customWidth="1"/>
    <col min="6396" max="6396" width="13.85546875" style="6" customWidth="1"/>
    <col min="6397" max="6397" width="1" style="6" customWidth="1"/>
    <col min="6398" max="6398" width="13.85546875" style="6" customWidth="1"/>
    <col min="6399" max="6399" width="1" style="6" customWidth="1"/>
    <col min="6400" max="6400" width="13.85546875" style="6" customWidth="1"/>
    <col min="6401" max="6401" width="1" style="6" customWidth="1"/>
    <col min="6402" max="6402" width="14" style="6" customWidth="1"/>
    <col min="6403" max="6403" width="1" style="6" customWidth="1"/>
    <col min="6404" max="6404" width="14" style="6" customWidth="1"/>
    <col min="6405" max="6645" width="10.85546875" style="6"/>
    <col min="6646" max="6646" width="46.85546875" style="6" customWidth="1"/>
    <col min="6647" max="6647" width="1.85546875" style="6" customWidth="1"/>
    <col min="6648" max="6648" width="6.5703125" style="6" customWidth="1"/>
    <col min="6649" max="6649" width="1.140625" style="6" customWidth="1"/>
    <col min="6650" max="6650" width="13.85546875" style="6" customWidth="1"/>
    <col min="6651" max="6651" width="1" style="6" customWidth="1"/>
    <col min="6652" max="6652" width="13.85546875" style="6" customWidth="1"/>
    <col min="6653" max="6653" width="1" style="6" customWidth="1"/>
    <col min="6654" max="6654" width="13.85546875" style="6" customWidth="1"/>
    <col min="6655" max="6655" width="1" style="6" customWidth="1"/>
    <col min="6656" max="6656" width="13.85546875" style="6" customWidth="1"/>
    <col min="6657" max="6657" width="1" style="6" customWidth="1"/>
    <col min="6658" max="6658" width="14" style="6" customWidth="1"/>
    <col min="6659" max="6659" width="1" style="6" customWidth="1"/>
    <col min="6660" max="6660" width="14" style="6" customWidth="1"/>
    <col min="6661" max="6901" width="10.85546875" style="6"/>
    <col min="6902" max="6902" width="46.85546875" style="6" customWidth="1"/>
    <col min="6903" max="6903" width="1.85546875" style="6" customWidth="1"/>
    <col min="6904" max="6904" width="6.5703125" style="6" customWidth="1"/>
    <col min="6905" max="6905" width="1.140625" style="6" customWidth="1"/>
    <col min="6906" max="6906" width="13.85546875" style="6" customWidth="1"/>
    <col min="6907" max="6907" width="1" style="6" customWidth="1"/>
    <col min="6908" max="6908" width="13.85546875" style="6" customWidth="1"/>
    <col min="6909" max="6909" width="1" style="6" customWidth="1"/>
    <col min="6910" max="6910" width="13.85546875" style="6" customWidth="1"/>
    <col min="6911" max="6911" width="1" style="6" customWidth="1"/>
    <col min="6912" max="6912" width="13.85546875" style="6" customWidth="1"/>
    <col min="6913" max="6913" width="1" style="6" customWidth="1"/>
    <col min="6914" max="6914" width="14" style="6" customWidth="1"/>
    <col min="6915" max="6915" width="1" style="6" customWidth="1"/>
    <col min="6916" max="6916" width="14" style="6" customWidth="1"/>
    <col min="6917" max="7157" width="10.85546875" style="6"/>
    <col min="7158" max="7158" width="46.85546875" style="6" customWidth="1"/>
    <col min="7159" max="7159" width="1.85546875" style="6" customWidth="1"/>
    <col min="7160" max="7160" width="6.5703125" style="6" customWidth="1"/>
    <col min="7161" max="7161" width="1.140625" style="6" customWidth="1"/>
    <col min="7162" max="7162" width="13.85546875" style="6" customWidth="1"/>
    <col min="7163" max="7163" width="1" style="6" customWidth="1"/>
    <col min="7164" max="7164" width="13.85546875" style="6" customWidth="1"/>
    <col min="7165" max="7165" width="1" style="6" customWidth="1"/>
    <col min="7166" max="7166" width="13.85546875" style="6" customWidth="1"/>
    <col min="7167" max="7167" width="1" style="6" customWidth="1"/>
    <col min="7168" max="7168" width="13.85546875" style="6" customWidth="1"/>
    <col min="7169" max="7169" width="1" style="6" customWidth="1"/>
    <col min="7170" max="7170" width="14" style="6" customWidth="1"/>
    <col min="7171" max="7171" width="1" style="6" customWidth="1"/>
    <col min="7172" max="7172" width="14" style="6" customWidth="1"/>
    <col min="7173" max="7413" width="10.85546875" style="6"/>
    <col min="7414" max="7414" width="46.85546875" style="6" customWidth="1"/>
    <col min="7415" max="7415" width="1.85546875" style="6" customWidth="1"/>
    <col min="7416" max="7416" width="6.5703125" style="6" customWidth="1"/>
    <col min="7417" max="7417" width="1.140625" style="6" customWidth="1"/>
    <col min="7418" max="7418" width="13.85546875" style="6" customWidth="1"/>
    <col min="7419" max="7419" width="1" style="6" customWidth="1"/>
    <col min="7420" max="7420" width="13.85546875" style="6" customWidth="1"/>
    <col min="7421" max="7421" width="1" style="6" customWidth="1"/>
    <col min="7422" max="7422" width="13.85546875" style="6" customWidth="1"/>
    <col min="7423" max="7423" width="1" style="6" customWidth="1"/>
    <col min="7424" max="7424" width="13.85546875" style="6" customWidth="1"/>
    <col min="7425" max="7425" width="1" style="6" customWidth="1"/>
    <col min="7426" max="7426" width="14" style="6" customWidth="1"/>
    <col min="7427" max="7427" width="1" style="6" customWidth="1"/>
    <col min="7428" max="7428" width="14" style="6" customWidth="1"/>
    <col min="7429" max="7669" width="10.85546875" style="6"/>
    <col min="7670" max="7670" width="46.85546875" style="6" customWidth="1"/>
    <col min="7671" max="7671" width="1.85546875" style="6" customWidth="1"/>
    <col min="7672" max="7672" width="6.5703125" style="6" customWidth="1"/>
    <col min="7673" max="7673" width="1.140625" style="6" customWidth="1"/>
    <col min="7674" max="7674" width="13.85546875" style="6" customWidth="1"/>
    <col min="7675" max="7675" width="1" style="6" customWidth="1"/>
    <col min="7676" max="7676" width="13.85546875" style="6" customWidth="1"/>
    <col min="7677" max="7677" width="1" style="6" customWidth="1"/>
    <col min="7678" max="7678" width="13.85546875" style="6" customWidth="1"/>
    <col min="7679" max="7679" width="1" style="6" customWidth="1"/>
    <col min="7680" max="7680" width="13.85546875" style="6" customWidth="1"/>
    <col min="7681" max="7681" width="1" style="6" customWidth="1"/>
    <col min="7682" max="7682" width="14" style="6" customWidth="1"/>
    <col min="7683" max="7683" width="1" style="6" customWidth="1"/>
    <col min="7684" max="7684" width="14" style="6" customWidth="1"/>
    <col min="7685" max="7925" width="10.85546875" style="6"/>
    <col min="7926" max="7926" width="46.85546875" style="6" customWidth="1"/>
    <col min="7927" max="7927" width="1.85546875" style="6" customWidth="1"/>
    <col min="7928" max="7928" width="6.5703125" style="6" customWidth="1"/>
    <col min="7929" max="7929" width="1.140625" style="6" customWidth="1"/>
    <col min="7930" max="7930" width="13.85546875" style="6" customWidth="1"/>
    <col min="7931" max="7931" width="1" style="6" customWidth="1"/>
    <col min="7932" max="7932" width="13.85546875" style="6" customWidth="1"/>
    <col min="7933" max="7933" width="1" style="6" customWidth="1"/>
    <col min="7934" max="7934" width="13.85546875" style="6" customWidth="1"/>
    <col min="7935" max="7935" width="1" style="6" customWidth="1"/>
    <col min="7936" max="7936" width="13.85546875" style="6" customWidth="1"/>
    <col min="7937" max="7937" width="1" style="6" customWidth="1"/>
    <col min="7938" max="7938" width="14" style="6" customWidth="1"/>
    <col min="7939" max="7939" width="1" style="6" customWidth="1"/>
    <col min="7940" max="7940" width="14" style="6" customWidth="1"/>
    <col min="7941" max="8181" width="10.85546875" style="6"/>
    <col min="8182" max="8182" width="46.85546875" style="6" customWidth="1"/>
    <col min="8183" max="8183" width="1.85546875" style="6" customWidth="1"/>
    <col min="8184" max="8184" width="6.5703125" style="6" customWidth="1"/>
    <col min="8185" max="8185" width="1.140625" style="6" customWidth="1"/>
    <col min="8186" max="8186" width="13.85546875" style="6" customWidth="1"/>
    <col min="8187" max="8187" width="1" style="6" customWidth="1"/>
    <col min="8188" max="8188" width="13.85546875" style="6" customWidth="1"/>
    <col min="8189" max="8189" width="1" style="6" customWidth="1"/>
    <col min="8190" max="8190" width="13.85546875" style="6" customWidth="1"/>
    <col min="8191" max="8191" width="1" style="6" customWidth="1"/>
    <col min="8192" max="8192" width="13.85546875" style="6" customWidth="1"/>
    <col min="8193" max="8193" width="1" style="6" customWidth="1"/>
    <col min="8194" max="8194" width="14" style="6" customWidth="1"/>
    <col min="8195" max="8195" width="1" style="6" customWidth="1"/>
    <col min="8196" max="8196" width="14" style="6" customWidth="1"/>
    <col min="8197" max="8437" width="10.85546875" style="6"/>
    <col min="8438" max="8438" width="46.85546875" style="6" customWidth="1"/>
    <col min="8439" max="8439" width="1.85546875" style="6" customWidth="1"/>
    <col min="8440" max="8440" width="6.5703125" style="6" customWidth="1"/>
    <col min="8441" max="8441" width="1.140625" style="6" customWidth="1"/>
    <col min="8442" max="8442" width="13.85546875" style="6" customWidth="1"/>
    <col min="8443" max="8443" width="1" style="6" customWidth="1"/>
    <col min="8444" max="8444" width="13.85546875" style="6" customWidth="1"/>
    <col min="8445" max="8445" width="1" style="6" customWidth="1"/>
    <col min="8446" max="8446" width="13.85546875" style="6" customWidth="1"/>
    <col min="8447" max="8447" width="1" style="6" customWidth="1"/>
    <col min="8448" max="8448" width="13.85546875" style="6" customWidth="1"/>
    <col min="8449" max="8449" width="1" style="6" customWidth="1"/>
    <col min="8450" max="8450" width="14" style="6" customWidth="1"/>
    <col min="8451" max="8451" width="1" style="6" customWidth="1"/>
    <col min="8452" max="8452" width="14" style="6" customWidth="1"/>
    <col min="8453" max="8693" width="10.85546875" style="6"/>
    <col min="8694" max="8694" width="46.85546875" style="6" customWidth="1"/>
    <col min="8695" max="8695" width="1.85546875" style="6" customWidth="1"/>
    <col min="8696" max="8696" width="6.5703125" style="6" customWidth="1"/>
    <col min="8697" max="8697" width="1.140625" style="6" customWidth="1"/>
    <col min="8698" max="8698" width="13.85546875" style="6" customWidth="1"/>
    <col min="8699" max="8699" width="1" style="6" customWidth="1"/>
    <col min="8700" max="8700" width="13.85546875" style="6" customWidth="1"/>
    <col min="8701" max="8701" width="1" style="6" customWidth="1"/>
    <col min="8702" max="8702" width="13.85546875" style="6" customWidth="1"/>
    <col min="8703" max="8703" width="1" style="6" customWidth="1"/>
    <col min="8704" max="8704" width="13.85546875" style="6" customWidth="1"/>
    <col min="8705" max="8705" width="1" style="6" customWidth="1"/>
    <col min="8706" max="8706" width="14" style="6" customWidth="1"/>
    <col min="8707" max="8707" width="1" style="6" customWidth="1"/>
    <col min="8708" max="8708" width="14" style="6" customWidth="1"/>
    <col min="8709" max="8949" width="10.85546875" style="6"/>
    <col min="8950" max="8950" width="46.85546875" style="6" customWidth="1"/>
    <col min="8951" max="8951" width="1.85546875" style="6" customWidth="1"/>
    <col min="8952" max="8952" width="6.5703125" style="6" customWidth="1"/>
    <col min="8953" max="8953" width="1.140625" style="6" customWidth="1"/>
    <col min="8954" max="8954" width="13.85546875" style="6" customWidth="1"/>
    <col min="8955" max="8955" width="1" style="6" customWidth="1"/>
    <col min="8956" max="8956" width="13.85546875" style="6" customWidth="1"/>
    <col min="8957" max="8957" width="1" style="6" customWidth="1"/>
    <col min="8958" max="8958" width="13.85546875" style="6" customWidth="1"/>
    <col min="8959" max="8959" width="1" style="6" customWidth="1"/>
    <col min="8960" max="8960" width="13.85546875" style="6" customWidth="1"/>
    <col min="8961" max="8961" width="1" style="6" customWidth="1"/>
    <col min="8962" max="8962" width="14" style="6" customWidth="1"/>
    <col min="8963" max="8963" width="1" style="6" customWidth="1"/>
    <col min="8964" max="8964" width="14" style="6" customWidth="1"/>
    <col min="8965" max="9205" width="10.85546875" style="6"/>
    <col min="9206" max="9206" width="46.85546875" style="6" customWidth="1"/>
    <col min="9207" max="9207" width="1.85546875" style="6" customWidth="1"/>
    <col min="9208" max="9208" width="6.5703125" style="6" customWidth="1"/>
    <col min="9209" max="9209" width="1.140625" style="6" customWidth="1"/>
    <col min="9210" max="9210" width="13.85546875" style="6" customWidth="1"/>
    <col min="9211" max="9211" width="1" style="6" customWidth="1"/>
    <col min="9212" max="9212" width="13.85546875" style="6" customWidth="1"/>
    <col min="9213" max="9213" width="1" style="6" customWidth="1"/>
    <col min="9214" max="9214" width="13.85546875" style="6" customWidth="1"/>
    <col min="9215" max="9215" width="1" style="6" customWidth="1"/>
    <col min="9216" max="9216" width="13.85546875" style="6" customWidth="1"/>
    <col min="9217" max="9217" width="1" style="6" customWidth="1"/>
    <col min="9218" max="9218" width="14" style="6" customWidth="1"/>
    <col min="9219" max="9219" width="1" style="6" customWidth="1"/>
    <col min="9220" max="9220" width="14" style="6" customWidth="1"/>
    <col min="9221" max="9461" width="10.85546875" style="6"/>
    <col min="9462" max="9462" width="46.85546875" style="6" customWidth="1"/>
    <col min="9463" max="9463" width="1.85546875" style="6" customWidth="1"/>
    <col min="9464" max="9464" width="6.5703125" style="6" customWidth="1"/>
    <col min="9465" max="9465" width="1.140625" style="6" customWidth="1"/>
    <col min="9466" max="9466" width="13.85546875" style="6" customWidth="1"/>
    <col min="9467" max="9467" width="1" style="6" customWidth="1"/>
    <col min="9468" max="9468" width="13.85546875" style="6" customWidth="1"/>
    <col min="9469" max="9469" width="1" style="6" customWidth="1"/>
    <col min="9470" max="9470" width="13.85546875" style="6" customWidth="1"/>
    <col min="9471" max="9471" width="1" style="6" customWidth="1"/>
    <col min="9472" max="9472" width="13.85546875" style="6" customWidth="1"/>
    <col min="9473" max="9473" width="1" style="6" customWidth="1"/>
    <col min="9474" max="9474" width="14" style="6" customWidth="1"/>
    <col min="9475" max="9475" width="1" style="6" customWidth="1"/>
    <col min="9476" max="9476" width="14" style="6" customWidth="1"/>
    <col min="9477" max="9717" width="10.85546875" style="6"/>
    <col min="9718" max="9718" width="46.85546875" style="6" customWidth="1"/>
    <col min="9719" max="9719" width="1.85546875" style="6" customWidth="1"/>
    <col min="9720" max="9720" width="6.5703125" style="6" customWidth="1"/>
    <col min="9721" max="9721" width="1.140625" style="6" customWidth="1"/>
    <col min="9722" max="9722" width="13.85546875" style="6" customWidth="1"/>
    <col min="9723" max="9723" width="1" style="6" customWidth="1"/>
    <col min="9724" max="9724" width="13.85546875" style="6" customWidth="1"/>
    <col min="9725" max="9725" width="1" style="6" customWidth="1"/>
    <col min="9726" max="9726" width="13.85546875" style="6" customWidth="1"/>
    <col min="9727" max="9727" width="1" style="6" customWidth="1"/>
    <col min="9728" max="9728" width="13.85546875" style="6" customWidth="1"/>
    <col min="9729" max="9729" width="1" style="6" customWidth="1"/>
    <col min="9730" max="9730" width="14" style="6" customWidth="1"/>
    <col min="9731" max="9731" width="1" style="6" customWidth="1"/>
    <col min="9732" max="9732" width="14" style="6" customWidth="1"/>
    <col min="9733" max="9973" width="10.85546875" style="6"/>
    <col min="9974" max="9974" width="46.85546875" style="6" customWidth="1"/>
    <col min="9975" max="9975" width="1.85546875" style="6" customWidth="1"/>
    <col min="9976" max="9976" width="6.5703125" style="6" customWidth="1"/>
    <col min="9977" max="9977" width="1.140625" style="6" customWidth="1"/>
    <col min="9978" max="9978" width="13.85546875" style="6" customWidth="1"/>
    <col min="9979" max="9979" width="1" style="6" customWidth="1"/>
    <col min="9980" max="9980" width="13.85546875" style="6" customWidth="1"/>
    <col min="9981" max="9981" width="1" style="6" customWidth="1"/>
    <col min="9982" max="9982" width="13.85546875" style="6" customWidth="1"/>
    <col min="9983" max="9983" width="1" style="6" customWidth="1"/>
    <col min="9984" max="9984" width="13.85546875" style="6" customWidth="1"/>
    <col min="9985" max="9985" width="1" style="6" customWidth="1"/>
    <col min="9986" max="9986" width="14" style="6" customWidth="1"/>
    <col min="9987" max="9987" width="1" style="6" customWidth="1"/>
    <col min="9988" max="9988" width="14" style="6" customWidth="1"/>
    <col min="9989" max="10229" width="10.85546875" style="6"/>
    <col min="10230" max="10230" width="46.85546875" style="6" customWidth="1"/>
    <col min="10231" max="10231" width="1.85546875" style="6" customWidth="1"/>
    <col min="10232" max="10232" width="6.5703125" style="6" customWidth="1"/>
    <col min="10233" max="10233" width="1.140625" style="6" customWidth="1"/>
    <col min="10234" max="10234" width="13.85546875" style="6" customWidth="1"/>
    <col min="10235" max="10235" width="1" style="6" customWidth="1"/>
    <col min="10236" max="10236" width="13.85546875" style="6" customWidth="1"/>
    <col min="10237" max="10237" width="1" style="6" customWidth="1"/>
    <col min="10238" max="10238" width="13.85546875" style="6" customWidth="1"/>
    <col min="10239" max="10239" width="1" style="6" customWidth="1"/>
    <col min="10240" max="10240" width="13.85546875" style="6" customWidth="1"/>
    <col min="10241" max="10241" width="1" style="6" customWidth="1"/>
    <col min="10242" max="10242" width="14" style="6" customWidth="1"/>
    <col min="10243" max="10243" width="1" style="6" customWidth="1"/>
    <col min="10244" max="10244" width="14" style="6" customWidth="1"/>
    <col min="10245" max="10485" width="10.85546875" style="6"/>
    <col min="10486" max="10486" width="46.85546875" style="6" customWidth="1"/>
    <col min="10487" max="10487" width="1.85546875" style="6" customWidth="1"/>
    <col min="10488" max="10488" width="6.5703125" style="6" customWidth="1"/>
    <col min="10489" max="10489" width="1.140625" style="6" customWidth="1"/>
    <col min="10490" max="10490" width="13.85546875" style="6" customWidth="1"/>
    <col min="10491" max="10491" width="1" style="6" customWidth="1"/>
    <col min="10492" max="10492" width="13.85546875" style="6" customWidth="1"/>
    <col min="10493" max="10493" width="1" style="6" customWidth="1"/>
    <col min="10494" max="10494" width="13.85546875" style="6" customWidth="1"/>
    <col min="10495" max="10495" width="1" style="6" customWidth="1"/>
    <col min="10496" max="10496" width="13.85546875" style="6" customWidth="1"/>
    <col min="10497" max="10497" width="1" style="6" customWidth="1"/>
    <col min="10498" max="10498" width="14" style="6" customWidth="1"/>
    <col min="10499" max="10499" width="1" style="6" customWidth="1"/>
    <col min="10500" max="10500" width="14" style="6" customWidth="1"/>
    <col min="10501" max="10741" width="10.85546875" style="6"/>
    <col min="10742" max="10742" width="46.85546875" style="6" customWidth="1"/>
    <col min="10743" max="10743" width="1.85546875" style="6" customWidth="1"/>
    <col min="10744" max="10744" width="6.5703125" style="6" customWidth="1"/>
    <col min="10745" max="10745" width="1.140625" style="6" customWidth="1"/>
    <col min="10746" max="10746" width="13.85546875" style="6" customWidth="1"/>
    <col min="10747" max="10747" width="1" style="6" customWidth="1"/>
    <col min="10748" max="10748" width="13.85546875" style="6" customWidth="1"/>
    <col min="10749" max="10749" width="1" style="6" customWidth="1"/>
    <col min="10750" max="10750" width="13.85546875" style="6" customWidth="1"/>
    <col min="10751" max="10751" width="1" style="6" customWidth="1"/>
    <col min="10752" max="10752" width="13.85546875" style="6" customWidth="1"/>
    <col min="10753" max="10753" width="1" style="6" customWidth="1"/>
    <col min="10754" max="10754" width="14" style="6" customWidth="1"/>
    <col min="10755" max="10755" width="1" style="6" customWidth="1"/>
    <col min="10756" max="10756" width="14" style="6" customWidth="1"/>
    <col min="10757" max="10997" width="10.85546875" style="6"/>
    <col min="10998" max="10998" width="46.85546875" style="6" customWidth="1"/>
    <col min="10999" max="10999" width="1.85546875" style="6" customWidth="1"/>
    <col min="11000" max="11000" width="6.5703125" style="6" customWidth="1"/>
    <col min="11001" max="11001" width="1.140625" style="6" customWidth="1"/>
    <col min="11002" max="11002" width="13.85546875" style="6" customWidth="1"/>
    <col min="11003" max="11003" width="1" style="6" customWidth="1"/>
    <col min="11004" max="11004" width="13.85546875" style="6" customWidth="1"/>
    <col min="11005" max="11005" width="1" style="6" customWidth="1"/>
    <col min="11006" max="11006" width="13.85546875" style="6" customWidth="1"/>
    <col min="11007" max="11007" width="1" style="6" customWidth="1"/>
    <col min="11008" max="11008" width="13.85546875" style="6" customWidth="1"/>
    <col min="11009" max="11009" width="1" style="6" customWidth="1"/>
    <col min="11010" max="11010" width="14" style="6" customWidth="1"/>
    <col min="11011" max="11011" width="1" style="6" customWidth="1"/>
    <col min="11012" max="11012" width="14" style="6" customWidth="1"/>
    <col min="11013" max="11253" width="10.85546875" style="6"/>
    <col min="11254" max="11254" width="46.85546875" style="6" customWidth="1"/>
    <col min="11255" max="11255" width="1.85546875" style="6" customWidth="1"/>
    <col min="11256" max="11256" width="6.5703125" style="6" customWidth="1"/>
    <col min="11257" max="11257" width="1.140625" style="6" customWidth="1"/>
    <col min="11258" max="11258" width="13.85546875" style="6" customWidth="1"/>
    <col min="11259" max="11259" width="1" style="6" customWidth="1"/>
    <col min="11260" max="11260" width="13.85546875" style="6" customWidth="1"/>
    <col min="11261" max="11261" width="1" style="6" customWidth="1"/>
    <col min="11262" max="11262" width="13.85546875" style="6" customWidth="1"/>
    <col min="11263" max="11263" width="1" style="6" customWidth="1"/>
    <col min="11264" max="11264" width="13.85546875" style="6" customWidth="1"/>
    <col min="11265" max="11265" width="1" style="6" customWidth="1"/>
    <col min="11266" max="11266" width="14" style="6" customWidth="1"/>
    <col min="11267" max="11267" width="1" style="6" customWidth="1"/>
    <col min="11268" max="11268" width="14" style="6" customWidth="1"/>
    <col min="11269" max="11509" width="10.85546875" style="6"/>
    <col min="11510" max="11510" width="46.85546875" style="6" customWidth="1"/>
    <col min="11511" max="11511" width="1.85546875" style="6" customWidth="1"/>
    <col min="11512" max="11512" width="6.5703125" style="6" customWidth="1"/>
    <col min="11513" max="11513" width="1.140625" style="6" customWidth="1"/>
    <col min="11514" max="11514" width="13.85546875" style="6" customWidth="1"/>
    <col min="11515" max="11515" width="1" style="6" customWidth="1"/>
    <col min="11516" max="11516" width="13.85546875" style="6" customWidth="1"/>
    <col min="11517" max="11517" width="1" style="6" customWidth="1"/>
    <col min="11518" max="11518" width="13.85546875" style="6" customWidth="1"/>
    <col min="11519" max="11519" width="1" style="6" customWidth="1"/>
    <col min="11520" max="11520" width="13.85546875" style="6" customWidth="1"/>
    <col min="11521" max="11521" width="1" style="6" customWidth="1"/>
    <col min="11522" max="11522" width="14" style="6" customWidth="1"/>
    <col min="11523" max="11523" width="1" style="6" customWidth="1"/>
    <col min="11524" max="11524" width="14" style="6" customWidth="1"/>
    <col min="11525" max="11765" width="10.85546875" style="6"/>
    <col min="11766" max="11766" width="46.85546875" style="6" customWidth="1"/>
    <col min="11767" max="11767" width="1.85546875" style="6" customWidth="1"/>
    <col min="11768" max="11768" width="6.5703125" style="6" customWidth="1"/>
    <col min="11769" max="11769" width="1.140625" style="6" customWidth="1"/>
    <col min="11770" max="11770" width="13.85546875" style="6" customWidth="1"/>
    <col min="11771" max="11771" width="1" style="6" customWidth="1"/>
    <col min="11772" max="11772" width="13.85546875" style="6" customWidth="1"/>
    <col min="11773" max="11773" width="1" style="6" customWidth="1"/>
    <col min="11774" max="11774" width="13.85546875" style="6" customWidth="1"/>
    <col min="11775" max="11775" width="1" style="6" customWidth="1"/>
    <col min="11776" max="11776" width="13.85546875" style="6" customWidth="1"/>
    <col min="11777" max="11777" width="1" style="6" customWidth="1"/>
    <col min="11778" max="11778" width="14" style="6" customWidth="1"/>
    <col min="11779" max="11779" width="1" style="6" customWidth="1"/>
    <col min="11780" max="11780" width="14" style="6" customWidth="1"/>
    <col min="11781" max="12021" width="10.85546875" style="6"/>
    <col min="12022" max="12022" width="46.85546875" style="6" customWidth="1"/>
    <col min="12023" max="12023" width="1.85546875" style="6" customWidth="1"/>
    <col min="12024" max="12024" width="6.5703125" style="6" customWidth="1"/>
    <col min="12025" max="12025" width="1.140625" style="6" customWidth="1"/>
    <col min="12026" max="12026" width="13.85546875" style="6" customWidth="1"/>
    <col min="12027" max="12027" width="1" style="6" customWidth="1"/>
    <col min="12028" max="12028" width="13.85546875" style="6" customWidth="1"/>
    <col min="12029" max="12029" width="1" style="6" customWidth="1"/>
    <col min="12030" max="12030" width="13.85546875" style="6" customWidth="1"/>
    <col min="12031" max="12031" width="1" style="6" customWidth="1"/>
    <col min="12032" max="12032" width="13.85546875" style="6" customWidth="1"/>
    <col min="12033" max="12033" width="1" style="6" customWidth="1"/>
    <col min="12034" max="12034" width="14" style="6" customWidth="1"/>
    <col min="12035" max="12035" width="1" style="6" customWidth="1"/>
    <col min="12036" max="12036" width="14" style="6" customWidth="1"/>
    <col min="12037" max="12277" width="10.85546875" style="6"/>
    <col min="12278" max="12278" width="46.85546875" style="6" customWidth="1"/>
    <col min="12279" max="12279" width="1.85546875" style="6" customWidth="1"/>
    <col min="12280" max="12280" width="6.5703125" style="6" customWidth="1"/>
    <col min="12281" max="12281" width="1.140625" style="6" customWidth="1"/>
    <col min="12282" max="12282" width="13.85546875" style="6" customWidth="1"/>
    <col min="12283" max="12283" width="1" style="6" customWidth="1"/>
    <col min="12284" max="12284" width="13.85546875" style="6" customWidth="1"/>
    <col min="12285" max="12285" width="1" style="6" customWidth="1"/>
    <col min="12286" max="12286" width="13.85546875" style="6" customWidth="1"/>
    <col min="12287" max="12287" width="1" style="6" customWidth="1"/>
    <col min="12288" max="12288" width="13.85546875" style="6" customWidth="1"/>
    <col min="12289" max="12289" width="1" style="6" customWidth="1"/>
    <col min="12290" max="12290" width="14" style="6" customWidth="1"/>
    <col min="12291" max="12291" width="1" style="6" customWidth="1"/>
    <col min="12292" max="12292" width="14" style="6" customWidth="1"/>
    <col min="12293" max="12533" width="10.85546875" style="6"/>
    <col min="12534" max="12534" width="46.85546875" style="6" customWidth="1"/>
    <col min="12535" max="12535" width="1.85546875" style="6" customWidth="1"/>
    <col min="12536" max="12536" width="6.5703125" style="6" customWidth="1"/>
    <col min="12537" max="12537" width="1.140625" style="6" customWidth="1"/>
    <col min="12538" max="12538" width="13.85546875" style="6" customWidth="1"/>
    <col min="12539" max="12539" width="1" style="6" customWidth="1"/>
    <col min="12540" max="12540" width="13.85546875" style="6" customWidth="1"/>
    <col min="12541" max="12541" width="1" style="6" customWidth="1"/>
    <col min="12542" max="12542" width="13.85546875" style="6" customWidth="1"/>
    <col min="12543" max="12543" width="1" style="6" customWidth="1"/>
    <col min="12544" max="12544" width="13.85546875" style="6" customWidth="1"/>
    <col min="12545" max="12545" width="1" style="6" customWidth="1"/>
    <col min="12546" max="12546" width="14" style="6" customWidth="1"/>
    <col min="12547" max="12547" width="1" style="6" customWidth="1"/>
    <col min="12548" max="12548" width="14" style="6" customWidth="1"/>
    <col min="12549" max="12789" width="10.85546875" style="6"/>
    <col min="12790" max="12790" width="46.85546875" style="6" customWidth="1"/>
    <col min="12791" max="12791" width="1.85546875" style="6" customWidth="1"/>
    <col min="12792" max="12792" width="6.5703125" style="6" customWidth="1"/>
    <col min="12793" max="12793" width="1.140625" style="6" customWidth="1"/>
    <col min="12794" max="12794" width="13.85546875" style="6" customWidth="1"/>
    <col min="12795" max="12795" width="1" style="6" customWidth="1"/>
    <col min="12796" max="12796" width="13.85546875" style="6" customWidth="1"/>
    <col min="12797" max="12797" width="1" style="6" customWidth="1"/>
    <col min="12798" max="12798" width="13.85546875" style="6" customWidth="1"/>
    <col min="12799" max="12799" width="1" style="6" customWidth="1"/>
    <col min="12800" max="12800" width="13.85546875" style="6" customWidth="1"/>
    <col min="12801" max="12801" width="1" style="6" customWidth="1"/>
    <col min="12802" max="12802" width="14" style="6" customWidth="1"/>
    <col min="12803" max="12803" width="1" style="6" customWidth="1"/>
    <col min="12804" max="12804" width="14" style="6" customWidth="1"/>
    <col min="12805" max="13045" width="10.85546875" style="6"/>
    <col min="13046" max="13046" width="46.85546875" style="6" customWidth="1"/>
    <col min="13047" max="13047" width="1.85546875" style="6" customWidth="1"/>
    <col min="13048" max="13048" width="6.5703125" style="6" customWidth="1"/>
    <col min="13049" max="13049" width="1.140625" style="6" customWidth="1"/>
    <col min="13050" max="13050" width="13.85546875" style="6" customWidth="1"/>
    <col min="13051" max="13051" width="1" style="6" customWidth="1"/>
    <col min="13052" max="13052" width="13.85546875" style="6" customWidth="1"/>
    <col min="13053" max="13053" width="1" style="6" customWidth="1"/>
    <col min="13054" max="13054" width="13.85546875" style="6" customWidth="1"/>
    <col min="13055" max="13055" width="1" style="6" customWidth="1"/>
    <col min="13056" max="13056" width="13.85546875" style="6" customWidth="1"/>
    <col min="13057" max="13057" width="1" style="6" customWidth="1"/>
    <col min="13058" max="13058" width="14" style="6" customWidth="1"/>
    <col min="13059" max="13059" width="1" style="6" customWidth="1"/>
    <col min="13060" max="13060" width="14" style="6" customWidth="1"/>
    <col min="13061" max="13301" width="10.85546875" style="6"/>
    <col min="13302" max="13302" width="46.85546875" style="6" customWidth="1"/>
    <col min="13303" max="13303" width="1.85546875" style="6" customWidth="1"/>
    <col min="13304" max="13304" width="6.5703125" style="6" customWidth="1"/>
    <col min="13305" max="13305" width="1.140625" style="6" customWidth="1"/>
    <col min="13306" max="13306" width="13.85546875" style="6" customWidth="1"/>
    <col min="13307" max="13307" width="1" style="6" customWidth="1"/>
    <col min="13308" max="13308" width="13.85546875" style="6" customWidth="1"/>
    <col min="13309" max="13309" width="1" style="6" customWidth="1"/>
    <col min="13310" max="13310" width="13.85546875" style="6" customWidth="1"/>
    <col min="13311" max="13311" width="1" style="6" customWidth="1"/>
    <col min="13312" max="13312" width="13.85546875" style="6" customWidth="1"/>
    <col min="13313" max="13313" width="1" style="6" customWidth="1"/>
    <col min="13314" max="13314" width="14" style="6" customWidth="1"/>
    <col min="13315" max="13315" width="1" style="6" customWidth="1"/>
    <col min="13316" max="13316" width="14" style="6" customWidth="1"/>
    <col min="13317" max="13557" width="10.85546875" style="6"/>
    <col min="13558" max="13558" width="46.85546875" style="6" customWidth="1"/>
    <col min="13559" max="13559" width="1.85546875" style="6" customWidth="1"/>
    <col min="13560" max="13560" width="6.5703125" style="6" customWidth="1"/>
    <col min="13561" max="13561" width="1.140625" style="6" customWidth="1"/>
    <col min="13562" max="13562" width="13.85546875" style="6" customWidth="1"/>
    <col min="13563" max="13563" width="1" style="6" customWidth="1"/>
    <col min="13564" max="13564" width="13.85546875" style="6" customWidth="1"/>
    <col min="13565" max="13565" width="1" style="6" customWidth="1"/>
    <col min="13566" max="13566" width="13.85546875" style="6" customWidth="1"/>
    <col min="13567" max="13567" width="1" style="6" customWidth="1"/>
    <col min="13568" max="13568" width="13.85546875" style="6" customWidth="1"/>
    <col min="13569" max="13569" width="1" style="6" customWidth="1"/>
    <col min="13570" max="13570" width="14" style="6" customWidth="1"/>
    <col min="13571" max="13571" width="1" style="6" customWidth="1"/>
    <col min="13572" max="13572" width="14" style="6" customWidth="1"/>
    <col min="13573" max="13813" width="10.85546875" style="6"/>
    <col min="13814" max="13814" width="46.85546875" style="6" customWidth="1"/>
    <col min="13815" max="13815" width="1.85546875" style="6" customWidth="1"/>
    <col min="13816" max="13816" width="6.5703125" style="6" customWidth="1"/>
    <col min="13817" max="13817" width="1.140625" style="6" customWidth="1"/>
    <col min="13818" max="13818" width="13.85546875" style="6" customWidth="1"/>
    <col min="13819" max="13819" width="1" style="6" customWidth="1"/>
    <col min="13820" max="13820" width="13.85546875" style="6" customWidth="1"/>
    <col min="13821" max="13821" width="1" style="6" customWidth="1"/>
    <col min="13822" max="13822" width="13.85546875" style="6" customWidth="1"/>
    <col min="13823" max="13823" width="1" style="6" customWidth="1"/>
    <col min="13824" max="13824" width="13.85546875" style="6" customWidth="1"/>
    <col min="13825" max="13825" width="1" style="6" customWidth="1"/>
    <col min="13826" max="13826" width="14" style="6" customWidth="1"/>
    <col min="13827" max="13827" width="1" style="6" customWidth="1"/>
    <col min="13828" max="13828" width="14" style="6" customWidth="1"/>
    <col min="13829" max="14069" width="10.85546875" style="6"/>
    <col min="14070" max="14070" width="46.85546875" style="6" customWidth="1"/>
    <col min="14071" max="14071" width="1.85546875" style="6" customWidth="1"/>
    <col min="14072" max="14072" width="6.5703125" style="6" customWidth="1"/>
    <col min="14073" max="14073" width="1.140625" style="6" customWidth="1"/>
    <col min="14074" max="14074" width="13.85546875" style="6" customWidth="1"/>
    <col min="14075" max="14075" width="1" style="6" customWidth="1"/>
    <col min="14076" max="14076" width="13.85546875" style="6" customWidth="1"/>
    <col min="14077" max="14077" width="1" style="6" customWidth="1"/>
    <col min="14078" max="14078" width="13.85546875" style="6" customWidth="1"/>
    <col min="14079" max="14079" width="1" style="6" customWidth="1"/>
    <col min="14080" max="14080" width="13.85546875" style="6" customWidth="1"/>
    <col min="14081" max="14081" width="1" style="6" customWidth="1"/>
    <col min="14082" max="14082" width="14" style="6" customWidth="1"/>
    <col min="14083" max="14083" width="1" style="6" customWidth="1"/>
    <col min="14084" max="14084" width="14" style="6" customWidth="1"/>
    <col min="14085" max="14325" width="10.85546875" style="6"/>
    <col min="14326" max="14326" width="46.85546875" style="6" customWidth="1"/>
    <col min="14327" max="14327" width="1.85546875" style="6" customWidth="1"/>
    <col min="14328" max="14328" width="6.5703125" style="6" customWidth="1"/>
    <col min="14329" max="14329" width="1.140625" style="6" customWidth="1"/>
    <col min="14330" max="14330" width="13.85546875" style="6" customWidth="1"/>
    <col min="14331" max="14331" width="1" style="6" customWidth="1"/>
    <col min="14332" max="14332" width="13.85546875" style="6" customWidth="1"/>
    <col min="14333" max="14333" width="1" style="6" customWidth="1"/>
    <col min="14334" max="14334" width="13.85546875" style="6" customWidth="1"/>
    <col min="14335" max="14335" width="1" style="6" customWidth="1"/>
    <col min="14336" max="14336" width="13.85546875" style="6" customWidth="1"/>
    <col min="14337" max="14337" width="1" style="6" customWidth="1"/>
    <col min="14338" max="14338" width="14" style="6" customWidth="1"/>
    <col min="14339" max="14339" width="1" style="6" customWidth="1"/>
    <col min="14340" max="14340" width="14" style="6" customWidth="1"/>
    <col min="14341" max="14581" width="10.85546875" style="6"/>
    <col min="14582" max="14582" width="46.85546875" style="6" customWidth="1"/>
    <col min="14583" max="14583" width="1.85546875" style="6" customWidth="1"/>
    <col min="14584" max="14584" width="6.5703125" style="6" customWidth="1"/>
    <col min="14585" max="14585" width="1.140625" style="6" customWidth="1"/>
    <col min="14586" max="14586" width="13.85546875" style="6" customWidth="1"/>
    <col min="14587" max="14587" width="1" style="6" customWidth="1"/>
    <col min="14588" max="14588" width="13.85546875" style="6" customWidth="1"/>
    <col min="14589" max="14589" width="1" style="6" customWidth="1"/>
    <col min="14590" max="14590" width="13.85546875" style="6" customWidth="1"/>
    <col min="14591" max="14591" width="1" style="6" customWidth="1"/>
    <col min="14592" max="14592" width="13.85546875" style="6" customWidth="1"/>
    <col min="14593" max="14593" width="1" style="6" customWidth="1"/>
    <col min="14594" max="14594" width="14" style="6" customWidth="1"/>
    <col min="14595" max="14595" width="1" style="6" customWidth="1"/>
    <col min="14596" max="14596" width="14" style="6" customWidth="1"/>
    <col min="14597" max="14837" width="10.85546875" style="6"/>
    <col min="14838" max="14838" width="46.85546875" style="6" customWidth="1"/>
    <col min="14839" max="14839" width="1.85546875" style="6" customWidth="1"/>
    <col min="14840" max="14840" width="6.5703125" style="6" customWidth="1"/>
    <col min="14841" max="14841" width="1.140625" style="6" customWidth="1"/>
    <col min="14842" max="14842" width="13.85546875" style="6" customWidth="1"/>
    <col min="14843" max="14843" width="1" style="6" customWidth="1"/>
    <col min="14844" max="14844" width="13.85546875" style="6" customWidth="1"/>
    <col min="14845" max="14845" width="1" style="6" customWidth="1"/>
    <col min="14846" max="14846" width="13.85546875" style="6" customWidth="1"/>
    <col min="14847" max="14847" width="1" style="6" customWidth="1"/>
    <col min="14848" max="14848" width="13.85546875" style="6" customWidth="1"/>
    <col min="14849" max="14849" width="1" style="6" customWidth="1"/>
    <col min="14850" max="14850" width="14" style="6" customWidth="1"/>
    <col min="14851" max="14851" width="1" style="6" customWidth="1"/>
    <col min="14852" max="14852" width="14" style="6" customWidth="1"/>
    <col min="14853" max="15093" width="10.85546875" style="6"/>
    <col min="15094" max="15094" width="46.85546875" style="6" customWidth="1"/>
    <col min="15095" max="15095" width="1.85546875" style="6" customWidth="1"/>
    <col min="15096" max="15096" width="6.5703125" style="6" customWidth="1"/>
    <col min="15097" max="15097" width="1.140625" style="6" customWidth="1"/>
    <col min="15098" max="15098" width="13.85546875" style="6" customWidth="1"/>
    <col min="15099" max="15099" width="1" style="6" customWidth="1"/>
    <col min="15100" max="15100" width="13.85546875" style="6" customWidth="1"/>
    <col min="15101" max="15101" width="1" style="6" customWidth="1"/>
    <col min="15102" max="15102" width="13.85546875" style="6" customWidth="1"/>
    <col min="15103" max="15103" width="1" style="6" customWidth="1"/>
    <col min="15104" max="15104" width="13.85546875" style="6" customWidth="1"/>
    <col min="15105" max="15105" width="1" style="6" customWidth="1"/>
    <col min="15106" max="15106" width="14" style="6" customWidth="1"/>
    <col min="15107" max="15107" width="1" style="6" customWidth="1"/>
    <col min="15108" max="15108" width="14" style="6" customWidth="1"/>
    <col min="15109" max="15349" width="10.85546875" style="6"/>
    <col min="15350" max="15350" width="46.85546875" style="6" customWidth="1"/>
    <col min="15351" max="15351" width="1.85546875" style="6" customWidth="1"/>
    <col min="15352" max="15352" width="6.5703125" style="6" customWidth="1"/>
    <col min="15353" max="15353" width="1.140625" style="6" customWidth="1"/>
    <col min="15354" max="15354" width="13.85546875" style="6" customWidth="1"/>
    <col min="15355" max="15355" width="1" style="6" customWidth="1"/>
    <col min="15356" max="15356" width="13.85546875" style="6" customWidth="1"/>
    <col min="15357" max="15357" width="1" style="6" customWidth="1"/>
    <col min="15358" max="15358" width="13.85546875" style="6" customWidth="1"/>
    <col min="15359" max="15359" width="1" style="6" customWidth="1"/>
    <col min="15360" max="15360" width="13.85546875" style="6" customWidth="1"/>
    <col min="15361" max="15361" width="1" style="6" customWidth="1"/>
    <col min="15362" max="15362" width="14" style="6" customWidth="1"/>
    <col min="15363" max="15363" width="1" style="6" customWidth="1"/>
    <col min="15364" max="15364" width="14" style="6" customWidth="1"/>
    <col min="15365" max="15605" width="10.85546875" style="6"/>
    <col min="15606" max="15606" width="46.85546875" style="6" customWidth="1"/>
    <col min="15607" max="15607" width="1.85546875" style="6" customWidth="1"/>
    <col min="15608" max="15608" width="6.5703125" style="6" customWidth="1"/>
    <col min="15609" max="15609" width="1.140625" style="6" customWidth="1"/>
    <col min="15610" max="15610" width="13.85546875" style="6" customWidth="1"/>
    <col min="15611" max="15611" width="1" style="6" customWidth="1"/>
    <col min="15612" max="15612" width="13.85546875" style="6" customWidth="1"/>
    <col min="15613" max="15613" width="1" style="6" customWidth="1"/>
    <col min="15614" max="15614" width="13.85546875" style="6" customWidth="1"/>
    <col min="15615" max="15615" width="1" style="6" customWidth="1"/>
    <col min="15616" max="15616" width="13.85546875" style="6" customWidth="1"/>
    <col min="15617" max="15617" width="1" style="6" customWidth="1"/>
    <col min="15618" max="15618" width="14" style="6" customWidth="1"/>
    <col min="15619" max="15619" width="1" style="6" customWidth="1"/>
    <col min="15620" max="15620" width="14" style="6" customWidth="1"/>
    <col min="15621" max="15861" width="10.85546875" style="6"/>
    <col min="15862" max="15862" width="46.85546875" style="6" customWidth="1"/>
    <col min="15863" max="15863" width="1.85546875" style="6" customWidth="1"/>
    <col min="15864" max="15864" width="6.5703125" style="6" customWidth="1"/>
    <col min="15865" max="15865" width="1.140625" style="6" customWidth="1"/>
    <col min="15866" max="15866" width="13.85546875" style="6" customWidth="1"/>
    <col min="15867" max="15867" width="1" style="6" customWidth="1"/>
    <col min="15868" max="15868" width="13.85546875" style="6" customWidth="1"/>
    <col min="15869" max="15869" width="1" style="6" customWidth="1"/>
    <col min="15870" max="15870" width="13.85546875" style="6" customWidth="1"/>
    <col min="15871" max="15871" width="1" style="6" customWidth="1"/>
    <col min="15872" max="15872" width="13.85546875" style="6" customWidth="1"/>
    <col min="15873" max="15873" width="1" style="6" customWidth="1"/>
    <col min="15874" max="15874" width="14" style="6" customWidth="1"/>
    <col min="15875" max="15875" width="1" style="6" customWidth="1"/>
    <col min="15876" max="15876" width="14" style="6" customWidth="1"/>
    <col min="15877" max="16117" width="10.85546875" style="6"/>
    <col min="16118" max="16118" width="46.85546875" style="6" customWidth="1"/>
    <col min="16119" max="16119" width="1.85546875" style="6" customWidth="1"/>
    <col min="16120" max="16120" width="6.5703125" style="6" customWidth="1"/>
    <col min="16121" max="16121" width="1.140625" style="6" customWidth="1"/>
    <col min="16122" max="16122" width="13.85546875" style="6" customWidth="1"/>
    <col min="16123" max="16123" width="1" style="6" customWidth="1"/>
    <col min="16124" max="16124" width="13.85546875" style="6" customWidth="1"/>
    <col min="16125" max="16125" width="1" style="6" customWidth="1"/>
    <col min="16126" max="16126" width="13.85546875" style="6" customWidth="1"/>
    <col min="16127" max="16127" width="1" style="6" customWidth="1"/>
    <col min="16128" max="16128" width="13.85546875" style="6" customWidth="1"/>
    <col min="16129" max="16129" width="1" style="6" customWidth="1"/>
    <col min="16130" max="16130" width="14" style="6" customWidth="1"/>
    <col min="16131" max="16131" width="1" style="6" customWidth="1"/>
    <col min="16132" max="16132" width="14" style="6" customWidth="1"/>
    <col min="16133" max="16384" width="10.85546875" style="6"/>
  </cols>
  <sheetData>
    <row r="1" spans="1:17" ht="24" customHeight="1" x14ac:dyDescent="0.2">
      <c r="B1" s="22"/>
      <c r="C1" s="22"/>
      <c r="D1" s="22"/>
      <c r="E1" s="22"/>
      <c r="F1" s="22"/>
      <c r="G1" s="22"/>
      <c r="H1" s="31"/>
      <c r="I1" s="22"/>
      <c r="J1" s="35" t="s">
        <v>103</v>
      </c>
    </row>
    <row r="2" spans="1:17" ht="24" customHeight="1" x14ac:dyDescent="0.2">
      <c r="A2" s="36" t="s">
        <v>98</v>
      </c>
      <c r="B2" s="38"/>
      <c r="C2" s="38"/>
      <c r="D2" s="39"/>
      <c r="E2" s="39"/>
      <c r="F2" s="39"/>
      <c r="G2" s="39"/>
      <c r="H2" s="39"/>
      <c r="I2" s="39"/>
      <c r="J2" s="39"/>
    </row>
    <row r="3" spans="1:17" ht="24" customHeight="1" x14ac:dyDescent="0.2">
      <c r="A3" s="21" t="s">
        <v>35</v>
      </c>
      <c r="B3" s="38"/>
      <c r="C3" s="38"/>
      <c r="D3" s="39"/>
      <c r="E3" s="39"/>
      <c r="F3" s="39"/>
      <c r="G3" s="39"/>
      <c r="H3" s="39"/>
      <c r="I3" s="39"/>
      <c r="J3" s="39"/>
    </row>
    <row r="4" spans="1:17" ht="24" customHeight="1" x14ac:dyDescent="0.2">
      <c r="A4" s="36" t="s">
        <v>181</v>
      </c>
      <c r="B4" s="38"/>
      <c r="C4" s="38"/>
      <c r="D4" s="39" t="s">
        <v>58</v>
      </c>
      <c r="E4" s="39"/>
      <c r="F4" s="39" t="s">
        <v>58</v>
      </c>
      <c r="G4" s="39"/>
      <c r="H4" s="39"/>
      <c r="I4" s="39"/>
      <c r="J4" s="39"/>
    </row>
    <row r="5" spans="1:17" ht="24" customHeight="1" x14ac:dyDescent="0.2">
      <c r="A5" s="16"/>
      <c r="B5" s="38"/>
      <c r="C5" s="38"/>
      <c r="D5" s="39"/>
      <c r="E5" s="39"/>
      <c r="F5" s="39"/>
      <c r="G5" s="39"/>
      <c r="H5" s="39"/>
      <c r="I5" s="39"/>
      <c r="J5" s="25" t="s">
        <v>108</v>
      </c>
    </row>
    <row r="6" spans="1:17" ht="24" customHeight="1" x14ac:dyDescent="0.2">
      <c r="D6" s="90"/>
      <c r="E6" s="90" t="s">
        <v>0</v>
      </c>
      <c r="F6" s="90"/>
      <c r="G6" s="40"/>
      <c r="H6" s="90"/>
      <c r="I6" s="90" t="s">
        <v>1</v>
      </c>
      <c r="J6" s="90"/>
    </row>
    <row r="7" spans="1:17" ht="24" customHeight="1" x14ac:dyDescent="0.2">
      <c r="B7" s="14"/>
      <c r="C7" s="14"/>
      <c r="D7" s="3">
        <v>2564</v>
      </c>
      <c r="E7" s="1"/>
      <c r="F7" s="3">
        <v>2563</v>
      </c>
      <c r="G7" s="2"/>
      <c r="H7" s="3">
        <v>2564</v>
      </c>
      <c r="I7" s="1"/>
      <c r="J7" s="3">
        <v>2563</v>
      </c>
    </row>
    <row r="8" spans="1:17" ht="24" customHeight="1" x14ac:dyDescent="0.2">
      <c r="A8" s="13" t="s">
        <v>36</v>
      </c>
      <c r="B8" s="41"/>
      <c r="C8" s="41"/>
      <c r="D8" s="42"/>
      <c r="E8" s="42"/>
      <c r="F8" s="42"/>
      <c r="H8" s="42"/>
      <c r="I8" s="42"/>
      <c r="J8" s="42"/>
    </row>
    <row r="9" spans="1:17" s="40" customFormat="1" ht="24" customHeight="1" x14ac:dyDescent="0.2">
      <c r="A9" s="15" t="s">
        <v>57</v>
      </c>
      <c r="B9" s="41"/>
      <c r="C9" s="41"/>
      <c r="D9" s="74">
        <f>SUM(PL!D86)</f>
        <v>58174</v>
      </c>
      <c r="E9" s="8"/>
      <c r="F9" s="74">
        <f>SUM(PL!F86)</f>
        <v>67403</v>
      </c>
      <c r="G9" s="8"/>
      <c r="H9" s="74">
        <f>SUM(PL!H86)</f>
        <v>50034</v>
      </c>
      <c r="I9" s="8"/>
      <c r="J9" s="74">
        <f>SUM(PL!J86)</f>
        <v>47110</v>
      </c>
    </row>
    <row r="10" spans="1:17" s="40" customFormat="1" ht="24" customHeight="1" x14ac:dyDescent="0.2">
      <c r="A10" s="15" t="s">
        <v>62</v>
      </c>
      <c r="B10" s="41"/>
      <c r="C10" s="41"/>
      <c r="D10" s="8"/>
      <c r="E10" s="8"/>
      <c r="F10" s="8"/>
      <c r="G10" s="8"/>
      <c r="H10" s="8"/>
      <c r="I10" s="8"/>
      <c r="J10" s="8"/>
    </row>
    <row r="11" spans="1:17" ht="24" customHeight="1" x14ac:dyDescent="0.2">
      <c r="A11" s="15" t="s">
        <v>37</v>
      </c>
      <c r="B11" s="41"/>
      <c r="C11" s="41"/>
      <c r="D11" s="9"/>
      <c r="E11" s="9"/>
      <c r="F11" s="9"/>
      <c r="G11" s="9"/>
      <c r="H11" s="9"/>
      <c r="I11" s="9"/>
      <c r="J11" s="9"/>
      <c r="P11" s="40"/>
      <c r="Q11" s="40"/>
    </row>
    <row r="12" spans="1:17" ht="24" customHeight="1" x14ac:dyDescent="0.2">
      <c r="A12" s="15" t="s">
        <v>70</v>
      </c>
      <c r="B12" s="41"/>
      <c r="C12" s="41"/>
      <c r="D12" s="6">
        <v>12536</v>
      </c>
      <c r="E12" s="8"/>
      <c r="F12" s="8">
        <v>15405</v>
      </c>
      <c r="G12" s="8"/>
      <c r="H12" s="19">
        <v>10719</v>
      </c>
      <c r="I12" s="8"/>
      <c r="J12" s="19">
        <v>13508</v>
      </c>
      <c r="P12" s="40"/>
      <c r="Q12" s="40"/>
    </row>
    <row r="13" spans="1:17" ht="24" customHeight="1" x14ac:dyDescent="0.2">
      <c r="A13" s="15" t="s">
        <v>177</v>
      </c>
      <c r="B13" s="41"/>
      <c r="C13" s="41"/>
      <c r="D13" s="6">
        <v>15097</v>
      </c>
      <c r="E13" s="8"/>
      <c r="F13" s="8">
        <v>8675</v>
      </c>
      <c r="G13" s="8"/>
      <c r="H13" s="19">
        <v>15247</v>
      </c>
      <c r="I13" s="8"/>
      <c r="J13" s="19">
        <v>8675</v>
      </c>
      <c r="P13" s="40"/>
      <c r="Q13" s="40"/>
    </row>
    <row r="14" spans="1:17" ht="24" customHeight="1" x14ac:dyDescent="0.2">
      <c r="A14" s="56" t="s">
        <v>203</v>
      </c>
      <c r="B14" s="41"/>
      <c r="C14" s="41"/>
      <c r="E14" s="8"/>
      <c r="F14" s="58"/>
      <c r="G14" s="8"/>
      <c r="H14" s="19"/>
      <c r="I14" s="8"/>
      <c r="J14" s="19"/>
      <c r="P14" s="40"/>
      <c r="Q14" s="40"/>
    </row>
    <row r="15" spans="1:17" ht="24" customHeight="1" x14ac:dyDescent="0.2">
      <c r="A15" s="56" t="s">
        <v>204</v>
      </c>
      <c r="B15" s="41"/>
      <c r="C15" s="41"/>
      <c r="D15" s="6">
        <v>-5212</v>
      </c>
      <c r="E15" s="8"/>
      <c r="F15" s="58">
        <v>-522</v>
      </c>
      <c r="G15" s="8"/>
      <c r="H15" s="19">
        <v>-5202</v>
      </c>
      <c r="I15" s="8"/>
      <c r="J15" s="19">
        <v>-408</v>
      </c>
      <c r="P15" s="40"/>
      <c r="Q15" s="40"/>
    </row>
    <row r="16" spans="1:17" s="55" customFormat="1" ht="24" customHeight="1" x14ac:dyDescent="0.2">
      <c r="A16" s="56" t="s">
        <v>197</v>
      </c>
      <c r="B16" s="61"/>
      <c r="C16" s="61"/>
      <c r="D16" s="55">
        <f>-PL!D83</f>
        <v>-13785</v>
      </c>
      <c r="E16" s="58"/>
      <c r="F16" s="58">
        <v>-16869</v>
      </c>
      <c r="G16" s="58"/>
      <c r="H16" s="92">
        <v>0</v>
      </c>
      <c r="I16" s="58"/>
      <c r="J16" s="92">
        <v>0</v>
      </c>
      <c r="P16" s="99"/>
      <c r="Q16" s="99"/>
    </row>
    <row r="17" spans="1:17" ht="24" customHeight="1" x14ac:dyDescent="0.2">
      <c r="A17" s="15" t="s">
        <v>82</v>
      </c>
      <c r="B17" s="41"/>
      <c r="C17" s="41"/>
      <c r="D17" s="55">
        <v>1522</v>
      </c>
      <c r="E17" s="58"/>
      <c r="F17" s="58">
        <v>3732</v>
      </c>
      <c r="G17" s="58"/>
      <c r="H17" s="92">
        <v>967</v>
      </c>
      <c r="I17" s="8"/>
      <c r="J17" s="19">
        <v>3204</v>
      </c>
      <c r="P17" s="40"/>
      <c r="Q17" s="40"/>
    </row>
    <row r="18" spans="1:17" ht="24" customHeight="1" x14ac:dyDescent="0.2">
      <c r="A18" s="15" t="s">
        <v>143</v>
      </c>
      <c r="B18" s="41"/>
      <c r="C18" s="41"/>
      <c r="D18" s="55">
        <v>-2310</v>
      </c>
      <c r="E18" s="58"/>
      <c r="F18" s="58">
        <v>-5002</v>
      </c>
      <c r="G18" s="58"/>
      <c r="H18" s="92">
        <v>-2310</v>
      </c>
      <c r="I18" s="8"/>
      <c r="J18" s="19">
        <v>-4193</v>
      </c>
      <c r="P18" s="40"/>
      <c r="Q18" s="40"/>
    </row>
    <row r="19" spans="1:17" ht="24" customHeight="1" x14ac:dyDescent="0.2">
      <c r="A19" s="15" t="s">
        <v>172</v>
      </c>
      <c r="B19" s="41"/>
      <c r="C19" s="41"/>
      <c r="D19" s="55">
        <v>657</v>
      </c>
      <c r="E19" s="58"/>
      <c r="F19" s="58">
        <v>-284</v>
      </c>
      <c r="G19" s="58"/>
      <c r="H19" s="92">
        <v>544</v>
      </c>
      <c r="I19" s="8"/>
      <c r="J19" s="19">
        <v>-283</v>
      </c>
      <c r="P19" s="40"/>
      <c r="Q19" s="40"/>
    </row>
    <row r="20" spans="1:17" ht="24" customHeight="1" x14ac:dyDescent="0.2">
      <c r="A20" s="15" t="s">
        <v>198</v>
      </c>
      <c r="B20" s="41"/>
      <c r="C20" s="41"/>
      <c r="D20" s="55"/>
      <c r="E20" s="58"/>
      <c r="F20" s="58"/>
      <c r="G20" s="58"/>
      <c r="H20" s="92"/>
      <c r="I20" s="8"/>
      <c r="J20" s="19"/>
      <c r="P20" s="40"/>
      <c r="Q20" s="40"/>
    </row>
    <row r="21" spans="1:17" ht="24" customHeight="1" x14ac:dyDescent="0.2">
      <c r="A21" s="15" t="s">
        <v>199</v>
      </c>
      <c r="B21" s="41"/>
      <c r="C21" s="41"/>
      <c r="D21" s="55">
        <v>-277</v>
      </c>
      <c r="E21" s="58"/>
      <c r="F21" s="58">
        <v>211</v>
      </c>
      <c r="G21" s="58"/>
      <c r="H21" s="92">
        <v>-277</v>
      </c>
      <c r="I21" s="8"/>
      <c r="J21" s="19">
        <v>211</v>
      </c>
      <c r="P21" s="40"/>
      <c r="Q21" s="40"/>
    </row>
    <row r="22" spans="1:17" ht="24" customHeight="1" x14ac:dyDescent="0.2">
      <c r="A22" s="15" t="s">
        <v>85</v>
      </c>
      <c r="B22" s="41"/>
      <c r="C22" s="41"/>
      <c r="D22" s="55">
        <v>-686</v>
      </c>
      <c r="E22" s="74"/>
      <c r="F22" s="74">
        <v>-9078</v>
      </c>
      <c r="G22" s="74"/>
      <c r="H22" s="92">
        <v>-301</v>
      </c>
      <c r="I22" s="7"/>
      <c r="J22" s="19">
        <v>-8432</v>
      </c>
      <c r="P22" s="40"/>
      <c r="Q22" s="40"/>
    </row>
    <row r="23" spans="1:17" ht="24" customHeight="1" x14ac:dyDescent="0.2">
      <c r="A23" s="15" t="s">
        <v>83</v>
      </c>
      <c r="B23" s="41"/>
      <c r="C23" s="41"/>
      <c r="D23" s="159">
        <v>2181</v>
      </c>
      <c r="E23" s="58"/>
      <c r="F23" s="69">
        <v>7275</v>
      </c>
      <c r="G23" s="58"/>
      <c r="H23" s="69">
        <v>1095</v>
      </c>
      <c r="I23" s="8"/>
      <c r="J23" s="11">
        <v>5652</v>
      </c>
      <c r="P23" s="40"/>
      <c r="Q23" s="40"/>
    </row>
    <row r="24" spans="1:17" ht="24" customHeight="1" x14ac:dyDescent="0.2">
      <c r="A24" s="15" t="s">
        <v>60</v>
      </c>
      <c r="B24" s="43"/>
      <c r="C24" s="43"/>
      <c r="D24" s="93"/>
      <c r="E24" s="27"/>
      <c r="F24" s="93"/>
      <c r="G24" s="27"/>
      <c r="H24" s="93"/>
      <c r="I24" s="27"/>
      <c r="J24" s="27"/>
      <c r="P24" s="40"/>
      <c r="Q24" s="40"/>
    </row>
    <row r="25" spans="1:17" ht="24" customHeight="1" x14ac:dyDescent="0.2">
      <c r="A25" s="15" t="s">
        <v>59</v>
      </c>
      <c r="B25" s="43"/>
      <c r="C25" s="43"/>
      <c r="D25" s="74">
        <f>SUM(D9:D24)</f>
        <v>67897</v>
      </c>
      <c r="E25" s="7"/>
      <c r="F25" s="74">
        <f>SUM(F9:F24)</f>
        <v>70946</v>
      </c>
      <c r="G25" s="7"/>
      <c r="H25" s="74">
        <f>SUM(H9:H23)</f>
        <v>70516</v>
      </c>
      <c r="I25" s="7"/>
      <c r="J25" s="7">
        <f>SUM(J9:J23)</f>
        <v>65044</v>
      </c>
      <c r="P25" s="40"/>
      <c r="Q25" s="40"/>
    </row>
    <row r="26" spans="1:17" ht="24" customHeight="1" x14ac:dyDescent="0.2">
      <c r="A26" s="15" t="s">
        <v>38</v>
      </c>
      <c r="B26" s="41"/>
      <c r="C26" s="41"/>
      <c r="D26" s="58"/>
      <c r="E26" s="8"/>
      <c r="F26" s="58"/>
      <c r="G26" s="8"/>
      <c r="H26" s="92"/>
      <c r="I26" s="8"/>
      <c r="J26" s="19"/>
      <c r="P26" s="40"/>
      <c r="Q26" s="40"/>
    </row>
    <row r="27" spans="1:17" ht="24" customHeight="1" x14ac:dyDescent="0.2">
      <c r="A27" s="44" t="s">
        <v>77</v>
      </c>
      <c r="B27" s="41"/>
      <c r="C27" s="41"/>
      <c r="D27" s="58">
        <v>69125</v>
      </c>
      <c r="E27" s="58"/>
      <c r="F27" s="58">
        <f>10593-2647-562</f>
        <v>7384</v>
      </c>
      <c r="G27" s="58"/>
      <c r="H27" s="92">
        <v>15058</v>
      </c>
      <c r="I27" s="58"/>
      <c r="J27" s="92">
        <f>78961-2647</f>
        <v>76314</v>
      </c>
      <c r="P27" s="40"/>
      <c r="Q27" s="40"/>
    </row>
    <row r="28" spans="1:17" ht="24" customHeight="1" x14ac:dyDescent="0.2">
      <c r="A28" s="44" t="s">
        <v>158</v>
      </c>
      <c r="B28" s="41"/>
      <c r="C28" s="41"/>
      <c r="D28" s="92">
        <v>-73280</v>
      </c>
      <c r="E28" s="58"/>
      <c r="F28" s="58">
        <f>-44675+2647+562</f>
        <v>-41466</v>
      </c>
      <c r="G28" s="58"/>
      <c r="H28" s="92">
        <v>-48325</v>
      </c>
      <c r="I28" s="58"/>
      <c r="J28" s="92">
        <f>-30909+2647</f>
        <v>-28262</v>
      </c>
      <c r="P28" s="40"/>
      <c r="Q28" s="40"/>
    </row>
    <row r="29" spans="1:17" ht="24" customHeight="1" x14ac:dyDescent="0.2">
      <c r="A29" s="44" t="s">
        <v>159</v>
      </c>
      <c r="B29" s="41"/>
      <c r="C29" s="41"/>
      <c r="D29" s="58"/>
      <c r="E29" s="8"/>
      <c r="F29" s="58"/>
      <c r="G29" s="8"/>
      <c r="H29" s="19"/>
      <c r="I29" s="8"/>
      <c r="J29" s="19"/>
      <c r="P29" s="40"/>
      <c r="Q29" s="40"/>
    </row>
    <row r="30" spans="1:17" ht="24" customHeight="1" x14ac:dyDescent="0.2">
      <c r="A30" s="44" t="s">
        <v>160</v>
      </c>
      <c r="B30" s="41"/>
      <c r="C30" s="41"/>
      <c r="D30" s="58">
        <v>-81991</v>
      </c>
      <c r="E30" s="8"/>
      <c r="F30" s="58">
        <v>954</v>
      </c>
      <c r="G30" s="8"/>
      <c r="H30" s="19">
        <v>-25632</v>
      </c>
      <c r="I30" s="8"/>
      <c r="J30" s="19">
        <v>2213</v>
      </c>
      <c r="P30" s="40"/>
      <c r="Q30" s="40"/>
    </row>
    <row r="31" spans="1:17" ht="24" customHeight="1" x14ac:dyDescent="0.2">
      <c r="A31" s="44" t="s">
        <v>39</v>
      </c>
      <c r="B31" s="41"/>
      <c r="C31" s="41"/>
      <c r="D31" s="58">
        <v>-188312</v>
      </c>
      <c r="E31" s="8"/>
      <c r="F31" s="58">
        <v>103788</v>
      </c>
      <c r="G31" s="8"/>
      <c r="H31" s="19">
        <v>-188102</v>
      </c>
      <c r="I31" s="8"/>
      <c r="J31" s="19">
        <v>104311</v>
      </c>
      <c r="P31" s="40"/>
      <c r="Q31" s="40"/>
    </row>
    <row r="32" spans="1:17" ht="24" customHeight="1" x14ac:dyDescent="0.2">
      <c r="A32" s="44" t="s">
        <v>40</v>
      </c>
      <c r="B32" s="41"/>
      <c r="C32" s="41"/>
      <c r="D32" s="58">
        <v>-11614</v>
      </c>
      <c r="E32" s="8"/>
      <c r="F32" s="58">
        <v>-334</v>
      </c>
      <c r="G32" s="8"/>
      <c r="H32" s="19">
        <v>-8162</v>
      </c>
      <c r="I32" s="8"/>
      <c r="J32" s="19">
        <v>109</v>
      </c>
      <c r="P32" s="40"/>
      <c r="Q32" s="40"/>
    </row>
    <row r="33" spans="1:17" ht="24" customHeight="1" x14ac:dyDescent="0.2">
      <c r="A33" s="44" t="s">
        <v>67</v>
      </c>
      <c r="B33" s="41"/>
      <c r="C33" s="41"/>
      <c r="D33" s="92">
        <v>-484</v>
      </c>
      <c r="E33" s="8"/>
      <c r="F33" s="58">
        <v>89</v>
      </c>
      <c r="G33" s="8"/>
      <c r="H33" s="92">
        <v>0</v>
      </c>
      <c r="I33" s="8"/>
      <c r="J33" s="92">
        <v>0</v>
      </c>
      <c r="P33" s="40"/>
      <c r="Q33" s="40"/>
    </row>
    <row r="34" spans="1:17" ht="24" customHeight="1" x14ac:dyDescent="0.2">
      <c r="A34" s="15" t="s">
        <v>41</v>
      </c>
      <c r="B34" s="41"/>
      <c r="C34" s="41"/>
      <c r="D34" s="58"/>
      <c r="E34" s="8"/>
      <c r="F34" s="58"/>
      <c r="G34" s="8"/>
      <c r="H34" s="8"/>
      <c r="I34" s="8"/>
      <c r="J34" s="8"/>
      <c r="P34" s="40"/>
      <c r="Q34" s="40"/>
    </row>
    <row r="35" spans="1:17" ht="24" customHeight="1" x14ac:dyDescent="0.2">
      <c r="A35" s="44" t="s">
        <v>78</v>
      </c>
      <c r="B35" s="41"/>
      <c r="C35" s="41"/>
      <c r="D35" s="58">
        <v>-39202</v>
      </c>
      <c r="E35" s="8"/>
      <c r="F35" s="58">
        <v>-135965</v>
      </c>
      <c r="G35" s="8"/>
      <c r="H35" s="8">
        <v>-31207</v>
      </c>
      <c r="I35" s="8"/>
      <c r="J35" s="8">
        <v>-127309</v>
      </c>
      <c r="P35" s="40"/>
      <c r="Q35" s="40"/>
    </row>
    <row r="36" spans="1:17" s="20" customFormat="1" ht="24" customHeight="1" x14ac:dyDescent="0.2">
      <c r="A36" s="15" t="s">
        <v>161</v>
      </c>
      <c r="B36" s="41"/>
      <c r="C36" s="41"/>
      <c r="D36" s="58">
        <v>26777</v>
      </c>
      <c r="E36" s="8"/>
      <c r="F36" s="58">
        <v>22826</v>
      </c>
      <c r="G36" s="8"/>
      <c r="H36" s="19">
        <v>30098</v>
      </c>
      <c r="I36" s="8"/>
      <c r="J36" s="19">
        <v>15327</v>
      </c>
      <c r="P36" s="40"/>
      <c r="Q36" s="40"/>
    </row>
    <row r="37" spans="1:17" s="20" customFormat="1" ht="24" customHeight="1" x14ac:dyDescent="0.2">
      <c r="A37" s="15" t="s">
        <v>42</v>
      </c>
      <c r="B37" s="41"/>
      <c r="C37" s="41"/>
      <c r="D37" s="58">
        <v>-10136</v>
      </c>
      <c r="E37" s="8"/>
      <c r="F37" s="58">
        <v>-3124</v>
      </c>
      <c r="G37" s="8"/>
      <c r="H37" s="19">
        <v>-5542</v>
      </c>
      <c r="I37" s="8"/>
      <c r="J37" s="19">
        <v>1170</v>
      </c>
      <c r="P37" s="40"/>
      <c r="Q37" s="40"/>
    </row>
    <row r="38" spans="1:17" s="20" customFormat="1" ht="24" customHeight="1" x14ac:dyDescent="0.2">
      <c r="A38" s="15" t="s">
        <v>193</v>
      </c>
      <c r="B38" s="41"/>
      <c r="C38" s="41"/>
      <c r="D38" s="69">
        <v>-2168</v>
      </c>
      <c r="E38" s="58"/>
      <c r="F38" s="69">
        <v>0</v>
      </c>
      <c r="G38" s="58"/>
      <c r="H38" s="104">
        <v>-2168</v>
      </c>
      <c r="I38" s="58"/>
      <c r="J38" s="104">
        <v>0</v>
      </c>
      <c r="P38" s="40"/>
      <c r="Q38" s="40"/>
    </row>
    <row r="39" spans="1:17" s="20" customFormat="1" ht="24" customHeight="1" x14ac:dyDescent="0.2">
      <c r="A39" s="16" t="s">
        <v>190</v>
      </c>
      <c r="B39" s="41"/>
      <c r="C39" s="41"/>
      <c r="D39" s="58">
        <f>SUM(D25,D27:D38)</f>
        <v>-243388</v>
      </c>
      <c r="E39" s="8"/>
      <c r="F39" s="58">
        <f>SUM(F25,F27:F38)</f>
        <v>25098</v>
      </c>
      <c r="G39" s="8"/>
      <c r="H39" s="58">
        <f>SUM(H25,H27:H38)</f>
        <v>-193466</v>
      </c>
      <c r="I39" s="8"/>
      <c r="J39" s="58">
        <f>SUM(J25,J27:J38)</f>
        <v>108917</v>
      </c>
      <c r="P39" s="40"/>
      <c r="Q39" s="40"/>
    </row>
    <row r="40" spans="1:17" s="20" customFormat="1" ht="24" customHeight="1" x14ac:dyDescent="0.2">
      <c r="A40" s="44" t="s">
        <v>86</v>
      </c>
      <c r="B40" s="41"/>
      <c r="C40" s="41"/>
      <c r="D40" s="74">
        <v>840</v>
      </c>
      <c r="E40" s="8"/>
      <c r="F40" s="74">
        <v>20771</v>
      </c>
      <c r="G40" s="8"/>
      <c r="H40" s="74">
        <v>453</v>
      </c>
      <c r="I40" s="8"/>
      <c r="J40" s="74">
        <v>20122</v>
      </c>
      <c r="P40" s="40"/>
      <c r="Q40" s="40"/>
    </row>
    <row r="41" spans="1:17" s="20" customFormat="1" ht="24" customHeight="1" x14ac:dyDescent="0.2">
      <c r="A41" s="16" t="s">
        <v>79</v>
      </c>
      <c r="B41" s="41"/>
      <c r="C41" s="41"/>
      <c r="D41" s="58">
        <v>-1684</v>
      </c>
      <c r="E41" s="8"/>
      <c r="F41" s="8">
        <v>-6752</v>
      </c>
      <c r="G41" s="8"/>
      <c r="H41" s="58">
        <v>-648</v>
      </c>
      <c r="I41" s="8"/>
      <c r="J41" s="58">
        <v>-5246</v>
      </c>
      <c r="P41" s="40"/>
      <c r="Q41" s="40"/>
    </row>
    <row r="42" spans="1:17" ht="24" customHeight="1" x14ac:dyDescent="0.2">
      <c r="A42" s="16" t="s">
        <v>43</v>
      </c>
      <c r="B42" s="41"/>
      <c r="C42" s="41"/>
      <c r="D42" s="69">
        <v>-17877</v>
      </c>
      <c r="E42" s="8"/>
      <c r="F42" s="11">
        <v>-7291</v>
      </c>
      <c r="G42" s="8"/>
      <c r="H42" s="69">
        <v>-16425</v>
      </c>
      <c r="I42" s="8"/>
      <c r="J42" s="69">
        <v>-5219</v>
      </c>
      <c r="P42" s="40"/>
      <c r="Q42" s="40"/>
    </row>
    <row r="43" spans="1:17" ht="24" customHeight="1" x14ac:dyDescent="0.2">
      <c r="A43" s="59" t="s">
        <v>189</v>
      </c>
      <c r="B43" s="41"/>
      <c r="C43" s="41"/>
      <c r="D43" s="11">
        <f>SUM(D39:D42)</f>
        <v>-262109</v>
      </c>
      <c r="E43" s="8"/>
      <c r="F43" s="11">
        <f>SUM(F39:F42)</f>
        <v>31826</v>
      </c>
      <c r="G43" s="8"/>
      <c r="H43" s="69">
        <f>SUM(H39:H42)</f>
        <v>-210086</v>
      </c>
      <c r="I43" s="8"/>
      <c r="J43" s="69">
        <f>SUM(J39:J42)</f>
        <v>118574</v>
      </c>
      <c r="P43" s="40"/>
      <c r="Q43" s="40"/>
    </row>
    <row r="44" spans="1:17" ht="12.6" customHeight="1" x14ac:dyDescent="0.2">
      <c r="B44" s="41"/>
      <c r="C44" s="41"/>
      <c r="D44" s="4"/>
      <c r="E44" s="5"/>
      <c r="F44" s="4"/>
      <c r="H44" s="124"/>
      <c r="I44" s="5"/>
      <c r="J44" s="4"/>
      <c r="P44" s="40"/>
      <c r="Q44" s="40"/>
    </row>
    <row r="45" spans="1:17" ht="24" customHeight="1" x14ac:dyDescent="0.2">
      <c r="A45" s="45" t="s">
        <v>131</v>
      </c>
      <c r="B45" s="41"/>
      <c r="C45" s="41"/>
      <c r="E45" s="5"/>
      <c r="P45" s="40"/>
      <c r="Q45" s="40"/>
    </row>
    <row r="46" spans="1:17" ht="24" customHeight="1" x14ac:dyDescent="0.2">
      <c r="B46" s="22"/>
      <c r="C46" s="22"/>
      <c r="D46" s="22"/>
      <c r="E46" s="22"/>
      <c r="F46" s="22"/>
      <c r="G46" s="22"/>
      <c r="H46" s="31"/>
      <c r="I46" s="22"/>
      <c r="J46" s="35" t="s">
        <v>103</v>
      </c>
      <c r="P46" s="40"/>
      <c r="Q46" s="40"/>
    </row>
    <row r="47" spans="1:17" ht="24" customHeight="1" x14ac:dyDescent="0.2">
      <c r="A47" s="36" t="s">
        <v>98</v>
      </c>
      <c r="B47" s="38"/>
      <c r="C47" s="38"/>
      <c r="D47" s="39"/>
      <c r="E47" s="39"/>
      <c r="F47" s="39"/>
      <c r="G47" s="39"/>
      <c r="H47" s="39"/>
      <c r="I47" s="39"/>
      <c r="J47" s="39"/>
      <c r="P47" s="40"/>
      <c r="Q47" s="40"/>
    </row>
    <row r="48" spans="1:17" ht="24" customHeight="1" x14ac:dyDescent="0.2">
      <c r="A48" s="21" t="s">
        <v>44</v>
      </c>
      <c r="B48" s="38"/>
      <c r="C48" s="38"/>
      <c r="D48" s="39"/>
      <c r="E48" s="39"/>
      <c r="F48" s="39"/>
      <c r="G48" s="39"/>
      <c r="H48" s="39"/>
      <c r="I48" s="39"/>
      <c r="J48" s="39"/>
      <c r="P48" s="40"/>
      <c r="Q48" s="40"/>
    </row>
    <row r="49" spans="1:17" ht="24" customHeight="1" x14ac:dyDescent="0.2">
      <c r="A49" s="36" t="s">
        <v>181</v>
      </c>
      <c r="B49" s="38"/>
      <c r="C49" s="38"/>
      <c r="D49" s="39"/>
      <c r="E49" s="39"/>
      <c r="F49" s="39"/>
      <c r="G49" s="39"/>
      <c r="H49" s="39"/>
      <c r="I49" s="39"/>
      <c r="J49" s="39"/>
      <c r="P49" s="40"/>
      <c r="Q49" s="40"/>
    </row>
    <row r="50" spans="1:17" ht="24" customHeight="1" x14ac:dyDescent="0.2">
      <c r="A50" s="16"/>
      <c r="B50" s="38"/>
      <c r="C50" s="38"/>
      <c r="D50" s="39"/>
      <c r="E50" s="39"/>
      <c r="F50" s="39"/>
      <c r="G50" s="39"/>
      <c r="H50" s="39"/>
      <c r="I50" s="39"/>
      <c r="J50" s="25" t="s">
        <v>108</v>
      </c>
      <c r="P50" s="40"/>
      <c r="Q50" s="40"/>
    </row>
    <row r="51" spans="1:17" ht="24" customHeight="1" x14ac:dyDescent="0.2">
      <c r="D51" s="90"/>
      <c r="E51" s="90" t="s">
        <v>0</v>
      </c>
      <c r="F51" s="90"/>
      <c r="G51" s="40"/>
      <c r="H51" s="90"/>
      <c r="I51" s="90" t="s">
        <v>1</v>
      </c>
      <c r="J51" s="90"/>
      <c r="P51" s="40"/>
      <c r="Q51" s="40"/>
    </row>
    <row r="52" spans="1:17" ht="24" customHeight="1" x14ac:dyDescent="0.2">
      <c r="B52" s="14"/>
      <c r="C52" s="14"/>
      <c r="D52" s="3">
        <v>2564</v>
      </c>
      <c r="E52" s="1"/>
      <c r="F52" s="3">
        <v>2563</v>
      </c>
      <c r="G52" s="2"/>
      <c r="H52" s="3">
        <v>2564</v>
      </c>
      <c r="I52" s="1"/>
      <c r="J52" s="3">
        <v>2563</v>
      </c>
      <c r="P52" s="40"/>
      <c r="Q52" s="40"/>
    </row>
    <row r="53" spans="1:17" s="53" customFormat="1" ht="24" customHeight="1" x14ac:dyDescent="0.2">
      <c r="A53" s="13" t="s">
        <v>45</v>
      </c>
      <c r="B53" s="41"/>
      <c r="C53" s="41"/>
      <c r="D53" s="4"/>
      <c r="E53" s="5"/>
      <c r="F53" s="4"/>
      <c r="G53" s="6"/>
      <c r="H53" s="4"/>
      <c r="I53" s="5"/>
      <c r="J53" s="4"/>
      <c r="P53" s="40"/>
      <c r="Q53" s="40"/>
    </row>
    <row r="54" spans="1:17" s="53" customFormat="1" ht="24" customHeight="1" x14ac:dyDescent="0.2">
      <c r="A54" s="15" t="s">
        <v>184</v>
      </c>
      <c r="B54" s="41"/>
      <c r="C54" s="41"/>
      <c r="D54" s="4">
        <v>61322</v>
      </c>
      <c r="E54" s="5"/>
      <c r="F54" s="4">
        <v>-3360</v>
      </c>
      <c r="G54" s="6"/>
      <c r="H54" s="4">
        <v>61322</v>
      </c>
      <c r="I54" s="5"/>
      <c r="J54" s="7">
        <v>0</v>
      </c>
      <c r="P54" s="40"/>
      <c r="Q54" s="40"/>
    </row>
    <row r="55" spans="1:17" s="53" customFormat="1" ht="24" customHeight="1" x14ac:dyDescent="0.2">
      <c r="A55" s="15" t="s">
        <v>185</v>
      </c>
      <c r="B55" s="41"/>
      <c r="C55" s="41"/>
      <c r="D55" s="4">
        <v>0</v>
      </c>
      <c r="E55" s="5"/>
      <c r="F55" s="4">
        <v>297655</v>
      </c>
      <c r="G55" s="6"/>
      <c r="H55" s="4">
        <v>0</v>
      </c>
      <c r="I55" s="5"/>
      <c r="J55" s="4">
        <v>297655</v>
      </c>
      <c r="P55" s="40"/>
      <c r="Q55" s="40"/>
    </row>
    <row r="56" spans="1:17" s="53" customFormat="1" ht="24" customHeight="1" x14ac:dyDescent="0.2">
      <c r="A56" s="15" t="s">
        <v>80</v>
      </c>
      <c r="B56" s="41"/>
      <c r="C56" s="41"/>
      <c r="D56" s="124">
        <v>2535</v>
      </c>
      <c r="E56" s="5"/>
      <c r="F56" s="4">
        <v>5002</v>
      </c>
      <c r="G56" s="6"/>
      <c r="H56" s="4">
        <v>2535</v>
      </c>
      <c r="I56" s="5"/>
      <c r="J56" s="4">
        <v>4193</v>
      </c>
      <c r="P56" s="40"/>
      <c r="Q56" s="40"/>
    </row>
    <row r="57" spans="1:17" ht="24" customHeight="1" x14ac:dyDescent="0.2">
      <c r="A57" s="44" t="s">
        <v>186</v>
      </c>
      <c r="B57" s="48"/>
      <c r="C57" s="48"/>
      <c r="D57" s="74">
        <v>-2263</v>
      </c>
      <c r="E57" s="7"/>
      <c r="F57" s="74">
        <v>-2995</v>
      </c>
      <c r="G57" s="7"/>
      <c r="H57" s="7">
        <v>-1950</v>
      </c>
      <c r="I57" s="7"/>
      <c r="J57" s="7">
        <v>-2649</v>
      </c>
      <c r="P57" s="40"/>
      <c r="Q57" s="40"/>
    </row>
    <row r="58" spans="1:17" ht="24" customHeight="1" x14ac:dyDescent="0.2">
      <c r="A58" s="44" t="s">
        <v>202</v>
      </c>
      <c r="B58" s="48"/>
      <c r="C58" s="48"/>
      <c r="D58" s="74">
        <v>-5192</v>
      </c>
      <c r="E58" s="7"/>
      <c r="F58" s="74">
        <v>0</v>
      </c>
      <c r="G58" s="7"/>
      <c r="H58" s="7">
        <v>-5192</v>
      </c>
      <c r="I58" s="7"/>
      <c r="J58" s="7">
        <v>0</v>
      </c>
      <c r="P58" s="40"/>
      <c r="Q58" s="40"/>
    </row>
    <row r="59" spans="1:17" ht="24" customHeight="1" x14ac:dyDescent="0.2">
      <c r="A59" s="13" t="s">
        <v>196</v>
      </c>
      <c r="B59" s="41"/>
      <c r="C59" s="41"/>
      <c r="D59" s="10">
        <f>SUM(D54:D58)</f>
        <v>56402</v>
      </c>
      <c r="E59" s="8"/>
      <c r="F59" s="10">
        <f>SUM(F54:F58)</f>
        <v>296302</v>
      </c>
      <c r="G59" s="8"/>
      <c r="H59" s="10">
        <f>SUM(H54:H58)</f>
        <v>56715</v>
      </c>
      <c r="I59" s="8"/>
      <c r="J59" s="10">
        <f>SUM(J54:J58)</f>
        <v>299199</v>
      </c>
      <c r="P59" s="40"/>
      <c r="Q59" s="40"/>
    </row>
    <row r="60" spans="1:17" ht="24" customHeight="1" x14ac:dyDescent="0.2">
      <c r="A60" s="13" t="s">
        <v>46</v>
      </c>
      <c r="B60" s="41"/>
      <c r="C60" s="41"/>
      <c r="D60" s="8"/>
      <c r="E60" s="8"/>
      <c r="F60" s="8"/>
      <c r="G60" s="8"/>
      <c r="H60" s="8"/>
      <c r="I60" s="8"/>
      <c r="J60" s="8"/>
      <c r="P60" s="40"/>
      <c r="Q60" s="40"/>
    </row>
    <row r="61" spans="1:17" ht="24" customHeight="1" x14ac:dyDescent="0.2">
      <c r="A61" s="56" t="s">
        <v>205</v>
      </c>
      <c r="B61" s="41"/>
      <c r="C61" s="41"/>
      <c r="D61" s="58">
        <v>57016</v>
      </c>
      <c r="E61" s="58"/>
      <c r="F61" s="58">
        <v>0</v>
      </c>
      <c r="G61" s="58"/>
      <c r="H61" s="58">
        <v>57016</v>
      </c>
      <c r="I61" s="58"/>
      <c r="J61" s="74">
        <v>0</v>
      </c>
      <c r="P61" s="40"/>
      <c r="Q61" s="40"/>
    </row>
    <row r="62" spans="1:17" ht="24" customHeight="1" x14ac:dyDescent="0.2">
      <c r="A62" s="56" t="s">
        <v>194</v>
      </c>
      <c r="B62" s="41"/>
      <c r="C62" s="41"/>
      <c r="D62" s="58">
        <v>-276100</v>
      </c>
      <c r="E62" s="58"/>
      <c r="F62" s="58">
        <v>-1436500</v>
      </c>
      <c r="G62" s="58"/>
      <c r="H62" s="58">
        <v>-220000</v>
      </c>
      <c r="I62" s="58"/>
      <c r="J62" s="74">
        <v>-1347000</v>
      </c>
      <c r="P62" s="40"/>
      <c r="Q62" s="40"/>
    </row>
    <row r="63" spans="1:17" ht="24" customHeight="1" x14ac:dyDescent="0.2">
      <c r="A63" s="56" t="s">
        <v>195</v>
      </c>
      <c r="B63" s="41"/>
      <c r="C63" s="41"/>
      <c r="D63" s="58">
        <v>308050</v>
      </c>
      <c r="E63" s="58"/>
      <c r="F63" s="58">
        <v>1075114</v>
      </c>
      <c r="G63" s="58"/>
      <c r="H63" s="58">
        <v>210000</v>
      </c>
      <c r="I63" s="58"/>
      <c r="J63" s="74">
        <v>946000</v>
      </c>
      <c r="P63" s="40"/>
      <c r="Q63" s="40"/>
    </row>
    <row r="64" spans="1:17" ht="24" customHeight="1" x14ac:dyDescent="0.2">
      <c r="A64" s="44" t="s">
        <v>130</v>
      </c>
      <c r="B64" s="41"/>
      <c r="C64" s="41"/>
      <c r="D64" s="7">
        <v>-500</v>
      </c>
      <c r="E64" s="8"/>
      <c r="F64" s="7">
        <v>-11060</v>
      </c>
      <c r="G64" s="9"/>
      <c r="H64" s="7">
        <v>-500</v>
      </c>
      <c r="I64" s="8"/>
      <c r="J64" s="7">
        <v>-11060</v>
      </c>
      <c r="P64" s="40"/>
      <c r="Q64" s="40"/>
    </row>
    <row r="65" spans="1:17" ht="24" customHeight="1" x14ac:dyDescent="0.2">
      <c r="A65" s="44" t="s">
        <v>188</v>
      </c>
      <c r="B65" s="41"/>
      <c r="C65" s="41"/>
      <c r="D65" s="7">
        <v>-3451</v>
      </c>
      <c r="E65" s="8"/>
      <c r="F65" s="7">
        <v>-3931</v>
      </c>
      <c r="G65" s="9"/>
      <c r="H65" s="7">
        <v>-2713</v>
      </c>
      <c r="I65" s="8"/>
      <c r="J65" s="7">
        <v>-3218</v>
      </c>
      <c r="P65" s="40"/>
      <c r="Q65" s="40"/>
    </row>
    <row r="66" spans="1:17" ht="24" customHeight="1" x14ac:dyDescent="0.2">
      <c r="A66" s="44" t="s">
        <v>187</v>
      </c>
      <c r="B66" s="52"/>
      <c r="C66" s="52"/>
      <c r="D66" s="7">
        <v>-35272</v>
      </c>
      <c r="E66" s="8"/>
      <c r="F66" s="7">
        <v>-11756</v>
      </c>
      <c r="G66" s="8"/>
      <c r="H66" s="7">
        <v>-35272</v>
      </c>
      <c r="I66" s="8"/>
      <c r="J66" s="7">
        <v>-11756</v>
      </c>
      <c r="P66" s="40"/>
      <c r="Q66" s="40"/>
    </row>
    <row r="67" spans="1:17" ht="24" customHeight="1" x14ac:dyDescent="0.2">
      <c r="A67" s="54" t="s">
        <v>173</v>
      </c>
      <c r="B67" s="41"/>
      <c r="C67" s="41"/>
      <c r="D67" s="10">
        <f>SUM(D61:D66)</f>
        <v>49743</v>
      </c>
      <c r="E67" s="8"/>
      <c r="F67" s="10">
        <f>SUM(F61:F66)</f>
        <v>-388133</v>
      </c>
      <c r="G67" s="8"/>
      <c r="H67" s="10">
        <f>SUM(H61:H66)</f>
        <v>8531</v>
      </c>
      <c r="I67" s="8"/>
      <c r="J67" s="10">
        <f>SUM(J61:J66)</f>
        <v>-427034</v>
      </c>
      <c r="P67" s="40"/>
      <c r="Q67" s="40"/>
    </row>
    <row r="68" spans="1:17" ht="24" customHeight="1" x14ac:dyDescent="0.2">
      <c r="A68" s="13" t="s">
        <v>174</v>
      </c>
      <c r="B68" s="41"/>
      <c r="C68" s="41"/>
      <c r="D68" s="7">
        <f>SUM(D43,D59,D67)</f>
        <v>-155964</v>
      </c>
      <c r="E68" s="8"/>
      <c r="F68" s="7">
        <f>SUM(F43,F59,F67)</f>
        <v>-60005</v>
      </c>
      <c r="G68" s="8"/>
      <c r="H68" s="7">
        <f>SUM(H67+H59+H43)</f>
        <v>-144840</v>
      </c>
      <c r="I68" s="8"/>
      <c r="J68" s="7">
        <f>SUM(J67+J59+J43)</f>
        <v>-9261</v>
      </c>
      <c r="P68" s="40"/>
      <c r="Q68" s="40"/>
    </row>
    <row r="69" spans="1:17" ht="24" customHeight="1" x14ac:dyDescent="0.2">
      <c r="A69" s="16" t="s">
        <v>109</v>
      </c>
      <c r="B69" s="41"/>
      <c r="C69" s="41"/>
      <c r="D69" s="11">
        <f>BS!F11</f>
        <v>352984</v>
      </c>
      <c r="E69" s="8"/>
      <c r="F69" s="11">
        <v>332372</v>
      </c>
      <c r="G69" s="8"/>
      <c r="H69" s="11">
        <f>BS!J11</f>
        <v>193757</v>
      </c>
      <c r="I69" s="8"/>
      <c r="J69" s="11">
        <v>137395</v>
      </c>
      <c r="P69" s="40"/>
      <c r="Q69" s="40"/>
    </row>
    <row r="70" spans="1:17" ht="24" customHeight="1" thickBot="1" x14ac:dyDescent="0.25">
      <c r="A70" s="36" t="s">
        <v>110</v>
      </c>
      <c r="B70" s="41"/>
      <c r="C70" s="41"/>
      <c r="D70" s="12">
        <f>SUM(D68:D69)</f>
        <v>197020</v>
      </c>
      <c r="E70" s="8"/>
      <c r="F70" s="12">
        <f>SUM(F68:F69)</f>
        <v>272367</v>
      </c>
      <c r="G70" s="8"/>
      <c r="H70" s="12">
        <f>SUM(H68:H69)</f>
        <v>48917</v>
      </c>
      <c r="I70" s="8"/>
      <c r="J70" s="12">
        <f>SUM(J68:J69)</f>
        <v>128134</v>
      </c>
      <c r="P70" s="40"/>
      <c r="Q70" s="40"/>
    </row>
    <row r="71" spans="1:17" ht="24" customHeight="1" thickTop="1" x14ac:dyDescent="0.2">
      <c r="B71" s="41"/>
      <c r="C71" s="41"/>
      <c r="D71" s="58">
        <f>+D70-BS!D11</f>
        <v>0</v>
      </c>
      <c r="E71" s="8"/>
      <c r="F71" s="8"/>
      <c r="G71" s="8"/>
      <c r="H71" s="8">
        <f>+H70-BS!H11</f>
        <v>0</v>
      </c>
      <c r="I71" s="8"/>
      <c r="J71" s="8"/>
      <c r="P71" s="40"/>
      <c r="Q71" s="40"/>
    </row>
    <row r="72" spans="1:17" ht="24" customHeight="1" x14ac:dyDescent="0.2">
      <c r="A72" s="161" t="s">
        <v>214</v>
      </c>
      <c r="B72" s="162"/>
      <c r="C72" s="6"/>
      <c r="E72" s="5"/>
      <c r="P72" s="40"/>
      <c r="Q72" s="40"/>
    </row>
    <row r="73" spans="1:17" ht="24" customHeight="1" x14ac:dyDescent="0.2">
      <c r="A73" s="163" t="s">
        <v>215</v>
      </c>
      <c r="B73" s="162"/>
      <c r="C73" s="6"/>
      <c r="E73" s="5"/>
      <c r="P73" s="40"/>
      <c r="Q73" s="40"/>
    </row>
    <row r="74" spans="1:17" ht="24" customHeight="1" x14ac:dyDescent="0.2">
      <c r="A74" s="163" t="s">
        <v>216</v>
      </c>
      <c r="B74" s="164"/>
      <c r="C74" s="164"/>
      <c r="D74" s="8">
        <v>0</v>
      </c>
      <c r="E74" s="8"/>
      <c r="F74" s="8">
        <v>6890</v>
      </c>
      <c r="G74" s="8"/>
      <c r="H74" s="8">
        <v>0</v>
      </c>
      <c r="I74" s="8"/>
      <c r="J74" s="8">
        <v>6500</v>
      </c>
      <c r="P74" s="40"/>
      <c r="Q74" s="40"/>
    </row>
    <row r="75" spans="1:17" ht="24" customHeight="1" x14ac:dyDescent="0.2">
      <c r="B75" s="41"/>
      <c r="C75" s="41"/>
      <c r="D75" s="58"/>
      <c r="E75" s="8"/>
      <c r="F75" s="8"/>
      <c r="G75" s="8"/>
      <c r="H75" s="8"/>
      <c r="I75" s="8"/>
      <c r="J75" s="8"/>
      <c r="P75" s="40"/>
      <c r="Q75" s="40"/>
    </row>
    <row r="76" spans="1:17" ht="24" customHeight="1" x14ac:dyDescent="0.2">
      <c r="A76" s="45" t="s">
        <v>131</v>
      </c>
      <c r="B76" s="6"/>
      <c r="C76" s="6"/>
    </row>
  </sheetData>
  <pageMargins left="0.78740157480314965" right="0.19685039370078741" top="0.78740157480314965" bottom="0.19685039370078741" header="0.31496062992125984" footer="0.31496062992125984"/>
  <pageSetup paperSize="9" scale="73" fitToHeight="0" orientation="portrait" r:id="rId1"/>
  <rowBreaks count="1" manualBreakCount="1">
    <brk id="45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2DE8298EFD413140950301B5129010C8" ma:contentTypeVersion="4" ma:contentTypeDescription="สร้างเอกสารใหม่" ma:contentTypeScope="" ma:versionID="8402006f2c46fadad2a2b9f907efcb03">
  <xsd:schema xmlns:xsd="http://www.w3.org/2001/XMLSchema" xmlns:xs="http://www.w3.org/2001/XMLSchema" xmlns:p="http://schemas.microsoft.com/office/2006/metadata/properties" xmlns:ns2="46740a1a-29b1-47d2-bfc0-8e36f16dee0e" targetNamespace="http://schemas.microsoft.com/office/2006/metadata/properties" ma:root="true" ma:fieldsID="de128bc4fd2231a9bfe9acc8065433bf" ns2:_="">
    <xsd:import namespace="46740a1a-29b1-47d2-bfc0-8e36f16d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740a1a-29b1-47d2-bfc0-8e36f16dee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7CFB2E9-29B9-42D9-8E86-74990821D15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408C3FC-BFE4-47A9-8EEB-7621DF84F1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6740a1a-29b1-47d2-bfc0-8e36f16d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8AA43B2-A532-4123-B980-8C5896AED643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CE_Conso</vt:lpstr>
      <vt:lpstr>CE_Separate</vt:lpstr>
      <vt:lpstr>CF</vt:lpstr>
      <vt:lpstr>BS!Print_Area</vt:lpstr>
      <vt:lpstr>CE_Conso!Print_Area</vt:lpstr>
      <vt:lpstr>CE_Separate!Print_Area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Suddhiporn Krasaesindhuwanond</cp:lastModifiedBy>
  <cp:lastPrinted>2021-08-06T10:20:46Z</cp:lastPrinted>
  <dcterms:created xsi:type="dcterms:W3CDTF">2010-05-07T11:00:35Z</dcterms:created>
  <dcterms:modified xsi:type="dcterms:W3CDTF">2021-08-09T08:22:32Z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0x0101002DE8298EFD413140950301B5129010C8</vt:lpwstr>
  </property>
</Properties>
</file>