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1\Q2 2021\To SET\"/>
    </mc:Choice>
  </mc:AlternateContent>
  <bookViews>
    <workbookView xWindow="-105" yWindow="-105" windowWidth="23250" windowHeight="12570" tabRatio="778" activeTab="5"/>
  </bookViews>
  <sheets>
    <sheet name="BS-3-5" sheetId="47" r:id="rId1"/>
    <sheet name="PL6-9" sheetId="34" r:id="rId2"/>
    <sheet name="SH10" sheetId="48" r:id="rId3"/>
    <sheet name="SH11" sheetId="50" r:id="rId4"/>
    <sheet name="SH12-13" sheetId="49" r:id="rId5"/>
    <sheet name="CF14-15" sheetId="39" r:id="rId6"/>
    <sheet name="CH14-16" sheetId="19" state="hidden" r:id="rId7"/>
    <sheet name="CH14-16 (2)" sheetId="20" state="hidden" r:id="rId8"/>
    <sheet name="CH14-16 (3)" sheetId="21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</externalReferences>
  <definedNames>
    <definedName name="\0">'[1]Statement-BAHT'!#REF!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[2]Box!#REF!</definedName>
    <definedName name="\l">#REF!</definedName>
    <definedName name="\m">#REF!</definedName>
    <definedName name="\n">[2]Box!#REF!</definedName>
    <definedName name="\o">#REF!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u">'[3]ลูกหนี้(เก่า)'!#REF!</definedName>
    <definedName name="\v">#REF!</definedName>
    <definedName name="\w">[2]Box!#REF!</definedName>
    <definedName name="\x">[4]PL!#REF!</definedName>
    <definedName name="\y">#REF!</definedName>
    <definedName name="\z">[5]JJDHT!#REF!</definedName>
    <definedName name="_.._Specification_name__KAL2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lit1">#REF!</definedName>
    <definedName name="_________lit2">#REF!</definedName>
    <definedName name="_________Us1">#REF!</definedName>
    <definedName name="_________Us2">#REF!</definedName>
    <definedName name="________d1" hidden="1">{"'Model'!$A$1:$N$53"}</definedName>
    <definedName name="________dkk1">#REF!</definedName>
    <definedName name="________dkk2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G1" hidden="1">{"'Eng (page2)'!$A$1:$D$52"}</definedName>
    <definedName name="________GL06">#REF!</definedName>
    <definedName name="________ICP2" hidden="1">'[6]QC APPROVE SHEET'!#REF!</definedName>
    <definedName name="________lit1">#REF!</definedName>
    <definedName name="________lit2">#REF!</definedName>
    <definedName name="________OR1">#N/A</definedName>
    <definedName name="________py5">#N/A</definedName>
    <definedName name="________SCB1">'[7]SCB 1 - Current'!$F$10</definedName>
    <definedName name="________SCB2">'[7]SCB 2 - Current'!$F$11</definedName>
    <definedName name="________tb1">'[8]TrialBalance Q3-2002'!$A$1:$H$301</definedName>
    <definedName name="________tb2">#N/A</definedName>
    <definedName name="________Tic30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dkk1">#REF!</definedName>
    <definedName name="_______dkk2">#REF!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G1" hidden="1">{"'Eng (page2)'!$A$1:$D$52"}</definedName>
    <definedName name="_______KEY1" hidden="1">[9]Accure!#REF!</definedName>
    <definedName name="_______lit1">#REF!</definedName>
    <definedName name="_______lit2">#REF!</definedName>
    <definedName name="_______OR1">#N/A</definedName>
    <definedName name="_______py5">#N/A</definedName>
    <definedName name="_______s005">#REF!</definedName>
    <definedName name="_______SCB1">'[7]SCB 1 - Current'!$F$10</definedName>
    <definedName name="_______SCB2">'[7]SCB 2 - Current'!$F$11</definedName>
    <definedName name="_______tb1">'[10]TrialBalance Q3-2002'!$A$1:$H$301</definedName>
    <definedName name="_______tb2">'[11]TrialBalance Q3-2002'!$A$1:$H$301</definedName>
    <definedName name="_______Tic30" hidden="1">{"'Eng (page2)'!$A$1:$D$52"}</definedName>
    <definedName name="_______U1">#REF!</definedName>
    <definedName name="_______U2">#REF!</definedName>
    <definedName name="_______u3">#REF!</definedName>
    <definedName name="_______u645" hidden="1">{"'Eng (page2)'!$A$1:$D$52"}</definedName>
    <definedName name="_______Us1">#REF!</definedName>
    <definedName name="_______Us2">#REF!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A1">#REF!</definedName>
    <definedName name="______A155555">#REF!</definedName>
    <definedName name="______Act1">'[12]Actual-Monthly'!$E$10:$S$36</definedName>
    <definedName name="______Act2">'[12]Actual-ＹＴＤ'!$E$11:$P$37</definedName>
    <definedName name="______age31307">#REF!</definedName>
    <definedName name="______Age99">[13]Age311299TESP!$A$5:$E$289</definedName>
    <definedName name="______Agi99">[14]Age311299TAS!$A$5:$O$467</definedName>
    <definedName name="______Apr1">[15]total!$U$6:$U$122</definedName>
    <definedName name="______Aug1">[15]total!$Y$6:$Y$122</definedName>
    <definedName name="______bal2000">[16]TMS2000!$A$5:$N$425</definedName>
    <definedName name="______Bud1">'[12]Budget-Monthly'!$E$10:$S$36</definedName>
    <definedName name="______Bud2">'[12]Budget-YTD'!$E$11:$P$37</definedName>
    <definedName name="______COM1">#REF!</definedName>
    <definedName name="______COM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D2">#REF!</definedName>
    <definedName name="______Dec1">[15]total!$AC$6:$AC$122</definedName>
    <definedName name="______dkk1">#REF!</definedName>
    <definedName name="______dkk2">#REF!</definedName>
    <definedName name="______ER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Feb1">[15]total!$S$6:$S$122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300">#N/A</definedName>
    <definedName name="______gt4">#REF!</definedName>
    <definedName name="______HGR3">#REF!</definedName>
    <definedName name="______HR5">#REF!</definedName>
    <definedName name="______IM69998">#REF!</definedName>
    <definedName name="______IM70000">#REF!</definedName>
    <definedName name="______Int1100">#REF!</definedName>
    <definedName name="______int1200">[14]TASintDec00!$A$7:$P$15</definedName>
    <definedName name="______IV1000000">#REF!</definedName>
    <definedName name="______IV68482">#REF!</definedName>
    <definedName name="______IV70075">#REF!</definedName>
    <definedName name="______IV90000">#REF!</definedName>
    <definedName name="______Jan1">[15]total!$R$6:$R$122</definedName>
    <definedName name="______Jul1">[15]total!$X$6:$X$122</definedName>
    <definedName name="______Jun1">[15]total!$W$6:$W$122</definedName>
    <definedName name="______KEY1" hidden="1">[9]Accure!#REF!</definedName>
    <definedName name="______KL379">#REF!</definedName>
    <definedName name="______ktm1201">#REF!</definedName>
    <definedName name="______kwi1">#REF!</definedName>
    <definedName name="______L1">#REF!</definedName>
    <definedName name="______lek1">#REF!</definedName>
    <definedName name="______LF12" hidden="1">#REF!</definedName>
    <definedName name="______lit1">#REF!</definedName>
    <definedName name="______lit2">#REF!</definedName>
    <definedName name="______Mar1">[15]total!$T$6:$T$122</definedName>
    <definedName name="______May1">[15]total!$V$6:$V$122</definedName>
    <definedName name="______mm7">#REF!</definedName>
    <definedName name="______ms1">[17]DPLA!#REF!</definedName>
    <definedName name="______ms2">[17]DPLA!#REF!</definedName>
    <definedName name="______ms3">[17]DPLA!#REF!</definedName>
    <definedName name="______NEW1">#REF!</definedName>
    <definedName name="______NEW2">#REF!</definedName>
    <definedName name="______nnn1">#REF!</definedName>
    <definedName name="______Nov1">[15]total!$AB$6:$AB$122</definedName>
    <definedName name="______o9">#REF!</definedName>
    <definedName name="______OAC1">'[18]BALANCE SHEET '!$D$12</definedName>
    <definedName name="______OAC11">'[19]BALANCE SHEET '!$D$12</definedName>
    <definedName name="______OAC2">'[18]BALANCE SHEET '!$D$18</definedName>
    <definedName name="______OAC22">'[19]BALANCE SHEET '!$D$18</definedName>
    <definedName name="______Oct1">[15]total!$AA$6:$AA$122</definedName>
    <definedName name="______OFF1">#REF!</definedName>
    <definedName name="______OFF2">#REF!</definedName>
    <definedName name="______OFF3">#REF!</definedName>
    <definedName name="______OFF4">#REF!</definedName>
    <definedName name="______oo1">#REF!</definedName>
    <definedName name="______op099">#REF!</definedName>
    <definedName name="______OR2">#N/A</definedName>
    <definedName name="______PL1">#REF!</definedName>
    <definedName name="______pl2">[20]BS!$C$2:$C$575</definedName>
    <definedName name="______pp30" hidden="1">#REF!</definedName>
    <definedName name="______ref1">#REF!</definedName>
    <definedName name="______RSB1">[21]DealerData!#REF!</definedName>
    <definedName name="______RSB2">[21]DealerData!#REF!</definedName>
    <definedName name="______RSB3">[21]DealerData!#REF!</definedName>
    <definedName name="______RV12345">#REF!</definedName>
    <definedName name="______s005">#REF!</definedName>
    <definedName name="______S10">#REF!</definedName>
    <definedName name="______S3">#N/A</definedName>
    <definedName name="______s456">'[22]s006-⑤ (1)'!#REF!</definedName>
    <definedName name="______S5">#REF!</definedName>
    <definedName name="______SCB1">'[7]SCB 1 - Current'!$F$10</definedName>
    <definedName name="______SCB2">'[7]SCB 2 - Current'!$F$11</definedName>
    <definedName name="______Sep1">[15]total!$Z$6:$Z$122</definedName>
    <definedName name="______sg13">#REF!</definedName>
    <definedName name="______sg14">#REF!</definedName>
    <definedName name="______sg15">#REF!</definedName>
    <definedName name="______sg159">#REF!</definedName>
    <definedName name="______sgc13">#REF!</definedName>
    <definedName name="______sgc14">#REF!</definedName>
    <definedName name="______sgc15">#REF!</definedName>
    <definedName name="______sgc159">#REF!</definedName>
    <definedName name="______Spr99">[13]P4DDBFTESP!$A$5:$E$105</definedName>
    <definedName name="______ss1">[17]DPLA!#REF!</definedName>
    <definedName name="______ss10">[17]DPLA!#REF!</definedName>
    <definedName name="______ss11">[17]DPLA!#REF!</definedName>
    <definedName name="______ss12">[17]DPLA!#REF!</definedName>
    <definedName name="______ss13">[17]DPLA!#REF!</definedName>
    <definedName name="______ss14">[17]DPLA!#REF!</definedName>
    <definedName name="______ss15">[17]DPLA!#REF!</definedName>
    <definedName name="______ss2">[17]DPLA!#REF!</definedName>
    <definedName name="______ss3">[17]DPLA!#REF!</definedName>
    <definedName name="______ss4">[17]DPLA!#REF!</definedName>
    <definedName name="______ss5">[17]DPLA!#REF!</definedName>
    <definedName name="______ss6">[17]DPLA!#REF!</definedName>
    <definedName name="______ss7">[17]DPLA!#REF!</definedName>
    <definedName name="______ss8">[17]DPLA!#REF!</definedName>
    <definedName name="______ss9">[17]DPLA!#REF!</definedName>
    <definedName name="______SU1">'[23]10-1 Media:10-cut'!$A$1:$IV$5</definedName>
    <definedName name="______SUM1">#REF!</definedName>
    <definedName name="______SUP2">#REF!</definedName>
    <definedName name="______TAX2">#REF!</definedName>
    <definedName name="______tb1">'[10]TrialBalance Q3-2002'!$A$1:$H$301</definedName>
    <definedName name="______tb2">'[11]TrialBalance Q3-2002'!$A$1:$H$301</definedName>
    <definedName name="______tot1">#REF!</definedName>
    <definedName name="______tot2">#REF!</definedName>
    <definedName name="______tot3">#REF!</definedName>
    <definedName name="______tt1">#REF!</definedName>
    <definedName name="______tt2">#REF!</definedName>
    <definedName name="______tt3">#REF!</definedName>
    <definedName name="______ttt1">#REF!</definedName>
    <definedName name="______ttt2">#REF!</definedName>
    <definedName name="______ttt3">#REF!</definedName>
    <definedName name="______U1">#REF!</definedName>
    <definedName name="______U2">#REF!</definedName>
    <definedName name="______u3">#REF!</definedName>
    <definedName name="______us002">#REF!</definedName>
    <definedName name="______Us1">#REF!</definedName>
    <definedName name="______Us2">#REF!</definedName>
    <definedName name="______w1">#REF!</definedName>
    <definedName name="______xZ12345">#REF!</definedName>
    <definedName name="______ZA15555">#REF!</definedName>
    <definedName name="______zb111">#REF!</definedName>
    <definedName name="_____A1">#REF!</definedName>
    <definedName name="_____A155555">#REF!</definedName>
    <definedName name="_____Act1">'[12]Actual-Monthly'!$E$10:$S$36</definedName>
    <definedName name="_____Act2">'[12]Actual-ＹＴＤ'!$E$11:$P$37</definedName>
    <definedName name="_____age31307">#REF!</definedName>
    <definedName name="_____Age99">[13]Age311299TESP!$A$5:$E$289</definedName>
    <definedName name="_____Agi99">[14]Age311299TAS!$A$5:$O$467</definedName>
    <definedName name="_____Apr1">[15]total!$U$6:$U$122</definedName>
    <definedName name="_____Aug1">[15]total!$Y$6:$Y$122</definedName>
    <definedName name="_____bal2000">[16]TMS2000!$A$5:$N$425</definedName>
    <definedName name="_____Bud1">'[12]Budget-Monthly'!$E$10:$S$36</definedName>
    <definedName name="_____Bud2">'[12]Budget-YTD'!$E$11:$P$37</definedName>
    <definedName name="_____COM1">#REF!</definedName>
    <definedName name="_____COM2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2">#REF!</definedName>
    <definedName name="_____Dec1">[15]total!$AC$6:$AC$122</definedName>
    <definedName name="_____dkk1">#REF!</definedName>
    <definedName name="_____dkk2">#REF!</definedName>
    <definedName name="_____ER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eb1">[15]total!$S$6:$S$122</definedName>
    <definedName name="_____FGU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1" hidden="1">{"'Eng (page2)'!$A$1:$D$52"}</definedName>
    <definedName name="_____G300">#N/A</definedName>
    <definedName name="_____GL06">#REF!</definedName>
    <definedName name="_____gt4">#REF!</definedName>
    <definedName name="_____HGR3">#REF!</definedName>
    <definedName name="_____HR5">#REF!</definedName>
    <definedName name="_____ICP2" hidden="1">'[6]QC APPROVE SHEET'!#REF!</definedName>
    <definedName name="_____IM69998">#REF!</definedName>
    <definedName name="_____IM70000">#REF!</definedName>
    <definedName name="_____Int1100">#REF!</definedName>
    <definedName name="_____int1200">[14]TASintDec00!$A$7:$P$15</definedName>
    <definedName name="_____IV1000000">#REF!</definedName>
    <definedName name="_____IV68482">#REF!</definedName>
    <definedName name="_____IV70075">#REF!</definedName>
    <definedName name="_____IV90000">#REF!</definedName>
    <definedName name="_____Jan1">[15]total!$R$6:$R$122</definedName>
    <definedName name="_____Jul1">[15]total!$X$6:$X$122</definedName>
    <definedName name="_____Jun1">[15]total!$W$6:$W$122</definedName>
    <definedName name="_____KEY1" hidden="1">[9]Accure!#REF!</definedName>
    <definedName name="_____KL379">#REF!</definedName>
    <definedName name="_____ktm1201">#REF!</definedName>
    <definedName name="_____kwi1">#REF!</definedName>
    <definedName name="_____L1">#REF!</definedName>
    <definedName name="_____lek1">#REF!</definedName>
    <definedName name="_____LF12" hidden="1">#REF!</definedName>
    <definedName name="_____lit1">#REF!</definedName>
    <definedName name="_____lit2">#REF!</definedName>
    <definedName name="_____Mar1">[15]total!$T$6:$T$122</definedName>
    <definedName name="_____May1">[15]total!$V$6:$V$122</definedName>
    <definedName name="_____mm7">#REF!</definedName>
    <definedName name="_____ms1">[17]DPLA!#REF!</definedName>
    <definedName name="_____ms2">[17]DPLA!#REF!</definedName>
    <definedName name="_____ms3">[17]DPLA!#REF!</definedName>
    <definedName name="_____NEW1">#REF!</definedName>
    <definedName name="_____NEW2">#REF!</definedName>
    <definedName name="_____nnn1">#REF!</definedName>
    <definedName name="_____Nov1">[15]total!$AB$6:$AB$122</definedName>
    <definedName name="_____o9">#REF!</definedName>
    <definedName name="_____OAC1">'[18]BALANCE SHEET '!$D$12</definedName>
    <definedName name="_____OAC11">'[19]BALANCE SHEET '!$D$12</definedName>
    <definedName name="_____OAC2">'[18]BALANCE SHEET '!$D$18</definedName>
    <definedName name="_____OAC22">'[19]BALANCE SHEET '!$D$18</definedName>
    <definedName name="_____Oct1">[15]total!$AA$6:$AA$122</definedName>
    <definedName name="_____OFF1">#REF!</definedName>
    <definedName name="_____OFF2">#REF!</definedName>
    <definedName name="_____OFF3">#REF!</definedName>
    <definedName name="_____OFF4">#REF!</definedName>
    <definedName name="_____oo1">#REF!</definedName>
    <definedName name="_____op099">#REF!</definedName>
    <definedName name="_____OR1">#N/A</definedName>
    <definedName name="_____OR2">#N/A</definedName>
    <definedName name="_____PL1">#REF!</definedName>
    <definedName name="_____pl2">[20]BS!$C$2:$C$575</definedName>
    <definedName name="_____pp30" hidden="1">#REF!</definedName>
    <definedName name="_____py5">#N/A</definedName>
    <definedName name="_____ref1">#REF!</definedName>
    <definedName name="_____RSB1">[21]DealerData!#REF!</definedName>
    <definedName name="_____RSB2">[21]DealerData!#REF!</definedName>
    <definedName name="_____RSB3">[21]DealerData!#REF!</definedName>
    <definedName name="_____RV12345">#REF!</definedName>
    <definedName name="_____s005">#REF!</definedName>
    <definedName name="_____S10">#REF!</definedName>
    <definedName name="_____S3">#N/A</definedName>
    <definedName name="_____s456">'[22]s006-⑤ (1)'!#REF!</definedName>
    <definedName name="_____S5">#REF!</definedName>
    <definedName name="_____SCB1">'[7]SCB 1 - Current'!$F$10</definedName>
    <definedName name="_____SCB2">'[7]SCB 2 - Current'!$F$11</definedName>
    <definedName name="_____Sep1">[15]total!$Z$6:$Z$122</definedName>
    <definedName name="_____sg13">#REF!</definedName>
    <definedName name="_____sg14">#REF!</definedName>
    <definedName name="_____sg15">#REF!</definedName>
    <definedName name="_____sg159">#REF!</definedName>
    <definedName name="_____sgc13">#REF!</definedName>
    <definedName name="_____sgc14">#REF!</definedName>
    <definedName name="_____sgc15">#REF!</definedName>
    <definedName name="_____sgc159">#REF!</definedName>
    <definedName name="_____Spr99">[13]P4DDBFTESP!$A$5:$E$105</definedName>
    <definedName name="_____ss1">[17]DPLA!#REF!</definedName>
    <definedName name="_____ss10">[17]DPLA!#REF!</definedName>
    <definedName name="_____ss11">[17]DPLA!#REF!</definedName>
    <definedName name="_____ss12">[17]DPLA!#REF!</definedName>
    <definedName name="_____ss13">[17]DPLA!#REF!</definedName>
    <definedName name="_____ss14">[17]DPLA!#REF!</definedName>
    <definedName name="_____ss15">[17]DPLA!#REF!</definedName>
    <definedName name="_____ss2">[17]DPLA!#REF!</definedName>
    <definedName name="_____ss3">[17]DPLA!#REF!</definedName>
    <definedName name="_____ss4">[17]DPLA!#REF!</definedName>
    <definedName name="_____ss5">[17]DPLA!#REF!</definedName>
    <definedName name="_____ss6">[17]DPLA!#REF!</definedName>
    <definedName name="_____ss7">[17]DPLA!#REF!</definedName>
    <definedName name="_____ss8">[17]DPLA!#REF!</definedName>
    <definedName name="_____ss9">[17]DPLA!#REF!</definedName>
    <definedName name="_____SU1">'[23]10-1 Media:10-cut'!$A$1:$IV$5</definedName>
    <definedName name="_____SUM1">#REF!</definedName>
    <definedName name="_____SUP2">#REF!</definedName>
    <definedName name="_____TAX2">#REF!</definedName>
    <definedName name="_____tb1">'[8]TrialBalance Q3-2002'!$A$1:$H$301</definedName>
    <definedName name="_____tb2">#N/A</definedName>
    <definedName name="_____Tic30" hidden="1">{"'Eng (page2)'!$A$1:$D$52"}</definedName>
    <definedName name="_____tot1">#REF!</definedName>
    <definedName name="_____tot2">#REF!</definedName>
    <definedName name="_____tot3">#REF!</definedName>
    <definedName name="_____tt1">#REF!</definedName>
    <definedName name="_____tt2">#REF!</definedName>
    <definedName name="_____tt3">#REF!</definedName>
    <definedName name="_____ttt1">#REF!</definedName>
    <definedName name="_____ttt2">#REF!</definedName>
    <definedName name="_____ttt3">#REF!</definedName>
    <definedName name="_____U1">#REF!</definedName>
    <definedName name="_____U2">#REF!</definedName>
    <definedName name="_____u3">#REF!</definedName>
    <definedName name="_____u645" hidden="1">{"'Eng (page2)'!$A$1:$D$52"}</definedName>
    <definedName name="_____us002">#REF!</definedName>
    <definedName name="_____Us1">#REF!</definedName>
    <definedName name="_____Us2">#REF!</definedName>
    <definedName name="_____w1">#REF!</definedName>
    <definedName name="_____wip2">'[24]M1,2'!$B$2:$F$165</definedName>
    <definedName name="_____X2" hidden="1">{"'Eng (page2)'!$A$1:$D$52"}</definedName>
    <definedName name="_____xZ12345">#REF!</definedName>
    <definedName name="_____y4" hidden="1">{"'Eng (page2)'!$A$1:$D$52"}</definedName>
    <definedName name="_____ZA15555">#REF!</definedName>
    <definedName name="_____zb111">#REF!</definedName>
    <definedName name="_____ZH111" hidden="1">{"'Model'!$A$1:$N$53"}</definedName>
    <definedName name="____A1">#REF!</definedName>
    <definedName name="____A155555">#REF!</definedName>
    <definedName name="____Act1">'[12]Actual-Monthly'!$E$10:$S$36</definedName>
    <definedName name="____Act2">'[12]Actual-ＹＴＤ'!$E$11:$P$37</definedName>
    <definedName name="____age31307">#REF!</definedName>
    <definedName name="____Age99">[13]Age311299TESP!$A$5:$E$289</definedName>
    <definedName name="____Agi99">[14]Age311299TAS!$A$5:$O$467</definedName>
    <definedName name="____Apr1">[15]total!$U$6:$U$122</definedName>
    <definedName name="____Aug1">[15]total!$Y$6:$Y$122</definedName>
    <definedName name="____bal2000">[16]TMS2000!$A$5:$N$425</definedName>
    <definedName name="____Bud1">'[12]Budget-Monthly'!$E$10:$S$36</definedName>
    <definedName name="____Bud2">'[12]Budget-YTD'!$E$11:$P$37</definedName>
    <definedName name="____COM1">#REF!</definedName>
    <definedName name="____COM2">#REF!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2">#REF!</definedName>
    <definedName name="____Dec1">[15]total!$AC$6:$AC$122</definedName>
    <definedName name="____dkk1">#REF!</definedName>
    <definedName name="____dkk2">#REF!</definedName>
    <definedName name="____ER2">#REF!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eb1">[15]total!$S$6:$S$122</definedName>
    <definedName name="____FGU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1" hidden="1">{"'Eng (page2)'!$A$1:$D$52"}</definedName>
    <definedName name="____G300">#N/A</definedName>
    <definedName name="____GL06">#REF!</definedName>
    <definedName name="____gt4">#REF!</definedName>
    <definedName name="____HGR3">#REF!</definedName>
    <definedName name="____HR5">#REF!</definedName>
    <definedName name="____ICP2" hidden="1">'[6]QC APPROVE SHEET'!#REF!</definedName>
    <definedName name="____IM69998">#REF!</definedName>
    <definedName name="____IM70000">#REF!</definedName>
    <definedName name="____Int1100">#REF!</definedName>
    <definedName name="____int1200">[14]TASintDec00!$A$7:$P$15</definedName>
    <definedName name="____IV1000000">#REF!</definedName>
    <definedName name="____IV68482">#REF!</definedName>
    <definedName name="____IV70075">#REF!</definedName>
    <definedName name="____IV90000">#REF!</definedName>
    <definedName name="____Jan1">[15]total!$R$6:$R$122</definedName>
    <definedName name="____Jul1">[15]total!$X$6:$X$122</definedName>
    <definedName name="____Jun1">[15]total!$W$6:$W$122</definedName>
    <definedName name="____KEY1" hidden="1">[9]Accure!#REF!</definedName>
    <definedName name="____KL379">#REF!</definedName>
    <definedName name="____ktm1201">#REF!</definedName>
    <definedName name="____kwi1">#REF!</definedName>
    <definedName name="____L1">#REF!</definedName>
    <definedName name="____lek1">#REF!</definedName>
    <definedName name="____LF12" hidden="1">#REF!</definedName>
    <definedName name="____lit1">#REF!</definedName>
    <definedName name="____lit2">#REF!</definedName>
    <definedName name="____Mar1">[15]total!$T$6:$T$122</definedName>
    <definedName name="____May1">[15]total!$V$6:$V$122</definedName>
    <definedName name="____mm7">#REF!</definedName>
    <definedName name="____ms1">[17]DPLA!#REF!</definedName>
    <definedName name="____ms2">[17]DPLA!#REF!</definedName>
    <definedName name="____ms3">[17]DPLA!#REF!</definedName>
    <definedName name="____NEW1">#REF!</definedName>
    <definedName name="____NEW2">#REF!</definedName>
    <definedName name="____nnn1">#REF!</definedName>
    <definedName name="____Nov1">[15]total!$AB$6:$AB$122</definedName>
    <definedName name="____o9">#REF!</definedName>
    <definedName name="____OAC1">'[18]BALANCE SHEET '!$D$12</definedName>
    <definedName name="____OAC11">'[19]BALANCE SHEET '!$D$12</definedName>
    <definedName name="____OAC2">'[18]BALANCE SHEET '!$D$18</definedName>
    <definedName name="____OAC22">'[19]BALANCE SHEET '!$D$18</definedName>
    <definedName name="____Oct1">[15]total!$AA$6:$AA$122</definedName>
    <definedName name="____OFF1">#REF!</definedName>
    <definedName name="____OFF2">#REF!</definedName>
    <definedName name="____OFF3">#REF!</definedName>
    <definedName name="____OFF4">#REF!</definedName>
    <definedName name="____oo1">#REF!</definedName>
    <definedName name="____op099">#REF!</definedName>
    <definedName name="____OR1">#N/A</definedName>
    <definedName name="____OR2">#N/A</definedName>
    <definedName name="____PL1">#REF!</definedName>
    <definedName name="____pl2">[20]BS!$C$2:$C$575</definedName>
    <definedName name="____pp30" hidden="1">#REF!</definedName>
    <definedName name="____py5">#N/A</definedName>
    <definedName name="____ref1">#REF!</definedName>
    <definedName name="____RSB1">[21]DealerData!#REF!</definedName>
    <definedName name="____RSB2">[21]DealerData!#REF!</definedName>
    <definedName name="____RSB3">[21]DealerData!#REF!</definedName>
    <definedName name="____RV12345">#REF!</definedName>
    <definedName name="____s005">#REF!</definedName>
    <definedName name="____S10">#REF!</definedName>
    <definedName name="____S3">#N/A</definedName>
    <definedName name="____s456">'[22]s006-⑤ (1)'!#REF!</definedName>
    <definedName name="____S5">#REF!</definedName>
    <definedName name="____SCB1">'[7]SCB 1 - Current'!$F$10</definedName>
    <definedName name="____SCB2">'[7]SCB 2 - Current'!$F$11</definedName>
    <definedName name="____Sep1">[15]total!$Z$6:$Z$122</definedName>
    <definedName name="____sg13">#REF!</definedName>
    <definedName name="____sg14">#REF!</definedName>
    <definedName name="____sg15">#REF!</definedName>
    <definedName name="____sg159">#REF!</definedName>
    <definedName name="____sgc13">#REF!</definedName>
    <definedName name="____sgc14">#REF!</definedName>
    <definedName name="____sgc15">#REF!</definedName>
    <definedName name="____sgc159">#REF!</definedName>
    <definedName name="____Spr99">[13]P4DDBFTESP!$A$5:$E$105</definedName>
    <definedName name="____ss1">[17]DPLA!#REF!</definedName>
    <definedName name="____ss10">[17]DPLA!#REF!</definedName>
    <definedName name="____ss11">[17]DPLA!#REF!</definedName>
    <definedName name="____ss12">[17]DPLA!#REF!</definedName>
    <definedName name="____ss13">[17]DPLA!#REF!</definedName>
    <definedName name="____ss14">[17]DPLA!#REF!</definedName>
    <definedName name="____ss15">[17]DPLA!#REF!</definedName>
    <definedName name="____ss2">[17]DPLA!#REF!</definedName>
    <definedName name="____ss3">[17]DPLA!#REF!</definedName>
    <definedName name="____ss4">[17]DPLA!#REF!</definedName>
    <definedName name="____ss5">[17]DPLA!#REF!</definedName>
    <definedName name="____ss6">[17]DPLA!#REF!</definedName>
    <definedName name="____ss7">[17]DPLA!#REF!</definedName>
    <definedName name="____ss8">[17]DPLA!#REF!</definedName>
    <definedName name="____ss9">[17]DPLA!#REF!</definedName>
    <definedName name="____SU1">'[23]10-1 Media:10-cut'!$A$1:$IV$5</definedName>
    <definedName name="____SUM1">#REF!</definedName>
    <definedName name="____SUP2">#REF!</definedName>
    <definedName name="____TAX2">#REF!</definedName>
    <definedName name="____tb1">'[25]TrialBalance Q3-2002'!$A$1:$H$301</definedName>
    <definedName name="____tb2">'[26]TrialBalance Q3-2002'!$A$1:$H$301</definedName>
    <definedName name="____Tic30" hidden="1">{"'Eng (page2)'!$A$1:$D$52"}</definedName>
    <definedName name="____tot1">#REF!</definedName>
    <definedName name="____tot2">#REF!</definedName>
    <definedName name="____tot3">#REF!</definedName>
    <definedName name="____tt1">#REF!</definedName>
    <definedName name="____tt2">#REF!</definedName>
    <definedName name="____tt3">#REF!</definedName>
    <definedName name="____ttt1">#REF!</definedName>
    <definedName name="____ttt2">#REF!</definedName>
    <definedName name="____ttt3">#REF!</definedName>
    <definedName name="____U1">#REF!</definedName>
    <definedName name="____U2">#REF!</definedName>
    <definedName name="____u3">#REF!</definedName>
    <definedName name="____u645" hidden="1">{"'Eng (page2)'!$A$1:$D$52"}</definedName>
    <definedName name="____us002">#REF!</definedName>
    <definedName name="____Us1">#REF!</definedName>
    <definedName name="____Us2">#REF!</definedName>
    <definedName name="____w1">#REF!</definedName>
    <definedName name="____wip2">'[24]M1,2'!$B$2:$F$165</definedName>
    <definedName name="____X2" hidden="1">{"'Eng (page2)'!$A$1:$D$52"}</definedName>
    <definedName name="____xZ12345">#REF!</definedName>
    <definedName name="____y4" hidden="1">{"'Eng (page2)'!$A$1:$D$52"}</definedName>
    <definedName name="____ZA15555">#REF!</definedName>
    <definedName name="____zb111">#REF!</definedName>
    <definedName name="____ZH111" hidden="1">{"'Model'!$A$1:$N$53"}</definedName>
    <definedName name="___A1">#REF!</definedName>
    <definedName name="___A155555">#REF!</definedName>
    <definedName name="___Act1">'[12]Actual-Monthly'!$E$10:$S$36</definedName>
    <definedName name="___Act2">'[12]Actual-ＹＴＤ'!$E$11:$P$37</definedName>
    <definedName name="___age31307">#REF!</definedName>
    <definedName name="___Age99">[13]Age311299TESP!$A$5:$E$289</definedName>
    <definedName name="___Agi99">[14]Age311299TAS!$A$5:$O$467</definedName>
    <definedName name="___Apr1">[15]total!$U$6:$U$122</definedName>
    <definedName name="___Aug1">[15]total!$Y$6:$Y$122</definedName>
    <definedName name="___bal2000">[16]TMS2000!$A$5:$N$425</definedName>
    <definedName name="___Bud1">'[12]Budget-Monthly'!$E$10:$S$36</definedName>
    <definedName name="___Bud2">'[12]Budget-YTD'!$E$11:$P$37</definedName>
    <definedName name="___COM1">#REF!</definedName>
    <definedName name="___COM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ec1">[15]total!$AC$6:$AC$122</definedName>
    <definedName name="___dkk1">#REF!</definedName>
    <definedName name="___dkk2">#REF!</definedName>
    <definedName name="___ER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eb1">[15]total!$S$6:$S$122</definedName>
    <definedName name="___FGU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300">#N/A</definedName>
    <definedName name="___GL06">#REF!</definedName>
    <definedName name="___gt4">#REF!</definedName>
    <definedName name="___HGR3">#REF!</definedName>
    <definedName name="___HR5">#REF!</definedName>
    <definedName name="___ICP2" hidden="1">'[6]QC APPROVE SHEET'!#REF!</definedName>
    <definedName name="___IM69998">#REF!</definedName>
    <definedName name="___IM70000">#REF!</definedName>
    <definedName name="___Int1100">#REF!</definedName>
    <definedName name="___int1200">[14]TASintDec00!$A$7:$P$15</definedName>
    <definedName name="___IV1000000">#REF!</definedName>
    <definedName name="___IV68482">#REF!</definedName>
    <definedName name="___IV70075">#REF!</definedName>
    <definedName name="___IV90000">#REF!</definedName>
    <definedName name="___Jan1">[15]total!$R$6:$R$122</definedName>
    <definedName name="___Jul1">[15]total!$X$6:$X$122</definedName>
    <definedName name="___Jun1">[15]total!$W$6:$W$122</definedName>
    <definedName name="___KEY1" hidden="1">[9]Accure!#REF!</definedName>
    <definedName name="___KL379">#REF!</definedName>
    <definedName name="___ktm1201">#REF!</definedName>
    <definedName name="___kwi1">#REF!</definedName>
    <definedName name="___L1">#REF!</definedName>
    <definedName name="___lek1">#REF!</definedName>
    <definedName name="___LF12" hidden="1">#REF!</definedName>
    <definedName name="___lit1">#REF!</definedName>
    <definedName name="___lit2">#REF!</definedName>
    <definedName name="___Mar1">[15]total!$T$6:$T$122</definedName>
    <definedName name="___May1">[15]total!$V$6:$V$122</definedName>
    <definedName name="___mm7">#REF!</definedName>
    <definedName name="___ms1">[17]DPLA!#REF!</definedName>
    <definedName name="___ms2">[17]DPLA!#REF!</definedName>
    <definedName name="___ms3">[17]DPLA!#REF!</definedName>
    <definedName name="___NEW1">#REF!</definedName>
    <definedName name="___NEW2">#REF!</definedName>
    <definedName name="___nnn1">#REF!</definedName>
    <definedName name="___Nov1">[15]total!$AB$6:$AB$122</definedName>
    <definedName name="___o9">#REF!</definedName>
    <definedName name="___OAC1">'[18]BALANCE SHEET '!$D$12</definedName>
    <definedName name="___OAC11">'[19]BALANCE SHEET '!$D$12</definedName>
    <definedName name="___OAC2">'[18]BALANCE SHEET '!$D$18</definedName>
    <definedName name="___OAC22">'[19]BALANCE SHEET '!$D$18</definedName>
    <definedName name="___Oct1">[15]total!$AA$6:$AA$122</definedName>
    <definedName name="___OFF1">#REF!</definedName>
    <definedName name="___OFF2">#REF!</definedName>
    <definedName name="___OFF3">#REF!</definedName>
    <definedName name="___OFF4">#REF!</definedName>
    <definedName name="___oo1">#REF!</definedName>
    <definedName name="___op099">#REF!</definedName>
    <definedName name="___OR2">#N/A</definedName>
    <definedName name="___PL1">#REF!</definedName>
    <definedName name="___pl2">[20]BS!$C$2:$C$575</definedName>
    <definedName name="___pp30" hidden="1">#REF!</definedName>
    <definedName name="___ref1">#REF!</definedName>
    <definedName name="___RSB1">[21]DealerData!#REF!</definedName>
    <definedName name="___RSB2">[21]DealerData!#REF!</definedName>
    <definedName name="___RSB3">[21]DealerData!#REF!</definedName>
    <definedName name="___RV12345">#REF!</definedName>
    <definedName name="___s005">#REF!</definedName>
    <definedName name="___S10">#REF!</definedName>
    <definedName name="___S3">#N/A</definedName>
    <definedName name="___s456">'[22]s006-⑤ (1)'!#REF!</definedName>
    <definedName name="___S5">#REF!</definedName>
    <definedName name="___SCB1">'[7]SCB 1 - Current'!$F$10</definedName>
    <definedName name="___SCB2">'[7]SCB 2 - Current'!$F$11</definedName>
    <definedName name="___Sep1">[15]total!$Z$6:$Z$122</definedName>
    <definedName name="___sg13">#REF!</definedName>
    <definedName name="___sg14">#REF!</definedName>
    <definedName name="___sg15">#REF!</definedName>
    <definedName name="___sg159">#REF!</definedName>
    <definedName name="___sgc13">#REF!</definedName>
    <definedName name="___sgc14">#REF!</definedName>
    <definedName name="___sgc15">#REF!</definedName>
    <definedName name="___sgc159">#REF!</definedName>
    <definedName name="___Spr99">[13]P4DDBFTESP!$A$5:$E$105</definedName>
    <definedName name="___ss1">[17]DPLA!#REF!</definedName>
    <definedName name="___ss10">[17]DPLA!#REF!</definedName>
    <definedName name="___ss11">[17]DPLA!#REF!</definedName>
    <definedName name="___ss12">[17]DPLA!#REF!</definedName>
    <definedName name="___ss13">[17]DPLA!#REF!</definedName>
    <definedName name="___ss14">[17]DPLA!#REF!</definedName>
    <definedName name="___ss15">[17]DPLA!#REF!</definedName>
    <definedName name="___ss2">[17]DPLA!#REF!</definedName>
    <definedName name="___ss3">[17]DPLA!#REF!</definedName>
    <definedName name="___ss4">[17]DPLA!#REF!</definedName>
    <definedName name="___ss5">[17]DPLA!#REF!</definedName>
    <definedName name="___ss6">[17]DPLA!#REF!</definedName>
    <definedName name="___ss7">[17]DPLA!#REF!</definedName>
    <definedName name="___ss8">[17]DPLA!#REF!</definedName>
    <definedName name="___ss9">[17]DPLA!#REF!</definedName>
    <definedName name="___SU1">'[23]10-1 Media:10-cut'!$A$1:$IV$5</definedName>
    <definedName name="___SUM1">#REF!</definedName>
    <definedName name="___SUP2">#REF!</definedName>
    <definedName name="___TAX2">#REF!</definedName>
    <definedName name="___tb1">'[27]TrialBalance Q3-2002'!$A$1:$H$301</definedName>
    <definedName name="___tb2">'[11]TrialBalance Q3-2002'!$A$1:$H$301</definedName>
    <definedName name="___tot1">#REF!</definedName>
    <definedName name="___tot2">#REF!</definedName>
    <definedName name="___tot3">#REF!</definedName>
    <definedName name="___tt1">#REF!</definedName>
    <definedName name="___tt2">#REF!</definedName>
    <definedName name="___tt3">#REF!</definedName>
    <definedName name="___ttt1">#REF!</definedName>
    <definedName name="___ttt2">#REF!</definedName>
    <definedName name="___ttt3">#REF!</definedName>
    <definedName name="___U1">#REF!</definedName>
    <definedName name="___U2">#REF!</definedName>
    <definedName name="___u3">#REF!</definedName>
    <definedName name="___us002">#REF!</definedName>
    <definedName name="___Us1">#REF!</definedName>
    <definedName name="___Us2">#REF!</definedName>
    <definedName name="___w1">#REF!</definedName>
    <definedName name="___wip2">'[24]M1,2'!$B$2:$F$165</definedName>
    <definedName name="___xZ12345">#REF!</definedName>
    <definedName name="___ZA15555">#REF!</definedName>
    <definedName name="___zb11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[28]YQty!$A$3:$A$14</definedName>
    <definedName name="__123Graph_X\B11" hidden="1">#REF!</definedName>
    <definedName name="__123Graph_XROI" hidden="1">#REF!</definedName>
    <definedName name="__A1">#REF!</definedName>
    <definedName name="__A155555">#REF!</definedName>
    <definedName name="__Act1">'[12]Actual-Monthly'!$E$10:$S$36</definedName>
    <definedName name="__Act2">'[12]Actual-ＹＴＤ'!$E$11:$P$37</definedName>
    <definedName name="__age31307">#REF!</definedName>
    <definedName name="__Age99">[13]Age311299TESP!$A$5:$E$289</definedName>
    <definedName name="__Agi99">[14]Age311299TAS!$A$5:$O$467</definedName>
    <definedName name="__Apr1">[15]total!$U$6:$U$122</definedName>
    <definedName name="__Aug1">[15]total!$Y$6:$Y$122</definedName>
    <definedName name="__bal2000">[16]TMS2000!$A$5:$N$425</definedName>
    <definedName name="__Bud1">'[12]Budget-Monthly'!$E$10:$S$36</definedName>
    <definedName name="__Bud2">'[12]Budget-YTD'!$E$11:$P$37</definedName>
    <definedName name="__COM1">#REF!</definedName>
    <definedName name="__COM2">#REF!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[15]total!$AC$6:$AC$122</definedName>
    <definedName name="__dkk1">#REF!</definedName>
    <definedName name="__dkk2">#REF!</definedName>
    <definedName name="__ER2">#REF!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eb1">[15]total!$S$6:$S$122</definedName>
    <definedName name="__FGU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1" hidden="1">{"'Eng (page2)'!$A$1:$D$52"}</definedName>
    <definedName name="__G300">#N/A</definedName>
    <definedName name="__GL06">#REF!</definedName>
    <definedName name="__GROUP">#REF!</definedName>
    <definedName name="__GROUP_BAL">#REF!</definedName>
    <definedName name="__GROUP_INC">#REF!</definedName>
    <definedName name="__gt4">#REF!</definedName>
    <definedName name="__HGR3">#REF!</definedName>
    <definedName name="__HR5">#REF!</definedName>
    <definedName name="__ICP2" hidden="1">'[6]QC APPROVE SHEET'!#REF!</definedName>
    <definedName name="__IM69998">#REF!</definedName>
    <definedName name="__IM70000">#REF!</definedName>
    <definedName name="__Int1100">#REF!</definedName>
    <definedName name="__int1200">[14]TASintDec00!$A$7:$P$15</definedName>
    <definedName name="__IV1000000">#REF!</definedName>
    <definedName name="__IV68482">#REF!</definedName>
    <definedName name="__IV70075">#REF!</definedName>
    <definedName name="__IV90000">#REF!</definedName>
    <definedName name="__Jan1">[15]total!$R$6:$R$122</definedName>
    <definedName name="__Jul1">[15]total!$X$6:$X$122</definedName>
    <definedName name="__Jun1">[15]total!$W$6:$W$122</definedName>
    <definedName name="__KEY1" hidden="1">[9]Accure!#REF!</definedName>
    <definedName name="__KL379">#REF!</definedName>
    <definedName name="__ktm1201">#REF!</definedName>
    <definedName name="__kwi1">#REF!</definedName>
    <definedName name="__L1">#REF!</definedName>
    <definedName name="__lek1">#REF!</definedName>
    <definedName name="__LF12" hidden="1">#REF!</definedName>
    <definedName name="__lit1">#REF!</definedName>
    <definedName name="__lit2">#REF!</definedName>
    <definedName name="__Mar1">[15]total!$T$6:$T$122</definedName>
    <definedName name="__May1">[15]total!$V$6:$V$122</definedName>
    <definedName name="__mm7">#REF!</definedName>
    <definedName name="__ms1">[17]DPLA!#REF!</definedName>
    <definedName name="__ms2">[17]DPLA!#REF!</definedName>
    <definedName name="__ms3">[17]DPLA!#REF!</definedName>
    <definedName name="__NEW1">#REF!</definedName>
    <definedName name="__NEW2">#REF!</definedName>
    <definedName name="__nnn1">#REF!</definedName>
    <definedName name="__Nov1">[15]total!$AB$6:$AB$122</definedName>
    <definedName name="__o9">#REF!</definedName>
    <definedName name="__OAC1">'[18]BALANCE SHEET '!$D$12</definedName>
    <definedName name="__OAC11">'[19]BALANCE SHEET '!$D$12</definedName>
    <definedName name="__OAC2">'[18]BALANCE SHEET '!$D$18</definedName>
    <definedName name="__OAC22">'[19]BALANCE SHEET '!$D$18</definedName>
    <definedName name="__Oct1">[15]total!$AA$6:$AA$122</definedName>
    <definedName name="__OFF1">#REF!</definedName>
    <definedName name="__OFF2">#REF!</definedName>
    <definedName name="__OFF3">#REF!</definedName>
    <definedName name="__OFF4">#REF!</definedName>
    <definedName name="__oo1">#REF!</definedName>
    <definedName name="__op099">#REF!</definedName>
    <definedName name="__OR1" localSheetId="3">DATE(YEAR([0]!Loan_Start),MONTH([0]!Loan_Start)+[29]!paymenttable,DAY([0]!Loan_Start))</definedName>
    <definedName name="__OR1">DATE(YEAR([0]!Loan_Start),MONTH([0]!Loan_Start)+[29]!paymenttable,DAY([0]!Loan_Start))</definedName>
    <definedName name="__OR2">#N/A</definedName>
    <definedName name="__OSC2">#REF!</definedName>
    <definedName name="__PL1">#REF!</definedName>
    <definedName name="__pl2">[20]BS!$C$2:$C$575</definedName>
    <definedName name="__pp30" hidden="1">#REF!</definedName>
    <definedName name="__py5" localSheetId="3">DATE(YEAR([0]!Loan_Start),MONTH([0]!Loan_Start)+[29]!paymenttable,DAY([0]!Loan_Start))</definedName>
    <definedName name="__py5">DATE(YEAR([0]!Loan_Start),MONTH([0]!Loan_Start)+[29]!paymenttable,DAY([0]!Loan_Start))</definedName>
    <definedName name="__ref1">#REF!</definedName>
    <definedName name="__RSB1">[21]DealerData!#REF!</definedName>
    <definedName name="__RSB2">[21]DealerData!#REF!</definedName>
    <definedName name="__RSB3">[21]DealerData!#REF!</definedName>
    <definedName name="__RV12345">#REF!</definedName>
    <definedName name="__s005">#REF!</definedName>
    <definedName name="__S10">#REF!</definedName>
    <definedName name="__S3">#N/A</definedName>
    <definedName name="__s456">'[22]s006-⑤ (1)'!#REF!</definedName>
    <definedName name="__S5">#REF!</definedName>
    <definedName name="__SCB1">'[7]SCB 1 - Current'!$F$10</definedName>
    <definedName name="__SCB2">'[7]SCB 2 - Current'!$F$11</definedName>
    <definedName name="__Sep1">[15]total!$Z$6:$Z$122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pr99">[13]P4DDBFTESP!$A$5:$E$105</definedName>
    <definedName name="__ss1">[17]DPLA!#REF!</definedName>
    <definedName name="__ss10">[17]DPLA!#REF!</definedName>
    <definedName name="__ss11">[17]DPLA!#REF!</definedName>
    <definedName name="__ss12">[17]DPLA!#REF!</definedName>
    <definedName name="__ss13">[17]DPLA!#REF!</definedName>
    <definedName name="__ss14">[17]DPLA!#REF!</definedName>
    <definedName name="__ss15">[17]DPLA!#REF!</definedName>
    <definedName name="__ss2">[17]DPLA!#REF!</definedName>
    <definedName name="__ss3">[17]DPLA!#REF!</definedName>
    <definedName name="__ss4">[17]DPLA!#REF!</definedName>
    <definedName name="__ss5">[17]DPLA!#REF!</definedName>
    <definedName name="__ss6">[17]DPLA!#REF!</definedName>
    <definedName name="__ss7">[17]DPLA!#REF!</definedName>
    <definedName name="__ss8">[17]DPLA!#REF!</definedName>
    <definedName name="__ss9">[17]DPLA!#REF!</definedName>
    <definedName name="__SU1">'[23]10-1 Media:10-cut'!$A$1:$IV$5</definedName>
    <definedName name="__SUM1">#REF!</definedName>
    <definedName name="__SUP2">#REF!</definedName>
    <definedName name="__TAX2">#REF!</definedName>
    <definedName name="__tb1">'[25]TrialBalance Q3-2002'!$A$1:$H$301</definedName>
    <definedName name="__tb2">'[26]TrialBalance Q3-2002'!$A$1:$H$301</definedName>
    <definedName name="__Tic30" hidden="1">{"'Eng (page2)'!$A$1:$D$52"}</definedName>
    <definedName name="__tot1">#REF!</definedName>
    <definedName name="__tot2">#REF!</definedName>
    <definedName name="__tot3">#REF!</definedName>
    <definedName name="__tt1">#REF!</definedName>
    <definedName name="__tt2">#REF!</definedName>
    <definedName name="__tt3">#REF!</definedName>
    <definedName name="__ttt1">#REF!</definedName>
    <definedName name="__ttt2">#REF!</definedName>
    <definedName name="__ttt3">#REF!</definedName>
    <definedName name="__U1">#REF!</definedName>
    <definedName name="__U2">#REF!</definedName>
    <definedName name="__u3">#REF!</definedName>
    <definedName name="__u645" hidden="1">{"'Eng (page2)'!$A$1:$D$52"}</definedName>
    <definedName name="__us002">#REF!</definedName>
    <definedName name="__Us1">#REF!</definedName>
    <definedName name="__Us2">#REF!</definedName>
    <definedName name="__w1">#REF!</definedName>
    <definedName name="__we2">#REF!</definedName>
    <definedName name="__wip2">'[24]M1,2'!$B$2:$F$165</definedName>
    <definedName name="__X2" hidden="1">{"'Eng (page2)'!$A$1:$D$52"}</definedName>
    <definedName name="__xZ12345">#REF!</definedName>
    <definedName name="__y4" hidden="1">{"'Eng (page2)'!$A$1:$D$52"}</definedName>
    <definedName name="__ZA15555">#REF!</definedName>
    <definedName name="__zb111">#REF!</definedName>
    <definedName name="__ZH111" hidden="1">{"'Model'!$A$1:$N$53"}</definedName>
    <definedName name="_003">#REF!</definedName>
    <definedName name="_1">#REF!</definedName>
    <definedName name="_1_0ACCRU">'[30]Trial Balance'!#REF!</definedName>
    <definedName name="_1_2">#REF!</definedName>
    <definedName name="_10">[31]Group!$B$179</definedName>
    <definedName name="_102">'[32]Total 01''05'!#REF!</definedName>
    <definedName name="_10E004">#REF!</definedName>
    <definedName name="_11">#REF!</definedName>
    <definedName name="_111">#REF!</definedName>
    <definedName name="_11PTJ">[33]DealerData!#REF!</definedName>
    <definedName name="_14401">#N/A</definedName>
    <definedName name="_16.12.99">#REF!</definedName>
    <definedName name="_2">#REF!</definedName>
    <definedName name="_2_2">'[22]s006-⑤ (1)'!#REF!</definedName>
    <definedName name="_20">[31]Group!$B$196</definedName>
    <definedName name="_21">[34]REPORT!#REF!</definedName>
    <definedName name="_2ACCRU">'[30]Trial Balance'!#REF!</definedName>
    <definedName name="_3">#N/A</definedName>
    <definedName name="_3__123Graph_AF_S" hidden="1">#REF!</definedName>
    <definedName name="_30">[31]Group!$B$238</definedName>
    <definedName name="_4">#REF!</definedName>
    <definedName name="_4__123Graph_BF_S" hidden="1">#REF!</definedName>
    <definedName name="_40">[31]Group!$B$251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__123Graph_XF_S" hidden="1">#REF!</definedName>
    <definedName name="_50">[31]Group!$B$255</definedName>
    <definedName name="_553_RES">[35]PRODUCT!#REF!</definedName>
    <definedName name="_6">#REF!</definedName>
    <definedName name="_6‘S‘ฬ_Q">#REF!</definedName>
    <definedName name="_60">[36]group!#REF!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[37]com!$C$473+[37]com!$C$474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7">#REF!</definedName>
    <definedName name="_7‘S‘ฬ_R">#REF!</definedName>
    <definedName name="_70">[31]Group!$B$281</definedName>
    <definedName name="_80">[31]Group!$B$282</definedName>
    <definedName name="_8E004">#REF!</definedName>
    <definedName name="_9‘S‘ฬ_R">#REF!</definedName>
    <definedName name="_9PTJ">[33]DealerData!#REF!</definedName>
    <definedName name="_A">[31]Group!$B$7</definedName>
    <definedName name="_A1">#REF!</definedName>
    <definedName name="_A10">[31]Group!$D$179</definedName>
    <definedName name="_A155555">#REF!</definedName>
    <definedName name="_A20">[38]Group!$D$197</definedName>
    <definedName name="_A30">[31]Group!$D$238</definedName>
    <definedName name="_A40">[31]Group!$D$251</definedName>
    <definedName name="_A50">#REF!</definedName>
    <definedName name="_A70">[31]Group!$D$281</definedName>
    <definedName name="_A80">[31]Group!$D$282</definedName>
    <definedName name="_AA">[31]Group!$D$7</definedName>
    <definedName name="_AB1">[31]Group!$D$9</definedName>
    <definedName name="_AB2">[31]Group!$D$15</definedName>
    <definedName name="_ABB">[31]Group!$D$29</definedName>
    <definedName name="_AC1">[38]Group!$D$32</definedName>
    <definedName name="_AC11">[38]Group!$D$33</definedName>
    <definedName name="_AC12">[38]Group!$D$36</definedName>
    <definedName name="_AC13">[31]Group!$D$39</definedName>
    <definedName name="_AC2">[39]Group!#REF!</definedName>
    <definedName name="_ACC">[31]Group!$D$64</definedName>
    <definedName name="_Act1">'[12]Actual-Monthly'!$E$10:$S$36</definedName>
    <definedName name="_Act2">'[12]Actual-ＹＴＤ'!$E$11:$P$37</definedName>
    <definedName name="_ADD">[31]Group!$D$76</definedName>
    <definedName name="_AEE">[31]Group!$D$79</definedName>
    <definedName name="_AF">[31]Group!$D$85</definedName>
    <definedName name="_AF2">#REF!</definedName>
    <definedName name="_AF3">[39]Group!#REF!</definedName>
    <definedName name="_AFF">[31]Group!$D$107</definedName>
    <definedName name="_age31307">#REF!</definedName>
    <definedName name="_Age99">[13]Age311299TESP!$A$5:$E$289</definedName>
    <definedName name="_Agi99">[14]Age311299TAS!$A$5:$O$467</definedName>
    <definedName name="_AL">[31]Group!$D$122</definedName>
    <definedName name="_AM1">[40]Group!#REF!</definedName>
    <definedName name="_AM2">[31]Group!$D$130</definedName>
    <definedName name="_AM3">[38]Group!$D$135</definedName>
    <definedName name="_AM4">[31]Group!$D$133</definedName>
    <definedName name="_AM5">[31]Group!$D$137</definedName>
    <definedName name="_AN1">[31]Group!$D$143</definedName>
    <definedName name="_AN2">[31]Group!$D$144</definedName>
    <definedName name="_ANN2">[40]Group!#REF!</definedName>
    <definedName name="_ANN6">[40]Group!#REF!</definedName>
    <definedName name="_Apr1">[15]total!$U$6:$U$122</definedName>
    <definedName name="_Asset">[36]group!#REF!</definedName>
    <definedName name="_AU">[41]Group!$D$137</definedName>
    <definedName name="_AU1">[31]Group!$D$148</definedName>
    <definedName name="_AU2">[31]Group!$D$151</definedName>
    <definedName name="_AU3">[31]Group!$D$152</definedName>
    <definedName name="_AU4">[31]Group!$D$153</definedName>
    <definedName name="_AU5">[31]Group!$D$154</definedName>
    <definedName name="_AU7">[41]Group!$D$131</definedName>
    <definedName name="_Aug1">[15]total!$Y$6:$Y$122</definedName>
    <definedName name="_AZ2">[39]Group!#REF!</definedName>
    <definedName name="_AZ3">[31]Group!$D$169</definedName>
    <definedName name="_B1">[31]Group!$B$9</definedName>
    <definedName name="_B2">[31]Group!$B$15</definedName>
    <definedName name="_bal2000">[16]TMS2000!$A$5:$N$425</definedName>
    <definedName name="_BB">[31]Group!$B$29</definedName>
    <definedName name="_Bud1">'[12]Budget-Monthly'!$E$10:$S$36</definedName>
    <definedName name="_Bud2">'[12]Budget-YTD'!$E$11:$P$37</definedName>
    <definedName name="_C1">[31]Group!$B$32</definedName>
    <definedName name="_C11">[31]Group!$B$35</definedName>
    <definedName name="_C12">[31]Group!$B$36</definedName>
    <definedName name="_C13">[31]Group!$B$39</definedName>
    <definedName name="_C2">[39]Group!#REF!</definedName>
    <definedName name="_CC">[31]Group!$B$64</definedName>
    <definedName name="_COM1">#REF!</definedName>
    <definedName name="_COM2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[31]Group!$B$76</definedName>
    <definedName name="_DD2">#REF!</definedName>
    <definedName name="_Dec1">[15]total!$AC$6:$AC$122</definedName>
    <definedName name="_dkk1">#REF!</definedName>
    <definedName name="_dkk2">#REF!</definedName>
    <definedName name="_E">[36]group!#REF!</definedName>
    <definedName name="_EE">[31]Group!$B$79</definedName>
    <definedName name="_ER2">#REF!</definedName>
    <definedName name="_er43" hidden="1">{"'Eng (page2)'!$A$1:$D$52"}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[31]Group!$B$85</definedName>
    <definedName name="_f123">#REF!</definedName>
    <definedName name="_F2">#REF!</definedName>
    <definedName name="_F3">[39]Group!#REF!</definedName>
    <definedName name="_Feb1">[15]total!$S$6:$S$122</definedName>
    <definedName name="_FF">[31]Group!$B$107</definedName>
    <definedName name="_FGU1">#REF!</definedName>
    <definedName name="_Fill" hidden="1">'[6]QC APPROVE SHEET'!#REF!</definedName>
    <definedName name="_xlnm._FilterDatabase" hidden="1">'[42]Prft&amp;Loss:FIN TB_SI'!$B$1:$M$1762</definedName>
    <definedName name="_fre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 hidden="1">{"'Eng (page2)'!$A$1:$D$52"}</definedName>
    <definedName name="_G300">#N/A</definedName>
    <definedName name="_gt4">#REF!</definedName>
    <definedName name="_HGR3">#REF!</definedName>
    <definedName name="_HR5">#REF!</definedName>
    <definedName name="_IM69998">#REF!</definedName>
    <definedName name="_IM70000">#REF!</definedName>
    <definedName name="_Int1100">#REF!</definedName>
    <definedName name="_int1200">[14]TASintDec00!$A$7:$P$15</definedName>
    <definedName name="_IV1000000">#REF!</definedName>
    <definedName name="_IV68482">#REF!</definedName>
    <definedName name="_IV70075">#REF!</definedName>
    <definedName name="_IV90000">#REF!</definedName>
    <definedName name="_Jan1">[15]total!$R$6:$R$122</definedName>
    <definedName name="_Jul1">[15]total!$X$6:$X$122</definedName>
    <definedName name="_Jun1">[15]total!$W$6:$W$122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">[31]Group!$B$122</definedName>
    <definedName name="_L1">#REF!</definedName>
    <definedName name="_lek1">#REF!</definedName>
    <definedName name="_LF12" hidden="1">#REF!</definedName>
    <definedName name="_lit1">#REF!</definedName>
    <definedName name="_lit2">#REF!</definedName>
    <definedName name="_M1">[31]Group!$B$127</definedName>
    <definedName name="_M2">[31]Group!$B$130</definedName>
    <definedName name="_M3">[31]Group!$B$134</definedName>
    <definedName name="_M4">#REF!</definedName>
    <definedName name="_M5">[31]Group!$B$137</definedName>
    <definedName name="_Mar1">[15]total!$T$6:$T$122</definedName>
    <definedName name="_Mat">[36]group!#REF!</definedName>
    <definedName name="_May1">[15]total!$V$6:$V$122</definedName>
    <definedName name="_mm7">#REF!</definedName>
    <definedName name="_mol1">#REF!</definedName>
    <definedName name="_ms1">[17]DPLA!#REF!</definedName>
    <definedName name="_ms2">[17]DPLA!#REF!</definedName>
    <definedName name="_ms3">[17]DPLA!#REF!</definedName>
    <definedName name="_N1">[31]Group!$B$143</definedName>
    <definedName name="_N2">[31]Group!$B$144</definedName>
    <definedName name="_NEW1">#REF!</definedName>
    <definedName name="_NEW2">#REF!</definedName>
    <definedName name="_NN2">[40]Group!#REF!</definedName>
    <definedName name="_nnn1">#REF!</definedName>
    <definedName name="_Nov1">[15]total!$AB$6:$AB$122</definedName>
    <definedName name="_o9">#REF!</definedName>
    <definedName name="_OAC1">'[18]BALANCE SHEET '!$D$12</definedName>
    <definedName name="_OAC11">'[19]BALANCE SHEET '!$D$12</definedName>
    <definedName name="_OAC2">'[18]BALANCE SHEET '!$D$18</definedName>
    <definedName name="_OAC22">'[19]BALANCE SHEET '!$D$18</definedName>
    <definedName name="_Oct1">[15]total!$AA$6:$AA$122</definedName>
    <definedName name="_OFF1">#REF!</definedName>
    <definedName name="_OFF2">#REF!</definedName>
    <definedName name="_OFF3">#REF!</definedName>
    <definedName name="_OFF4">#REF!</definedName>
    <definedName name="_oo1">#REF!</definedName>
    <definedName name="_op099">#REF!</definedName>
    <definedName name="_OR1" localSheetId="3">DATE(YEAR([0]!Loan_Start),MONTH([0]!Loan_Start)+Payment_Number,DAY([0]!Loan_Start))</definedName>
    <definedName name="_OR1">DATE(YEAR(Loan_Start),MONTH(Loan_Start)+Payment_Number,DAY(Loan_Start))</definedName>
    <definedName name="_OR2">#N/A</definedName>
    <definedName name="_Order1" hidden="1">255</definedName>
    <definedName name="_Order2" hidden="1">255</definedName>
    <definedName name="_Parse_In" hidden="1">#REF!</definedName>
    <definedName name="_Parse_Out" hidden="1">[43]total!#REF!</definedName>
    <definedName name="_PL1">#REF!</definedName>
    <definedName name="_pl2">[20]BS!$C$2:$C$575</definedName>
    <definedName name="_pp30" hidden="1">#REF!</definedName>
    <definedName name="_py5" localSheetId="3">DATE(YEAR([0]!Loan_Start),MONTH([0]!Loan_Start)+Payment_Number,DAY([0]!Loan_Start))</definedName>
    <definedName name="_py5">DATE(YEAR(Loan_Start),MONTH(Loan_Start)+Payment_Number,DAY(Loan_Start))</definedName>
    <definedName name="_ref1">#REF!</definedName>
    <definedName name="_Regression_Int">1</definedName>
    <definedName name="_RSB1">[21]DealerData!#REF!</definedName>
    <definedName name="_RSB2">[21]DealerData!#REF!</definedName>
    <definedName name="_RSB3">[21]DealerData!#REF!</definedName>
    <definedName name="_RV12345">#REF!</definedName>
    <definedName name="_S002">#REF!</definedName>
    <definedName name="_S005">#REF!</definedName>
    <definedName name="_S006">#REF!</definedName>
    <definedName name="_S10">#REF!</definedName>
    <definedName name="_S3">#N/A</definedName>
    <definedName name="_s456">'[22]s006-⑤ (1)'!#REF!</definedName>
    <definedName name="_S5">#REF!</definedName>
    <definedName name="_SCB1">'[7]SCB 1 - Current'!$F$10</definedName>
    <definedName name="_SCB2">'[7]SCB 2 - Current'!$F$11</definedName>
    <definedName name="_Sep1">[15]total!$Z$6:$Z$122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ort" hidden="1">#REF!</definedName>
    <definedName name="_Spr99">[13]P4DDBFTESP!$A$5:$E$105</definedName>
    <definedName name="_ss1">[17]DPLA!#REF!</definedName>
    <definedName name="_ss10">[17]DPLA!#REF!</definedName>
    <definedName name="_ss11">[17]DPLA!#REF!</definedName>
    <definedName name="_ss12">[17]DPLA!#REF!</definedName>
    <definedName name="_ss13">[17]DPLA!#REF!</definedName>
    <definedName name="_ss14">[17]DPLA!#REF!</definedName>
    <definedName name="_ss15">[17]DPLA!#REF!</definedName>
    <definedName name="_ss2">[17]DPLA!#REF!</definedName>
    <definedName name="_ss3">[17]DPLA!#REF!</definedName>
    <definedName name="_ss4">[17]DPLA!#REF!</definedName>
    <definedName name="_ss5">[17]DPLA!#REF!</definedName>
    <definedName name="_ss6">[17]DPLA!#REF!</definedName>
    <definedName name="_ss7">[17]DPLA!#REF!</definedName>
    <definedName name="_ss8">[17]DPLA!#REF!</definedName>
    <definedName name="_ss9">[17]DPLA!#REF!</definedName>
    <definedName name="_SU1">'[23]10-1 Media:10-cut'!$A$1:$IV$5</definedName>
    <definedName name="_SUM1">#REF!</definedName>
    <definedName name="_SUP2">#REF!</definedName>
    <definedName name="_TAX2">#REF!</definedName>
    <definedName name="_tb1">'[25]TrialBalance Q3-2002'!$A$1:$H$301</definedName>
    <definedName name="_tb2">'[26]TrialBalance Q3-2002'!$A$1:$H$301</definedName>
    <definedName name="_Tic30" hidden="1">{"'Eng (page2)'!$A$1:$D$52"}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">[31]Group!$B$164</definedName>
    <definedName name="_U1">[31]Group!$B$148</definedName>
    <definedName name="_U2">[31]Group!$B$151</definedName>
    <definedName name="_U3">[31]Group!$B$152</definedName>
    <definedName name="_U4">[31]Group!$B$153</definedName>
    <definedName name="_U5">[31]Group!$B$154</definedName>
    <definedName name="_U6">#REF!</definedName>
    <definedName name="_u645" hidden="1">{"'Eng (page2)'!$A$1:$D$52"}</definedName>
    <definedName name="_U7">[31]Group!$B$158</definedName>
    <definedName name="_U8">[39]Group!#REF!</definedName>
    <definedName name="_us002">#REF!</definedName>
    <definedName name="_Us1">#REF!</definedName>
    <definedName name="_Us2">#REF!</definedName>
    <definedName name="_w1">#REF!</definedName>
    <definedName name="_we1">#REF!</definedName>
    <definedName name="_we2">#REF!</definedName>
    <definedName name="_wip2">'[24]M1,2'!$B$2:$F$165</definedName>
    <definedName name="_X2" hidden="1">{"'Eng (page2)'!$A$1:$D$52"}</definedName>
    <definedName name="_xZ12345">#REF!</definedName>
    <definedName name="_y4" hidden="1">{"'Eng (page2)'!$A$1:$D$52"}</definedName>
    <definedName name="_Z2">[39]Group!#REF!</definedName>
    <definedName name="_Z3">[31]Group!$B$169</definedName>
    <definedName name="_ZA15555">#REF!</definedName>
    <definedName name="_zb111">#REF!</definedName>
    <definedName name="_ZH111" hidden="1">{"'Model'!$A$1:$N$53"}</definedName>
    <definedName name="_ขายวัสดุ">[36]group!#REF!</definedName>
    <definedName name="_ขายสินทรัพย์">[36]group!#REF!</definedName>
    <definedName name="②その他修正">[44]US007!#REF!</definedName>
    <definedName name="③従業員">#REF!</definedName>
    <definedName name="⑪定期預金">#REF!</definedName>
    <definedName name="a">#REF!</definedName>
    <definedName name="A_B24">#REF!</definedName>
    <definedName name="A268A1">#REF!</definedName>
    <definedName name="A268A1.1">#REF!</definedName>
    <definedName name="A444444444444">'[45]Budget-Bal'!#REF!</definedName>
    <definedName name="a555555555555555">'[45]Budget-Bal'!#REF!</definedName>
    <definedName name="aa">'[46]Trial Balance'!$A$1:$H$65536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'[47]Trial Balance'!$A$1:$H$65536</definedName>
    <definedName name="aaaaaaa">#REF!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eeeccc">#REF!</definedName>
    <definedName name="aaaqw" hidden="1">{"'Model'!$A$1:$N$53"}</definedName>
    <definedName name="aadf" hidden="1">{"cashflow",#N/A,FALSE,"cash flow"}</definedName>
    <definedName name="AB">#REF!</definedName>
    <definedName name="abc">#REF!</definedName>
    <definedName name="ac">#REF!</definedName>
    <definedName name="AccessDatabase" hidden="1">"D:\F\MACHINE LIST.mdb"</definedName>
    <definedName name="ACCODE">[48]ACCODE!$B$3:$C$153</definedName>
    <definedName name="Account">[49]Chart!$A$1:$B$180</definedName>
    <definedName name="ACCRUAL">#REF!</definedName>
    <definedName name="ACCRUALS">#REF!</definedName>
    <definedName name="accrued">#REF!</definedName>
    <definedName name="ACCUNTING">#REF!</definedName>
    <definedName name="ACCUNTINGWIP2">#REF!</definedName>
    <definedName name="adas" hidden="1">{"'Model'!$A$1:$N$53"}</definedName>
    <definedName name="ADD">#REF!</definedName>
    <definedName name="Address">#REF!</definedName>
    <definedName name="adj">#REF!</definedName>
    <definedName name="adj_eqty">#REF!</definedName>
    <definedName name="Adjustedinc">#REF!</definedName>
    <definedName name="Adjustment">#REF!</definedName>
    <definedName name="adm" localSheetId="3">DATE(YEAR([0]!Loan_Start),MONTH([0]!Loan_Start)+Payment_Number,DAY([0]!Loan_Start))</definedName>
    <definedName name="adm">DATE(YEAR(Loan_Start),MONTH(Loan_Start)+Payment_Number,DAY(Loan_Start))</definedName>
    <definedName name="Admin" hidden="1">{"'Eng (page2)'!$A$1:$D$52"}</definedName>
    <definedName name="Adminis" hidden="1">{"'Eng (page2)'!$A$1:$D$52"}</definedName>
    <definedName name="advb">#REF!</definedName>
    <definedName name="AE">#REF!</definedName>
    <definedName name="af">[39]Group!#REF!</definedName>
    <definedName name="afd">#REF!</definedName>
    <definedName name="afdfdfff">IF(Loan_Amount*Interest_Rate*Loan_Years*Loan_Start&gt;0,1,0)</definedName>
    <definedName name="ag">[50]PL!#REF!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[51]CUSTOMER!$A$1:$B$30</definedName>
    <definedName name="Aging_dollars">#REF!</definedName>
    <definedName name="Aging_percent">#REF!,#REF!</definedName>
    <definedName name="ah">[50]PL!#REF!</definedName>
    <definedName name="ai">#REF!</definedName>
    <definedName name="ais">#REF!</definedName>
    <definedName name="aje">#REF!</definedName>
    <definedName name="ajsl">[52]EQ4NTV!#REF!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_to_Receivables">#REF!,#REF!</definedName>
    <definedName name="Allowance_to_Sales">#REF!,#REF!</definedName>
    <definedName name="am">#REF!</definedName>
    <definedName name="amam">#REF!</definedName>
    <definedName name="AMOUNT">'[53]10'!#REF!</definedName>
    <definedName name="AMOUNT08">[54]AccpacTB!$N$8:$N$455</definedName>
    <definedName name="amt">#REF!</definedName>
    <definedName name="ao">#REF!</definedName>
    <definedName name="aoe" hidden="1">{"'Model'!$A$1:$N$53"}</definedName>
    <definedName name="aoee" hidden="1">{"'Model'!$A$1:$N$53"}</definedName>
    <definedName name="aowefr">#REF!</definedName>
    <definedName name="ap">#REF!</definedName>
    <definedName name="APPR1.3">#REF!</definedName>
    <definedName name="APPR3">#REF!</definedName>
    <definedName name="aq">#REF!</definedName>
    <definedName name="aqaq" hidden="1">{"cashflow",#N/A,FALSE,"cash flow"}</definedName>
    <definedName name="AR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detail2">#REF!</definedName>
    <definedName name="are" hidden="1">{"'Eng (page2)'!$A$1:$D$52"}</definedName>
    <definedName name="ARRR">#REF!</definedName>
    <definedName name="ARRRRRR">#REF!</definedName>
    <definedName name="as">'[55]E-1D'!#REF!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sas">'[56]ADJ - RATE'!#REF!</definedName>
    <definedName name="asd">#REF!</definedName>
    <definedName name="asdc">#REF!</definedName>
    <definedName name="asde">#REF!</definedName>
    <definedName name="asdr">[57]S33!$EC$7</definedName>
    <definedName name="asdrt">#REF!</definedName>
    <definedName name="asds" hidden="1">{"'Eng (page2)'!$A$1:$D$52"}</definedName>
    <definedName name="asdw">#REF!</definedName>
    <definedName name="asdz" hidden="1">{"'Eng (page2)'!$A$1:$D$52"}</definedName>
    <definedName name="ASF">#REF!</definedName>
    <definedName name="assdf">#REF!</definedName>
    <definedName name="ASSET">#REF!</definedName>
    <definedName name="Assets">#REF!</definedName>
    <definedName name="asso_1">#REF!</definedName>
    <definedName name="asso_2">#REF!</definedName>
    <definedName name="at">#REF!</definedName>
    <definedName name="atr">#REF!</definedName>
    <definedName name="atyr" hidden="1">{"'Eng (page2)'!$A$1:$D$52"}</definedName>
    <definedName name="audit">OFFSET(auditfirst,0,0,COUNTA([58]checkstock!$A$1:$A$65536)-0,21)</definedName>
    <definedName name="auditfirst">[58]checkstock!$A$16</definedName>
    <definedName name="auru">'[59]G-BS'!$A$3:$C$217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>#REF!</definedName>
    <definedName name="aws">'[60]10-1 Media:10-cut'!$A$1:$IV$5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y">#REF!</definedName>
    <definedName name="AZ">'[61]10-1 Media:10-cut'!$A$1:$IV$5</definedName>
    <definedName name="b">'[23]10-1 Media:10-cut'!$A$1:$IV$5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K">'[62]14.9月分'!#REF!</definedName>
    <definedName name="baba" hidden="1">{"'Model'!$A$1:$N$53"}</definedName>
    <definedName name="BAL">#REF!</definedName>
    <definedName name="balsheet">#REF!</definedName>
    <definedName name="Bank">#REF!</definedName>
    <definedName name="BBB">[63]DEP12!#REF!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>'[56]ADJ - RATE'!#REF!</definedName>
    <definedName name="BCExport">#REF!</definedName>
    <definedName name="bdfff">#REF!</definedName>
    <definedName name="beau" hidden="1">{"'Model'!$A$1:$N$53"}</definedName>
    <definedName name="bee">'[64]L to 20'!$L$27:$L$53</definedName>
    <definedName name="Beg_Bal">#REF!</definedName>
    <definedName name="BeginBS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htRnd">'[65]FS 104 MB.'!$G$475</definedName>
    <definedName name="BIL">[66]BIL!$A$6:$O$437</definedName>
    <definedName name="bis">[67]SOPSG!$S$6</definedName>
    <definedName name="BJ56_">'[32]Total 01''05'!#REF!</definedName>
    <definedName name="bld">[68]EE!$A$2</definedName>
    <definedName name="BMsub">#REF!</definedName>
    <definedName name="bn">#REF!</definedName>
    <definedName name="BOOK">#REF!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DF" hidden="1">{"'Eng (page2)'!$A$1:$D$52"}</definedName>
    <definedName name="BSK1รวม">#REF!</definedName>
    <definedName name="BSK2รวม">#REF!</definedName>
    <definedName name="BSsheet">#REF!</definedName>
    <definedName name="BuiltIn_Print_Area">#REF!</definedName>
    <definedName name="BuiltIn_Print_Area___1">#REF!</definedName>
    <definedName name="BuiltIn_Print_Titles">#REF!</definedName>
    <definedName name="BuiltIn_Print_Titles___1">#REF!</definedName>
    <definedName name="Button_16">"MACHINE_LIST_all_list_List"</definedName>
    <definedName name="Button_17">"MACHINE_LIST_all_list_List"</definedName>
    <definedName name="C_">#REF!</definedName>
    <definedName name="C_\COST\A4_ALL16.WK1">'[69]510000'!#REF!</definedName>
    <definedName name="C_2">[39]Group!#REF!</definedName>
    <definedName name="C_note" hidden="1">{"'Eng (page2)'!$A$1:$D$52"}</definedName>
    <definedName name="C_TRNO_KAIRO_ALL">#REF!</definedName>
    <definedName name="cad">#REF!</definedName>
    <definedName name="CAE" hidden="1">{"'Eng (page2)'!$A$1:$D$52"}</definedName>
    <definedName name="CalcAgencyPrice">#REF!</definedName>
    <definedName name="Car_type">OFFSET([70]InputItem!$D$2,1,0,COUNTA([70]InputItem!$D$1:$D$65536)-1,1)</definedName>
    <definedName name="cas">#REF!</definedName>
    <definedName name="cash">'[71]BUDGET original'!$B$69:$S$119</definedName>
    <definedName name="cashflows">#REF!</definedName>
    <definedName name="cast">'[72]New Std. '!$F$5:$J$309</definedName>
    <definedName name="cat">#REF!</definedName>
    <definedName name="cc">'[60]10-1 Media:10-cut'!$A$1:$IV$5</definedName>
    <definedName name="cc_note">'[73]ลูกหนี้(เก่า)'!#REF!</definedName>
    <definedName name="ccc">#REF!</definedName>
    <definedName name="cccc">#REF!</definedName>
    <definedName name="ccccccc">[0]!ccccccc</definedName>
    <definedName name="ccf" hidden="1">{"'Eng (page2)'!$A$1:$D$52"}</definedName>
    <definedName name="CCFF">#REF!</definedName>
    <definedName name="cco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'[74]10-1 Media:10-cut'!$A$1:$IV$5</definedName>
    <definedName name="CFACTORQ1">#REF!</definedName>
    <definedName name="cfdeq" hidden="1">{"'Eng (page2)'!$A$1:$D$52"}</definedName>
    <definedName name="cfe">'[75]10-1 Media:10-cut'!$A$1:$IV$5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'[75]10-1 Media:10-cut'!$A$1:$IV$5</definedName>
    <definedName name="CFP">#REF!</definedName>
    <definedName name="CFsl" hidden="1">{"'Eng (page2)'!$A$1:$D$52"}</definedName>
    <definedName name="Chain">[76]J2!$U$17</definedName>
    <definedName name="CHART">#REF!</definedName>
    <definedName name="check1">#REF!</definedName>
    <definedName name="check2">#REF!</definedName>
    <definedName name="check3">#REF!</definedName>
    <definedName name="checkd">'[77]New Std. '!$F$5:$G$309</definedName>
    <definedName name="chilled" hidden="1">{"'Eng (page2)'!$A$1:$D$52"}</definedName>
    <definedName name="City">#REF!</definedName>
    <definedName name="CLAIM_Totak">#REF!</definedName>
    <definedName name="claim1">#REF!</definedName>
    <definedName name="class1">[78]Sheet1!$B$5:$F$30</definedName>
    <definedName name="CLOSE">#REF!</definedName>
    <definedName name="clsdkko" hidden="1">{"'Eng (page2)'!$A$1:$D$52"}</definedName>
    <definedName name="cmdkqfr" hidden="1">{"'Eng (page2)'!$A$1:$D$52"}</definedName>
    <definedName name="co">'[79]Co info'!$B$2</definedName>
    <definedName name="CO_LIST">[80]CompanyAtt!$A$2:$C$742</definedName>
    <definedName name="code">#REF!</definedName>
    <definedName name="Code_No.">#REF!</definedName>
    <definedName name="code3">[81]ENG_SUM_SBM3_2007!$E$6:$I$311</definedName>
    <definedName name="code4">'[81]REV2_ENG-SUM_SBM2_FOR_AGM_CO'!$E$7:$F$829</definedName>
    <definedName name="CodeAsset">#REF!</definedName>
    <definedName name="CODES">[54]AccpacTB!$P$8:$P$455</definedName>
    <definedName name="com">[68]EE!$A$3</definedName>
    <definedName name="com.code">[82]Index!$D$12</definedName>
    <definedName name="com.name">[82]Index!$D$13</definedName>
    <definedName name="COMMISION">#REF!</definedName>
    <definedName name="Commission">#REF!</definedName>
    <definedName name="Company">#REF!</definedName>
    <definedName name="COMPANY_LIST">[83]CompanyList!$D$3:$BT$90</definedName>
    <definedName name="CompanyName">[83]Basic_Information!$E$8</definedName>
    <definedName name="CompanyNameShort">[83]Basic_Information!$E$9</definedName>
    <definedName name="ComparativeData" localSheetId="3">_1C_\Docume:[84]CCA!#REF!</definedName>
    <definedName name="ComparativeData">_1C_\Docume:[84]CCA!#REF!</definedName>
    <definedName name="COMPARE">#REF!</definedName>
    <definedName name="Con" hidden="1">{"'Eng (page2)'!$A$1:$D$52"}</definedName>
    <definedName name="config" hidden="1">{"'Eng (page2)'!$A$1:$D$52"}</definedName>
    <definedName name="confirm">#REF!</definedName>
    <definedName name="Consol1">#REF!</definedName>
    <definedName name="Consol2">#REF!</definedName>
    <definedName name="COPY_YTD">[85]!COPY_YTD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per_unit">#REF!</definedName>
    <definedName name="cost_per_unit_5">#REF!</definedName>
    <definedName name="cost1">#REF!</definedName>
    <definedName name="cost2">#REF!</definedName>
    <definedName name="Cost3">#REF!</definedName>
    <definedName name="costs">#REF!</definedName>
    <definedName name="Country">#REF!</definedName>
    <definedName name="Cover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ORS">#REF!</definedName>
    <definedName name="_xlnm.Criteria">[86]SEA!#REF!</definedName>
    <definedName name="csdcd" hidden="1">{"'Model'!$A$1:$N$53"}</definedName>
    <definedName name="cur">#REF!</definedName>
    <definedName name="CUR_SUM">#REF!</definedName>
    <definedName name="curr">[0]!curr</definedName>
    <definedName name="curr_rte">#REF!</definedName>
    <definedName name="curr_yr">#REF!</definedName>
    <definedName name="Currency">[83]Basic_Information!$E$11</definedName>
    <definedName name="Currency_Unit">[87]Sheet3!$G$29</definedName>
    <definedName name="Current">#REF!</definedName>
    <definedName name="Current_Account">#REF!</definedName>
    <definedName name="Current_Month">[87]Sheet3!$C$5</definedName>
    <definedName name="CurrentData" localSheetId="3">_1C_\Docume:[84]CCA!#REF!</definedName>
    <definedName name="CurrentData">_1C_\Docume:[84]CCA!#REF!</definedName>
    <definedName name="CUSTOMER">[88]CUSTOMER!$A$1:$B$30</definedName>
    <definedName name="CUSTOMERS">[51]CUSTOMER!$A$1:$B$30</definedName>
    <definedName name="cut">#REF!</definedName>
    <definedName name="CUTTOMER">[88]CUSTOMER!$A$1:$B$30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>#REF!</definedName>
    <definedName name="D_Purchased_Vehicles">'[89]K-5'!#REF!</definedName>
    <definedName name="D14401_">#N/A</definedName>
    <definedName name="da">#REF!</definedName>
    <definedName name="daa" hidden="1">{"'Model'!$A$1:$N$53"}</definedName>
    <definedName name="dad">#REF!</definedName>
    <definedName name="dakewhrleh">#REF!</definedName>
    <definedName name="dao">'[90]Raw Material'!#REF!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[91]Group!$B$153</definedName>
    <definedName name="dast">#REF!</definedName>
    <definedName name="Dat">[92]MA!$J$4:$J$706</definedName>
    <definedName name="Data">#REF!</definedName>
    <definedName name="data1">#REF!</definedName>
    <definedName name="data1_5">#REF!</definedName>
    <definedName name="DATA10">[93]PT!#REF!</definedName>
    <definedName name="DATA11">[93]PT!#REF!</definedName>
    <definedName name="DATA2">[94]CST1198!#REF!</definedName>
    <definedName name="data3">'[95]Purchase (2)'!$C$3:$F$102</definedName>
    <definedName name="DATA5">[93]PT!#REF!</definedName>
    <definedName name="DATA6">[93]PT!#REF!</definedName>
    <definedName name="DataAllocate">OFFSET([96]DataAllocate!$D$5,0,0,COUNTA([96]DataAllocate!$A$1:$A$65536),11)</definedName>
    <definedName name="_xlnm.Database">#REF!</definedName>
    <definedName name="Database_MI">#REF!</definedName>
    <definedName name="database1">#REF!</definedName>
    <definedName name="DATE">[97]เงินกู้ธนชาติ!$G$2</definedName>
    <definedName name="DATtor">[98]MA!$J$4:$J$706</definedName>
    <definedName name="DaWk7">#REF!</definedName>
    <definedName name="Day">#REF!</definedName>
    <definedName name="Days_in_Receivables">#REF!,#REF!</definedName>
    <definedName name="Days05">[99]Month!$C$15</definedName>
    <definedName name="db">[50]PL!#REF!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 hidden="1">{"conso",#N/A,FALSE,"cash flow"}</definedName>
    <definedName name="ddaaaww">#REF!</definedName>
    <definedName name="ddd">[100]PL!#REF!</definedName>
    <definedName name="dddd" hidden="1">#REF!</definedName>
    <definedName name="ddddd">#REF!</definedName>
    <definedName name="dddddd" hidden="1">{"'Eng (page2)'!$A$1:$D$52"}</definedName>
    <definedName name="dddddddddddddddddddddddd" hidden="1">{"'Eng (page2)'!$A$1:$D$52"}</definedName>
    <definedName name="ddf">#REF!</definedName>
    <definedName name="de">#REF!</definedName>
    <definedName name="Debt_Exp_to_Sales">#REF!,#REF!</definedName>
    <definedName name="DEBTORS">#REF!</definedName>
    <definedName name="Dec">#REF!</definedName>
    <definedName name="DEFERRED">#REF!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ivery2">#REF!</definedName>
    <definedName name="deliyhjr">#REF!</definedName>
    <definedName name="DelType">#REF!</definedName>
    <definedName name="DEPN">#REF!</definedName>
    <definedName name="DEPOSIT">#REF!</definedName>
    <definedName name="deptLookup">#REF!</definedName>
    <definedName name="Der">#REF!</definedName>
    <definedName name="derf">'[23]10-1 Media:10-cut'!$A$1:$IV$5</definedName>
    <definedName name="derfg">'[23]10-1 Media:10-cut'!$A$1:$IV$5</definedName>
    <definedName name="desc">#REF!</definedName>
    <definedName name="description">#REF!</definedName>
    <definedName name="description_5">#REF!</definedName>
    <definedName name="detail">#REF!</definedName>
    <definedName name="detail_hr">#REF!</definedName>
    <definedName name="DETAIL1">'[101]w op'!#REF!</definedName>
    <definedName name="dfdf">#REF!</definedName>
    <definedName name="dfdfe">#N/A</definedName>
    <definedName name="dfdsf">#N/A</definedName>
    <definedName name="dfe">#REF!</definedName>
    <definedName name="dfep" hidden="1">{"'Eng (page2)'!$A$1:$D$52"}</definedName>
    <definedName name="dfesdff">#N/A</definedName>
    <definedName name="dfew" hidden="1">{"'Eng (page2)'!$A$1:$D$52"}</definedName>
    <definedName name="dflt7">[102]Invoice!#REF!</definedName>
    <definedName name="dflt7_5">[102]Invoice!#REF!</definedName>
    <definedName name="dfqcvdq" hidden="1">{"'Eng (page2)'!$A$1:$D$52"}</definedName>
    <definedName name="dfsdf">#N/A</definedName>
    <definedName name="dfsfs">#N/A</definedName>
    <definedName name="DFW" hidden="1">{"'Eng (page2)'!$A$1:$D$52"}</definedName>
    <definedName name="DFWE" hidden="1">{"'Eng (page2)'!$A$1:$D$52"}</definedName>
    <definedName name="diff">#REF!</definedName>
    <definedName name="dika" localSheetId="3">DATE(YEAR([0]!Loan_Start),MONTH([0]!Loan_Start)+Payment_Number,DAY([0]!Loan_Start))</definedName>
    <definedName name="dika">DATE(YEAR(Loan_Start),MONTH(Loan_Start)+Payment_Number,DAY(Loan_Start))</definedName>
    <definedName name="director">'[103]VariableII  period'!$E$146</definedName>
    <definedName name="Discount" hidden="1">#REF!</definedName>
    <definedName name="display_area_2" hidden="1">#REF!</definedName>
    <definedName name="dItemsToTest">#REF!</definedName>
    <definedName name="div">[104]M_Maincomp!#REF!</definedName>
    <definedName name="dividend">[105]M_Maincomp!#REF!</definedName>
    <definedName name="DKK">'[106]ADJ - RATE'!$B$4</definedName>
    <definedName name="dks">'[23]10-1 Media:10-cut'!$A$1:$IV$5</definedName>
    <definedName name="DL">#REF!</definedName>
    <definedName name="dName">#REF!</definedName>
    <definedName name="doe">#REF!</definedName>
    <definedName name="dog">#REF!</definedName>
    <definedName name="donations">[105]M_Maincomp!#REF!</definedName>
    <definedName name="dooe" hidden="1">{"'Eng (page2)'!$A$1:$D$52"}</definedName>
    <definedName name="dor">#REF!</definedName>
    <definedName name="DOWN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FE4" hidden="1">{"'Eng (page2)'!$A$1:$D$52"}</definedName>
    <definedName name="drgs">#N/A</definedName>
    <definedName name="DS">'[107]10-1 Media:10-cut'!$A$1:$IV$5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t">'[59]G-BS'!$F$3:$F$217</definedName>
    <definedName name="dv">#REF!</definedName>
    <definedName name="dvsqev" hidden="1">{"'Eng (page2)'!$A$1:$D$52"}</definedName>
    <definedName name="DW">#REF!</definedName>
    <definedName name="DWA" hidden="1">{"'Eng (page2)'!$A$1:$D$52"}</definedName>
    <definedName name="dwewww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>'[108]Act. Cost'!$B$3:$C$78</definedName>
    <definedName name="E100n">[109]PL!#REF!</definedName>
    <definedName name="e3eelephant" hidden="1">{"'Model'!$A$1:$N$53"}</definedName>
    <definedName name="e4e3" hidden="1">{"'Eng (page2)'!$A$1:$D$52"}</definedName>
    <definedName name="e5r4">#REF!</definedName>
    <definedName name="ed" hidden="1">{"'Eng (page2)'!$A$1:$D$52"}</definedName>
    <definedName name="EDchoice">[110]Sheet1!$J$19</definedName>
    <definedName name="edr">#REF!</definedName>
    <definedName name="EDW" hidden="1">{"'Model'!$A$1:$N$53"}</definedName>
    <definedName name="edwrf">#REF!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t">'[60]10-1 Media:10-cut'!$A$1:$IV$5</definedName>
    <definedName name="eey">'[60]10-1 Media:10-cut'!$A$1:$IV$5</definedName>
    <definedName name="efdfdf">#REF!</definedName>
    <definedName name="effds">#N/A</definedName>
    <definedName name="EFRE">#REF!</definedName>
    <definedName name="EGAT_elec._payment">#REF!</definedName>
    <definedName name="ejds">#N/A</definedName>
    <definedName name="Email">#REF!</definedName>
    <definedName name="END">#REF!</definedName>
    <definedName name="End_Bal">#REF!</definedName>
    <definedName name="engineer">'[111]Sup-BSK1'!#REF!</definedName>
    <definedName name="eqq" hidden="1">{"cashflow",#N/A,FALSE,"cash flow"}</definedName>
    <definedName name="eqty_total">#REF!</definedName>
    <definedName name="er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v" hidden="1">{"'Model'!$A$1:$N$53"}</definedName>
    <definedName name="ERW" hidden="1">{"'Eng (page2)'!$A$1:$D$52"}</definedName>
    <definedName name="erwe">#REF!</definedName>
    <definedName name="erwer">#REF!</definedName>
    <definedName name="erwq" hidden="1">{"'Eng (page2)'!$A$1:$D$52"}</definedName>
    <definedName name="essf">#REF!</definedName>
    <definedName name="ET">#REF!</definedName>
    <definedName name="ET56096gz56789">#REF!</definedName>
    <definedName name="etw" hidden="1">{"'Eng (page2)'!$A$1:$D$52"}</definedName>
    <definedName name="ety">#REF!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RT">#REF!</definedName>
    <definedName name="EWSD" hidden="1">{"'Eng (page2)'!$A$1:$D$52"}</definedName>
    <definedName name="ex">#REF!</definedName>
    <definedName name="exc" hidden="1">{"'Eng (page2)'!$A$1:$D$52"}</definedName>
    <definedName name="Excel_BuiltIn_Print_Area_10">'[112]DEFERRED SIS'!#REF!</definedName>
    <definedName name="Excel_BuiltIn_Print_Area_17">[112]DEPOSIT!#REF!</definedName>
    <definedName name="Excel_BuiltIn_Print_Area_22">[112]_ACCR_PAYABLE_SIS!#REF!</definedName>
    <definedName name="Excel_BuiltIn_Print_Area_9_1">#REF!</definedName>
    <definedName name="EXP">#REF!</definedName>
    <definedName name="EXP_LETTER">#REF!</definedName>
    <definedName name="expense">[105]M_Maincomp!#REF!</definedName>
    <definedName name="EXPS">#REF!</definedName>
    <definedName name="Extra_Pay">#REF!</definedName>
    <definedName name="_xlnm.Extract">#REF!</definedName>
    <definedName name="exxs">[113]Variance!#REF!</definedName>
    <definedName name="f">'[60]10-1 Media:10-cut'!$A$1:$IV$5</definedName>
    <definedName name="F1nin" hidden="1">{"'Model'!$A$1:$N$53"}</definedName>
    <definedName name="FA">#REF!</definedName>
    <definedName name="FAT" hidden="1">{"'Eng (page2)'!$A$1:$D$52"}</definedName>
    <definedName name="Fax">#REF!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>#REF!</definedName>
    <definedName name="fdaaa">#REF!</definedName>
    <definedName name="fdasfda">#REF!</definedName>
    <definedName name="fdefs">#REF!</definedName>
    <definedName name="fdfe">#REF!</definedName>
    <definedName name="fdg">#REF!</definedName>
    <definedName name="fdsfsd">#N/A</definedName>
    <definedName name="fdw">#REF!</definedName>
    <definedName name="FE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'[75]10-1 Media:10-cut'!$A$1:$IV$5</definedName>
    <definedName name="fff">#REF!</definedName>
    <definedName name="fffeee">#REF!</definedName>
    <definedName name="ffff">#REF!</definedName>
    <definedName name="ffffs">'[61]10-1 Media:10-cut'!$A$1:$IV$5</definedName>
    <definedName name="ffg">#REF!</definedName>
    <definedName name="fgdp" hidden="1">{"'Eng (page2)'!$A$1:$D$52"}</definedName>
    <definedName name="FGE\" hidden="1">{"'Eng (page2)'!$A$1:$D$52"}</definedName>
    <definedName name="fh">#REF!</definedName>
    <definedName name="figure">#REF!</definedName>
    <definedName name="FINANCIAL_ACS">#REF!</definedName>
    <definedName name="fn">#REF!</definedName>
    <definedName name="FNAME">#REF!</definedName>
    <definedName name="fojwp" hidden="1">{"'Eng (page2)'!$A$1:$D$52"}</definedName>
    <definedName name="FON">#REF!</definedName>
    <definedName name="FR">#REF!</definedName>
    <definedName name="fre">#REF!</definedName>
    <definedName name="fre_5">#REF!</definedName>
    <definedName name="free">#REF!</definedName>
    <definedName name="free_5">#REF!</definedName>
    <definedName name="front">#REF!</definedName>
    <definedName name="frwe">#REF!</definedName>
    <definedName name="fserrr" hidden="1">{"'Eng (page2)'!$A$1:$D$52"}</definedName>
    <definedName name="fsvdvd">#REF!</definedName>
    <definedName name="FT">#REF!</definedName>
    <definedName name="Full_Print">#REF!</definedName>
    <definedName name="FURNACE">#REF!</definedName>
    <definedName name="FURPAGE">#REF!</definedName>
    <definedName name="FWP" hidden="1">{"'Eng (page2)'!$A$1:$D$52"}</definedName>
    <definedName name="FX" localSheetId="3">[114]!FX</definedName>
    <definedName name="FX">[114]!FX</definedName>
    <definedName name="fz">#REF!</definedName>
    <definedName name="g">#REF!</definedName>
    <definedName name="gbgfrs" hidden="1">{"'Model'!$A$1:$N$53"}</definedName>
    <definedName name="gc">[115]S33!$EC$7</definedName>
    <definedName name="gdaa" hidden="1">{"'Model'!$A$1:$N$53"}</definedName>
    <definedName name="gdf">'[23]10-1 Media:10-cut'!$A$1:$IV$5</definedName>
    <definedName name="gdfufbubvdj">#REF!</definedName>
    <definedName name="gefe">#REF!</definedName>
    <definedName name="GEW">#REF!</definedName>
    <definedName name="gf">#REF!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g">'[23]10-1 Media:10-cut'!$A$1:$IV$5</definedName>
    <definedName name="gh" hidden="1">{"'Eng (page2)'!$A$1:$D$52"}</definedName>
    <definedName name="ghuu" hidden="1">{"'Eng (page2)'!$A$1:$D$52"}</definedName>
    <definedName name="girl">#REF!</definedName>
    <definedName name="gkw" hidden="1">{"'Eng (page2)'!$A$1:$D$52"}</definedName>
    <definedName name="GL">#REF!</definedName>
    <definedName name="glos">#REF!</definedName>
    <definedName name="gp">#REF!</definedName>
    <definedName name="Grand_Total">#REF!</definedName>
    <definedName name="GrandTotal">#N/A</definedName>
    <definedName name="Grid">#REF!</definedName>
    <definedName name="Group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vgt">#REF!</definedName>
    <definedName name="GRWE">#REF!</definedName>
    <definedName name="GRY_RPT_ACTUAL_TO_EXCELL">#REF!</definedName>
    <definedName name="gtuuh">#REF!</definedName>
    <definedName name="gu">#REF!</definedName>
    <definedName name="gv">'[107]10-1 Media:10-cut'!$A$1:$IV$5</definedName>
    <definedName name="GW">#REF!</definedName>
    <definedName name="GW_5">#REF!</definedName>
    <definedName name="GWEW">#REF!</definedName>
    <definedName name="GWRT" hidden="1">{"'Eng (page2)'!$A$1:$D$52"}</definedName>
    <definedName name="h">[116]เงินกู้ธนชาติ!$G$2</definedName>
    <definedName name="HCC_BSReconcile1203_103100_List">#REF!</definedName>
    <definedName name="HCC_BSReconcile1203_103100_list2">#REF!</definedName>
    <definedName name="HCC_BSReconcile1203_130530_List">'[117]130530'!#REF!</definedName>
    <definedName name="he" hidden="1">{"'Eng (page2)'!$A$1:$D$52"}</definedName>
    <definedName name="Header_Row">ROW(#REF!)</definedName>
    <definedName name="Heading">#REF!</definedName>
    <definedName name="hh" hidden="1">{"conso",#N/A,FALSE,"cash flow"}</definedName>
    <definedName name="hhh">[118]M_Maincomp!#REF!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k">[52]EQ4NTV!#REF!</definedName>
    <definedName name="HOLOS">[119]県別ﾏﾙﾁ!$U$2:$X$55</definedName>
    <definedName name="HOLOS_ORIENT">[119]県別ﾏﾙﾁ!$T$57:$U$60</definedName>
    <definedName name="HRERW">#REF!</definedName>
    <definedName name="HRTW" hidden="1">{"'Eng (page2)'!$A$1:$D$52"}</definedName>
    <definedName name="hsa">'[74]10-1 Media:10-cut'!$A$1:$IV$5</definedName>
    <definedName name="HSCB">'[56]ADJ - RATE'!#REF!</definedName>
    <definedName name="HSWQHDDX" hidden="1">{"'Eng (page2)'!$A$1:$D$52"}</definedName>
    <definedName name="hsyh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uh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#REF!</definedName>
    <definedName name="IDChoice">'[120]part-import'!#REF!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>'[60]10-1 Media:10-cut'!$A$1:$IV$5</definedName>
    <definedName name="iiiiii" hidden="1">{"'Model'!$A$1:$N$53"}</definedName>
    <definedName name="ij">#REF!</definedName>
    <definedName name="ik">#REF!</definedName>
    <definedName name="ike">#REF!</definedName>
    <definedName name="im">[121]MA!$D$4:$D$706</definedName>
    <definedName name="index">#REF!</definedName>
    <definedName name="India">[122]SEA!#REF!</definedName>
    <definedName name="india1">[123]SEA!#REF!</definedName>
    <definedName name="IndiaOct01">[123]SEA!#REF!</definedName>
    <definedName name="INFO">#REF!</definedName>
    <definedName name="Inmonth">#REF!</definedName>
    <definedName name="INPUTGRID">#REF!</definedName>
    <definedName name="INS">#REF!</definedName>
    <definedName name="INST">#REF!</definedName>
    <definedName name="Int">#REF!</definedName>
    <definedName name="intdec00">'[13]IntDec00TespM&amp;B'!$A$7:$M$39</definedName>
    <definedName name="INTER">#REF!</definedName>
    <definedName name="inter_new">#N/A</definedName>
    <definedName name="interest" hidden="1">{"'Eng (page2)'!$A$1:$D$52"}</definedName>
    <definedName name="Interest_">1.02</definedName>
    <definedName name="Interest_Rate">#REF!</definedName>
    <definedName name="Interval_cutoff">#REF!</definedName>
    <definedName name="IntFreeCred">#REF!</definedName>
    <definedName name="INV_C">'[18]BALANCE SHEET '!$D$11</definedName>
    <definedName name="INV_P">'[18]BALANCE SHEET '!$C$11</definedName>
    <definedName name="INVC">'[19]BALANCE SHEET '!$D$11</definedName>
    <definedName name="INVP">'[19]BALANCE SHEET '!$C$11</definedName>
    <definedName name="io">#REF!</definedName>
    <definedName name="ioo">#REF!</definedName>
    <definedName name="IOP" hidden="1">{"'Eng (page2)'!$A$1:$D$52"}</definedName>
    <definedName name="iopo" hidden="1">{"'Model'!$A$1:$N$53"}</definedName>
    <definedName name="IR35t5">'[124]Test cost oversea'!$HQ$35</definedName>
    <definedName name="IS">#REF!</definedName>
    <definedName name="issued">OFFSET(ulissued,0,0,COUNTA(#REF!)-2,20)</definedName>
    <definedName name="Item">#REF!</definedName>
    <definedName name="item2">'[125]SBM2 (FG.1)'!$A$7:$N$448</definedName>
    <definedName name="item3">'[125]SBM3 (FG.1)'!$A$5:$N$455</definedName>
    <definedName name="ITM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IZCL020.1">#REF!</definedName>
    <definedName name="j">#REF!</definedName>
    <definedName name="J_cutoff">#REF!</definedName>
    <definedName name="jadjs">#REF!</definedName>
    <definedName name="Jan">[126]Sheet1!#REF!</definedName>
    <definedName name="JD" hidden="1">{"'Eng (page2)'!$A$1:$D$52"}</definedName>
    <definedName name="jdfpe" hidden="1">{"'Eng (page2)'!$A$1:$D$52"}</definedName>
    <definedName name="jdifd">#N/A</definedName>
    <definedName name="jdm">#REF!</definedName>
    <definedName name="jeab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OE">#REF!</definedName>
    <definedName name="jj">[127]S33!$EC$7</definedName>
    <definedName name="jjh">#REF!</definedName>
    <definedName name="jjj">#REF!</definedName>
    <definedName name="jjjjjjj">[113]Variance!#REF!</definedName>
    <definedName name="jjy">#REF!</definedName>
    <definedName name="JK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muht">#REF!</definedName>
    <definedName name="jner" hidden="1">{"'Eng (page2)'!$A$1:$D$52"}</definedName>
    <definedName name="JNMOW">#REF!</definedName>
    <definedName name="jo" hidden="1">{"'Eng (page2)'!$A$1:$D$52"}</definedName>
    <definedName name="job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ty">#REF!</definedName>
    <definedName name="ju7yu">#REF!</definedName>
    <definedName name="Jul">MATCH(0.01,End_Bal,-1)+1</definedName>
    <definedName name="june">#REF!</definedName>
    <definedName name="jus" hidden="1">{"'Model'!$A$1:$N$53"}</definedName>
    <definedName name="k">#REF!</definedName>
    <definedName name="k_5">#REF!</definedName>
    <definedName name="kaa">#REF!</definedName>
    <definedName name="kaa_5">#REF!</definedName>
    <definedName name="KAI">#REF!</definedName>
    <definedName name="kas" hidden="1">{"'Eng (page2)'!$A$1:$D$52"}</definedName>
    <definedName name="KBK">#REF!</definedName>
    <definedName name="KBVF" hidden="1">{"'Eng (page2)'!$A$1:$D$52"}</definedName>
    <definedName name="KCFE" hidden="1">{"'Eng (page2)'!$A$1:$D$52"}</definedName>
    <definedName name="kdr">[52]EQ4NTV!#REF!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en">[128]J2!$U$17</definedName>
    <definedName name="kepj">#REF!</definedName>
    <definedName name="kgje">#REF!</definedName>
    <definedName name="KHJGDFGFHGHJ" hidden="1">{"cashflow",#N/A,FALSE,"cash flow"}</definedName>
    <definedName name="kie">#REF!</definedName>
    <definedName name="kik">#REF!</definedName>
    <definedName name="kiki">#REF!</definedName>
    <definedName name="kio">#REF!</definedName>
    <definedName name="kj">#REF!</definedName>
    <definedName name="kjyt" hidden="1">{"'Eng (page2)'!$A$1:$D$52"}</definedName>
    <definedName name="KK">[129]Sheet1!$A$3:$D$85</definedName>
    <definedName name="kkk">#REF!</definedName>
    <definedName name="kkkd" hidden="1">{"'Model'!$A$1:$N$53"}</definedName>
    <definedName name="kkkk">[130]MA!$L$4:$L$706</definedName>
    <definedName name="kkkpppp">#REF!</definedName>
    <definedName name="kkok" hidden="1">{"'Eng (page2)'!$A$1:$D$52"}</definedName>
    <definedName name="kkxle" hidden="1">{"'Model'!$A$1:$N$53"}</definedName>
    <definedName name="kl">'[75]10-1 Media:10-cut'!$A$1:$IV$5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m">#REF!</definedName>
    <definedName name="ko">#REF!</definedName>
    <definedName name="koepf">#REF!</definedName>
    <definedName name="KOEW" hidden="1">{"'Eng (page2)'!$A$1:$D$52"}</definedName>
    <definedName name="kok">#REF!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oy">#REF!</definedName>
    <definedName name="kp" hidden="1">{"'Eng (page2)'!$A$1:$D$52"}</definedName>
    <definedName name="kper" hidden="1">{"'Eng (page2)'!$A$1:$D$52"}</definedName>
    <definedName name="kprkt">#REF!</definedName>
    <definedName name="kue" hidden="1">{"'Model'!$A$1:$N$53"}</definedName>
    <definedName name="l">'[23]10-1 Media:10-cut'!$A$1:$IV$5</definedName>
    <definedName name="l.">#REF!</definedName>
    <definedName name="l.ol">#REF!</definedName>
    <definedName name="L_WEEK">#REF!</definedName>
    <definedName name="Language">[83]Basic_Information!$E$5</definedName>
    <definedName name="Last_Row">IF(Values_Entered,Header_Row+Number_of_Payments,Header_Row)</definedName>
    <definedName name="LASTCOLUMNCELL">#REF!</definedName>
    <definedName name="ldi">#REF!</definedName>
    <definedName name="ldss" hidden="1">{"'Eng (page2)'!$A$1:$D$52"}</definedName>
    <definedName name="lead">#REF!</definedName>
    <definedName name="LEASE">#REF!</definedName>
    <definedName name="LEASE1">#REF!</definedName>
    <definedName name="ledr" hidden="1">{"'Eng (page2)'!$A$1:$D$52"}</definedName>
    <definedName name="lek">#REF!</definedName>
    <definedName name="lf" hidden="1">#REF!</definedName>
    <definedName name="lfk" hidden="1">{"'Eng (page2)'!$A$1:$D$52"}</definedName>
    <definedName name="lhin" hidden="1">{"'Eng (page2)'!$A$1:$D$52"}</definedName>
    <definedName name="li">#REF!</definedName>
    <definedName name="Liabilities">#REF!</definedName>
    <definedName name="LIBC">'[18]BALANCE SHEET '!$D$23:$D$24</definedName>
    <definedName name="LIBCC">'[19]BALANCE SHEET '!$D$23:$D$24</definedName>
    <definedName name="LIBP">'[18]BALANCE SHEET '!$C$23:$C$24</definedName>
    <definedName name="LIBPP">'[19]BALANCE SHEET '!$C$23:$C$24</definedName>
    <definedName name="lik">#REF!</definedName>
    <definedName name="Limit_Margin">0.07</definedName>
    <definedName name="Line">#REF!</definedName>
    <definedName name="Line1">#REF!</definedName>
    <definedName name="list">[131]PRODUCT!$A$3:$D$630</definedName>
    <definedName name="LIST_M">[132]Master!$A$3:$Q$540</definedName>
    <definedName name="listgroup">[70]InputItem!$H$3:$H$4</definedName>
    <definedName name="LIT">'[106]ADJ - RATE'!$B$2</definedName>
    <definedName name="lk">#REF!</definedName>
    <definedName name="lkjjkl" hidden="1">{"'Eng (page2)'!$A$1:$D$52"}</definedName>
    <definedName name="LKMJ">[133]DealerData!#REF!</definedName>
    <definedName name="lkp">#REF!</definedName>
    <definedName name="lkpYearQtr">'[134]Quarterly P&amp;L'!$AK$6:$AR$16</definedName>
    <definedName name="lky">#REF!</definedName>
    <definedName name="ll">'[75]10-1 Media:10-cut'!$A$1:$IV$5</definedName>
    <definedName name="LLK" hidden="1">{"'Eng (page2)'!$A$1:$D$52"}</definedName>
    <definedName name="lll">#REF!</definedName>
    <definedName name="LLLL">#REF!</definedName>
    <definedName name="lllllll">#REF!</definedName>
    <definedName name="LLP" hidden="1">{"'Eng (page2)'!$A$1:$D$52"}</definedName>
    <definedName name="lo">#REF!</definedName>
    <definedName name="Loan">[135]เงินกู้ธนชาติ!$B$4</definedName>
    <definedName name="Loan_Amount">#REF!</definedName>
    <definedName name="Loan_Start">#REF!</definedName>
    <definedName name="Loan_Years">#REF!</definedName>
    <definedName name="Loan1">'[135]เงินกู้ MGC'!$B$4</definedName>
    <definedName name="Loan2">[136]เงินกู้ธนชาติ!$B$4</definedName>
    <definedName name="Loan3">'[136]เงินกู้ MGC'!$B$4</definedName>
    <definedName name="Location">[137]Lookups!$A$9:$A$53</definedName>
    <definedName name="lode">#REF!</definedName>
    <definedName name="Logo">#REF!</definedName>
    <definedName name="LOL" hidden="1">{"'Eng (page2)'!$A$1:$D$52"}</definedName>
    <definedName name="Long">[135]เงินกู้ธนชาติ!$F$15</definedName>
    <definedName name="Long1">'[135]เงินกู้ MGC'!$F$15</definedName>
    <definedName name="loo">#REF!</definedName>
    <definedName name="loop">#REF!</definedName>
    <definedName name="loop1">#REF!</definedName>
    <definedName name="loop2">#REF!</definedName>
    <definedName name="loop3">#REF!</definedName>
    <definedName name="lop" hidden="1">{"'Eng (page2)'!$A$1:$D$52"}</definedName>
    <definedName name="LOPPPP">#REF!</definedName>
    <definedName name="LOW" hidden="1">{"'Eng (page2)'!$A$1:$D$52"}</definedName>
    <definedName name="LP">'[138]2779'!$IV$8173</definedName>
    <definedName name="lpiij">#REF!</definedName>
    <definedName name="LT">#REF!</definedName>
    <definedName name="LV" hidden="1">{"'Eng (page2)'!$A$1:$D$52"}</definedName>
    <definedName name="LWSALES">#REF!</definedName>
    <definedName name="ly" hidden="1">{"'Eng (page2)'!$A$1:$D$52"}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N">'[1]Statement-BAHT'!#REF!</definedName>
    <definedName name="MANAGEMENT_ACS">#REF!</definedName>
    <definedName name="map">#REF!</definedName>
    <definedName name="mapping">#REF!</definedName>
    <definedName name="mapping3">'[24]Item Code - Machine'!$A$3:$L$510</definedName>
    <definedName name="MAR.98">#REF!</definedName>
    <definedName name="MARGINPLAN">#REF!</definedName>
    <definedName name="MARGINPROJ">#REF!</definedName>
    <definedName name="Mark2">#REF!</definedName>
    <definedName name="mat">'[74]10-1 Media:10-cut'!$A$1:$IV$5</definedName>
    <definedName name="mate">#REF!</definedName>
    <definedName name="material">'[23]10-1 Media:10-cut'!$A$1:$IV$5</definedName>
    <definedName name="MaxTaxSave">'[65]FS 104 MB.'!$E$349</definedName>
    <definedName name="mb">1000000</definedName>
    <definedName name="MCOP" hidden="1">{"'Eng (page2)'!$A$1:$D$52"}</definedName>
    <definedName name="MCP">#REF!</definedName>
    <definedName name="me">#REF!</definedName>
    <definedName name="MFPW" hidden="1">{"'Eng (page2)'!$A$1:$D$52"}</definedName>
    <definedName name="mi">#REF!</definedName>
    <definedName name="mie">#REF!</definedName>
    <definedName name="mjk">#REF!</definedName>
    <definedName name="mk">#REF!</definedName>
    <definedName name="MKO" hidden="1">{"'Eng (page2)'!$A$1:$D$52"}</definedName>
    <definedName name="mks">#REF!</definedName>
    <definedName name="MLR">'[65]FS 104 MB.'!$E$316</definedName>
    <definedName name="MLR0">'[65]FS 104 MB.'!$G$316</definedName>
    <definedName name="mm">#REF!</definedName>
    <definedName name="MmExcelLinker_AC566293_D5F4_4F6A_9644_F7387D38E36D" localSheetId="3">Ward Disease [139]Number!$F$29:$F$29</definedName>
    <definedName name="MmExcelLinker_AC566293_D5F4_4F6A_9644_F7387D38E36D">Ward Disease [139]Number!$F$29:$F$29</definedName>
    <definedName name="mmm">[57]S33!$EC$7</definedName>
    <definedName name="MO">#REF!</definedName>
    <definedName name="model">#REF!</definedName>
    <definedName name="MOL" hidden="1">{"'Eng (page2)'!$A$1:$D$52"}</definedName>
    <definedName name="mold">#REF!</definedName>
    <definedName name="mold2">#REF!</definedName>
    <definedName name="moldd">#REF!</definedName>
    <definedName name="mon" hidden="1">{"'Eng (page2)'!$A$1:$D$52"}</definedName>
    <definedName name="Monetary_Precision">#REF!</definedName>
    <definedName name="monmon" hidden="1">{"'Model'!$A$1:$N$53"}</definedName>
    <definedName name="Month">#REF!</definedName>
    <definedName name="monthh">[140]Master!$K$2:$K$13</definedName>
    <definedName name="MonthIndex">[141]Selection!$E$5</definedName>
    <definedName name="MonthList">[141]Selection!$E$9:$F$20</definedName>
    <definedName name="MOR">'[65]FS 104 MB.'!$E$317</definedName>
    <definedName name="MOTOR1">#REF!</definedName>
    <definedName name="MP">#REF!</definedName>
    <definedName name="MT">#REF!</definedName>
    <definedName name="MTM">#N/A</definedName>
    <definedName name="mun" hidden="1">{"'Model'!$A$1:$N$53"}</definedName>
    <definedName name="MWEP" hidden="1">{"'Eng (page2)'!$A$1:$D$52"}</definedName>
    <definedName name="n">#REF!</definedName>
    <definedName name="name">#REF!</definedName>
    <definedName name="NameAsset">#REF!</definedName>
    <definedName name="nan" hidden="1">{"'Model'!$A$1:$N$53"}</definedName>
    <definedName name="narumon">'[142]Sol-Other'!$H$1:$H$65536</definedName>
    <definedName name="narumonn">#REF!</definedName>
    <definedName name="NATIGA">#REF!</definedName>
    <definedName name="NATIGAS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#REF!</definedName>
    <definedName name="NEW_MTH">#REF!</definedName>
    <definedName name="neww">{"'Eng (page2)'!$A$1:$D$52"}</definedName>
    <definedName name="ng">#REF!</definedName>
    <definedName name="nhujd">#REF!</definedName>
    <definedName name="nid" localSheetId="3">DATE(YEAR([0]!Loan_Start),MONTH([0]!Loan_Start)+Payment_Number,DAY([0]!Loan_Start))</definedName>
    <definedName name="nid">DATE(YEAR(Loan_Start),MONTH(Loan_Start)+Payment_Number,DAY(Loan_Start))</definedName>
    <definedName name="nin" hidden="1">{"'Model'!$A$1:$N$53"}</definedName>
    <definedName name="NIT">#REF!</definedName>
    <definedName name="njk">#REF!</definedName>
    <definedName name="nm" hidden="1">{"'Eng (page2)'!$A$1:$D$52"}</definedName>
    <definedName name="nn">[127]S33!$EC$7</definedName>
    <definedName name="nnn">#REF!</definedName>
    <definedName name="NO">#REF!</definedName>
    <definedName name="Nominal_accounts">'[143]Nominal Accounts'!$A$2:$B$1689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s">#REF!</definedName>
    <definedName name="Nov">[123]SEA!#REF!</definedName>
    <definedName name="NOV2003_A">#REF!</definedName>
    <definedName name="NSDhhp">#REF!</definedName>
    <definedName name="NSDhp">#REF!</definedName>
    <definedName name="NSDmp">#REF!</definedName>
    <definedName name="nu" hidden="1">{"cashflow",#N/A,FALSE,"cash flow"}</definedName>
    <definedName name="nuc">'[144]TrialBalance Q3-2002'!$A$1:$H$301</definedName>
    <definedName name="nuch">#REF!</definedName>
    <definedName name="Nuchie">#REF!</definedName>
    <definedName name="NUM_DOCS">#REF!</definedName>
    <definedName name="Num_Pmt_Per_Year">#REF!</definedName>
    <definedName name="Number_of_Payments">MATCH(0.01,End_Bal,-1)+1</definedName>
    <definedName name="nyk">OFFSET(ulnykissued,0,0,COUNTA(#REF!)-2,19)</definedName>
    <definedName name="nykissued">OFFSET(ulnykissued,0,0,COUNTA(#REF!)-2,19)</definedName>
    <definedName name="OAE">#REF!</definedName>
    <definedName name="OBS">#REF!</definedName>
    <definedName name="OCA">#REF!</definedName>
    <definedName name="ocsssss">#REF!</definedName>
    <definedName name="Oct">[145]SEA!#REF!</definedName>
    <definedName name="ODD">#REF!</definedName>
    <definedName name="ODP">#N/A</definedName>
    <definedName name="oeoeoeoeo" hidden="1">{"'Model'!$A$1:$N$53"}</definedName>
    <definedName name="oer" hidden="1">{"'Eng (page2)'!$A$1:$D$52"}</definedName>
    <definedName name="OFFPAGE">#REF!</definedName>
    <definedName name="OH" hidden="1">{"'Eng (page2)'!$A$1:$D$52"}</definedName>
    <definedName name="OHC1_6">#N/A</definedName>
    <definedName name="OHR1_6">#N/A</definedName>
    <definedName name="oi">#REF!</definedName>
    <definedName name="OIE" hidden="1">{"'Eng (page2)'!$A$1:$D$52"}</definedName>
    <definedName name="OIJK">[133]DealerData!#REF!</definedName>
    <definedName name="OIKM" hidden="1">{"'Eng (page2)'!$A$1:$D$52"}</definedName>
    <definedName name="oip">[146]BS!$A$2:$A$706</definedName>
    <definedName name="oiyhtgec">#REF!</definedName>
    <definedName name="ok">#REF!</definedName>
    <definedName name="OKE">#REF!</definedName>
    <definedName name="oki">#REF!</definedName>
    <definedName name="oku" hidden="1">{"'Eng (page2)'!$A$1:$D$52"}</definedName>
    <definedName name="OL" hidden="1">{"'Eng (page2)'!$A$1:$D$52"}</definedName>
    <definedName name="oldData">#REF!</definedName>
    <definedName name="oldData_5">#REF!</definedName>
    <definedName name="oldData1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'[60]10-1 Media:10-cut'!$A$1:$IV$5</definedName>
    <definedName name="ooo">#REF!</definedName>
    <definedName name="oooosss" hidden="1">{"'Model'!$A$1:$N$53"}</definedName>
    <definedName name="oopooop">#REF!</definedName>
    <definedName name="op">#REF!</definedName>
    <definedName name="OPEN">#REF!</definedName>
    <definedName name="operation">IF(Loan_Amount*Interest_Rate*Loan_Years*Loan_Start&gt;0,1,0)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r">#REF!</definedName>
    <definedName name="OR_">IF([0]!Values_Entered,Header_Row+OR_3,Header_Row)</definedName>
    <definedName name="OR_2">[99]Month!$C$15</definedName>
    <definedName name="OR_3">MATCH(0.01,End_Bal,-1)+1</definedName>
    <definedName name="Order">#REF!</definedName>
    <definedName name="OrderTable" hidden="1">#REF!</definedName>
    <definedName name="Original">#REF!</definedName>
    <definedName name="orjji">[52]EQ4NTV!#REF!</definedName>
    <definedName name="Orther">#REF!</definedName>
    <definedName name="os">#REF!</definedName>
    <definedName name="osc">#REF!</definedName>
    <definedName name="osidhfo">#REF!</definedName>
    <definedName name="oss">#REF!</definedName>
    <definedName name="OT">#REF!</definedName>
    <definedName name="OTHER">#REF!</definedName>
    <definedName name="OTHER_ASSET">'[18]BALANCE SHEET '!$C$18</definedName>
    <definedName name="OTHER_CURRENT_ASSETS">'[18]BALANCE SHEET '!$C$12</definedName>
    <definedName name="OTHERASSET">'[19]BALANCE SHEET '!$C$18</definedName>
    <definedName name="OTHERCURRENTASSETS">'[19]BALANCE SHEET '!$C$12</definedName>
    <definedName name="out">[92]MA!$D$4:$D$706</definedName>
    <definedName name="outsource">[98]MA!$D$4:$D$706</definedName>
    <definedName name="p">#N/A</definedName>
    <definedName name="P2_">'[147]14年3月末'!#REF!</definedName>
    <definedName name="P3_">'[147]14年3月末'!#REF!</definedName>
    <definedName name="pa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n">#REF!</definedName>
    <definedName name="PANCHITA">'[148]Act. Cost'!$B$3:$C$78</definedName>
    <definedName name="PANDL">#REF!</definedName>
    <definedName name="pang">#REF!</definedName>
    <definedName name="paris">#REF!</definedName>
    <definedName name="part">'[148]Sum Defect'!$D$3:$V$941</definedName>
    <definedName name="Part_type">OFFSET([70]InputItem!$B$2,1,0,COUNTA([70]InputItem!$B$1:$B$65536)-1,1)</definedName>
    <definedName name="part1">[24]M9!$B$2:$G$227</definedName>
    <definedName name="PARTNERS_INITIALS">#REF!</definedName>
    <definedName name="Pay_Date">#REF!</definedName>
    <definedName name="Pay_Num">#REF!</definedName>
    <definedName name="payables">#REF!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menttable">#REF!</definedName>
    <definedName name="PER">'[32]Total 01''05'!#REF!</definedName>
    <definedName name="PeriodEnding">[83]Basic_Information!$E$10</definedName>
    <definedName name="PeriodsInYear">[149]Sheet1!#REF!</definedName>
    <definedName name="pfwe" hidden="1">{"'Eng (page2)'!$A$1:$D$52"}</definedName>
    <definedName name="Phone">#REF!</definedName>
    <definedName name="pk">#REF!</definedName>
    <definedName name="pkpkpk" hidden="1">{"'Model'!$A$1:$N$53"}</definedName>
    <definedName name="pl">#REF!</definedName>
    <definedName name="pl_eq">#REF!</definedName>
    <definedName name="PLA">#REF!</definedName>
    <definedName name="plan_aug">[0]!plan_aug</definedName>
    <definedName name="plan_dec">[0]!plan_dec</definedName>
    <definedName name="plan_jul">[0]!plan_jul</definedName>
    <definedName name="plan_nov">[0]!plan_nov</definedName>
    <definedName name="plan_oct">[0]!plan_oct</definedName>
    <definedName name="plan_sep">[0]!plan_sep</definedName>
    <definedName name="plBoardFee">#REF!</definedName>
    <definedName name="plBoardFee_5">#REF!</definedName>
    <definedName name="plCostOfServices">#REF!</definedName>
    <definedName name="plCostOfServices_5">#REF!</definedName>
    <definedName name="ple" hidden="1">{"'Eng (page2)'!$A$1:$D$52"}</definedName>
    <definedName name="plIncome1">#REF!</definedName>
    <definedName name="plIncome1_5">#REF!</definedName>
    <definedName name="plIncome2">#REF!</definedName>
    <definedName name="plIncome2_5">#REF!</definedName>
    <definedName name="plInterest">#REF!</definedName>
    <definedName name="plInterest_5">#REF!</definedName>
    <definedName name="plo" hidden="1">{"'Eng (page2)'!$A$1:$D$52"}</definedName>
    <definedName name="PLonAssetSoldII">'[103]VariableII  period'!$E$150</definedName>
    <definedName name="plOtherIncome">#REF!</definedName>
    <definedName name="PLP" hidden="1">{"'Eng (page2)'!$A$1:$D$52"}</definedName>
    <definedName name="plPLonAssetSold">#REF!</definedName>
    <definedName name="plPLonAssetSold_5">#REF!</definedName>
    <definedName name="plPLonFX">#REF!</definedName>
    <definedName name="plPLonFX_5">#REF!</definedName>
    <definedName name="plSAndA">#REF!</definedName>
    <definedName name="plSAndA_5">#REF!</definedName>
    <definedName name="plSharePLfromSubCom">#REF!</definedName>
    <definedName name="plSharePLfromSubCom_5">#REF!</definedName>
    <definedName name="PLstment">#REF!</definedName>
    <definedName name="PM">#REF!</definedName>
    <definedName name="PMT">#REF!</definedName>
    <definedName name="pnh">#REF!</definedName>
    <definedName name="po">'[60]10-1 Media:10-cut'!$A$1:$IV$5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>'[150]Raw Material'!#REF!</definedName>
    <definedName name="Pooo">[133]DealerData!#REF!</definedName>
    <definedName name="poopoopoo" hidden="1">{"'Model'!$A$1:$N$53"}</definedName>
    <definedName name="pop">#REF!</definedName>
    <definedName name="popo">[20]BS!$C$2:$C$575</definedName>
    <definedName name="poppop">#REF!</definedName>
    <definedName name="popy">#REF!</definedName>
    <definedName name="pour">#REF!</definedName>
    <definedName name="pp">#REF!</definedName>
    <definedName name="ppp">#REF!</definedName>
    <definedName name="pppp">#REF!</definedName>
    <definedName name="ppppppppppppp" hidden="1">{"'Model'!$A$1:$N$53"}</definedName>
    <definedName name="PRDump">#REF!</definedName>
    <definedName name="Predict_Depre1">#REF!</definedName>
    <definedName name="prev">#REF!</definedName>
    <definedName name="prev1">#REF!</definedName>
    <definedName name="PRICE">#REF!</definedName>
    <definedName name="Princ">#REF!</definedName>
    <definedName name="print">#REF!</definedName>
    <definedName name="_xlnm.Print_Area" localSheetId="0">'BS-3-5'!$A$1:$J$91</definedName>
    <definedName name="_xlnm.Print_Area" localSheetId="5">'CF14-15'!$A$1:$H$73</definedName>
    <definedName name="_xlnm.Print_Area" localSheetId="6">'CH14-16'!$A$1:$H$88</definedName>
    <definedName name="_xlnm.Print_Area" localSheetId="7">'CH14-16 (2)'!$A$1:$H$88</definedName>
    <definedName name="_xlnm.Print_Area" localSheetId="8">'CH14-16 (3)'!$A$1:$H$89</definedName>
    <definedName name="_xlnm.Print_Area" localSheetId="1">'PL6-9'!$B$1:$J$129</definedName>
    <definedName name="_xlnm.Print_Area" localSheetId="2">'SH10'!$A$1:$P$23</definedName>
    <definedName name="_xlnm.Print_Area" localSheetId="3">'SH11'!$A$1:$R$24</definedName>
    <definedName name="_xlnm.Print_Area" localSheetId="4">'SH12-13'!$A$1:$L$46</definedName>
    <definedName name="_xlnm.Print_Area">#REF!</definedName>
    <definedName name="Print_Area_MI">#REF!</definedName>
    <definedName name="Print_Area_MI_5">#REF!</definedName>
    <definedName name="Print_Area_Reset">OFFSET(Full_Print,0,0,Last_Row)</definedName>
    <definedName name="Print_Area1">#REF!</definedName>
    <definedName name="Print_Areas">#REF!</definedName>
    <definedName name="PRINT_TITL01">#REF!</definedName>
    <definedName name="_xlnm.Print_Titles">'[151]10-1 Media:10-cut'!$A$1:$IV$5</definedName>
    <definedName name="Print_Titles_MI">#REF!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or">#REF!</definedName>
    <definedName name="PRJE1" hidden="1">{"'Eng (page2)'!$A$1:$D$52"}</definedName>
    <definedName name="ProdForm" hidden="1">#REF!</definedName>
    <definedName name="Product" hidden="1">#REF!</definedName>
    <definedName name="ProductName">[152]Menu!$F$2</definedName>
    <definedName name="Prov">#REF!</definedName>
    <definedName name="prov99">[14]P4DDBFTAS!$A$5:$V$31</definedName>
    <definedName name="PROVISION_FOR_O_DUE_INT._RECEIVABLE">#REF!</definedName>
    <definedName name="PSD" hidden="1">{"'Eng (page2)'!$A$1:$D$52"}</definedName>
    <definedName name="PTJ">[33]DealerData!#REF!</definedName>
    <definedName name="PTJ0">[33]DealerData!#REF!</definedName>
    <definedName name="PTJE">[21]DealerData!#REF!</definedName>
    <definedName name="PTJE_COM1">[21]DealerData!#REF!</definedName>
    <definedName name="PTJE_COM2">[21]DealerData!#REF!</definedName>
    <definedName name="PTJE1">[21]DealerData!#REF!</definedName>
    <definedName name="PTJE2">[21]DealerData!#REF!</definedName>
    <definedName name="PTJE3">[21]DealerData!#REF!</definedName>
    <definedName name="purchase">[153]จ้างหล่อ!$A$4:$C$150</definedName>
    <definedName name="q">'[23]10-1 Media:10-cut'!$A$1:$IV$5</definedName>
    <definedName name="qac">[154]EE!$A$2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ew">#REF!</definedName>
    <definedName name="qq">#REF!</definedName>
    <definedName name="qqq">'[60]10-1 Media:10-cut'!$A$1:$IV$5</definedName>
    <definedName name="qqqq">#REF!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sq">[155]DEP12!#REF!</definedName>
    <definedName name="QUANTITIES">#REF!</definedName>
    <definedName name="qw">'[75]10-1 Media:10-cut'!$A$1:$IV$5</definedName>
    <definedName name="qwa">#REF!</definedName>
    <definedName name="qwe">#REF!</definedName>
    <definedName name="qwer">#REF!</definedName>
    <definedName name="qwewe">[52]EQ4NTV!#REF!</definedName>
    <definedName name="qwqwq" hidden="1">{"cashflow",#N/A,FALSE,"cash flow"}</definedName>
    <definedName name="qws">'[60]10-1 Media:10-cut'!$A$1:$IV$5</definedName>
    <definedName name="QYI" hidden="1">{"'Eng (page2)'!$A$1:$D$52"}</definedName>
    <definedName name="ra">#REF!</definedName>
    <definedName name="RAIN">#REF!</definedName>
    <definedName name="rat">#REF!</definedName>
    <definedName name="rate">#REF!</definedName>
    <definedName name="RATE_JA">[156]Input!$B$4</definedName>
    <definedName name="rate_usa">[156]Input!$B$6</definedName>
    <definedName name="ratman" hidden="1">{"'Model'!$A$1:$N$53"}</definedName>
    <definedName name="RawAgencyPrice">#REF!</definedName>
    <definedName name="RawData">#REF!</definedName>
    <definedName name="RAYONG">#REF!,#REF!</definedName>
    <definedName name="RBData">#REF!</definedName>
    <definedName name="RCArea" hidden="1">#REF!</definedName>
    <definedName name="RCO">'[157]TB Worksheet'!#REF!</definedName>
    <definedName name="RD" hidden="1">{"'Model'!$A$1:$N$53"}</definedName>
    <definedName name="Re_1">#REF!</definedName>
    <definedName name="recamount">'[120]part-import'!#REF!</definedName>
    <definedName name="recchoice">'[120]part-import'!#REF!</definedName>
    <definedName name="RecCurrent">#REF!</definedName>
    <definedName name="receivables">#REF!</definedName>
    <definedName name="_xlnm.Recorder">#REF!</definedName>
    <definedName name="RecPY4_Sel1">#REF!</definedName>
    <definedName name="recqty">'[120]part-import'!#REF!</definedName>
    <definedName name="RecRollFWD">#REF!</definedName>
    <definedName name="ref">#REF!</definedName>
    <definedName name="Ref_11">#REF!</definedName>
    <definedName name="Ref_12">#REF!</definedName>
    <definedName name="refrw">[158]SOPSG!$S$6</definedName>
    <definedName name="rental">[105]M_Maincomp!#REF!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r" hidden="1">{"cashflow",#N/A,FALSE,"cash flow"}</definedName>
    <definedName name="rere" hidden="1">{"conso",#N/A,FALSE,"cash flow"}</definedName>
    <definedName name="Reselects">#REF!</definedName>
    <definedName name="rew">#REF!</definedName>
    <definedName name="rewe">#REF!</definedName>
    <definedName name="rewfre" hidden="1">{"'Model'!$A$1:$N$53"}</definedName>
    <definedName name="RIC_FGByA">#REF!</definedName>
    <definedName name="RJO" hidden="1">{"'Eng (page2)'!$A$1:$D$52"}</definedName>
    <definedName name="RM">'[106]ADJ - RATE'!$B$5</definedName>
    <definedName name="RMCOptions">"*010000000000000"</definedName>
    <definedName name="ROWNAMES">#REF!</definedName>
    <definedName name="ROYAL">[0]!ROYAL</definedName>
    <definedName name="rp">'[159]Wht cur'!#REF!</definedName>
    <definedName name="rqr" hidden="1">{"'Eng (page2)'!$A$1:$D$52"}</definedName>
    <definedName name="rr">#REF!</definedName>
    <definedName name="rr_5">#REF!</definedName>
    <definedName name="RRE" hidden="1">{"'Eng (page2)'!$A$1:$D$52"}</definedName>
    <definedName name="rrrr">[160]MA!$A$4:$I$706</definedName>
    <definedName name="RSB">[21]DealerData!#REF!</definedName>
    <definedName name="RSB_COM1">[21]DealerData!#REF!</definedName>
    <definedName name="RSB_COM2">[21]DealerData!#REF!</definedName>
    <definedName name="rt">'[151]10-1 Media:10-cut'!$A$1:$IV$5</definedName>
    <definedName name="rte">#REF!</definedName>
    <definedName name="rte_curr">#REF!</definedName>
    <definedName name="ru">#REF!</definedName>
    <definedName name="rutrut" hidden="1">{"'Model'!$A$1:$N$53"}</definedName>
    <definedName name="rw">#REF!</definedName>
    <definedName name="RWG">#REF!</definedName>
    <definedName name="RYOHOKU">#REF!</definedName>
    <definedName name="s">#REF!</definedName>
    <definedName name="s_5">#REF!</definedName>
    <definedName name="S006③">#REF!</definedName>
    <definedName name="S006④">#REF!</definedName>
    <definedName name="S2用">[161]S2日本語!$A$1:$G$54</definedName>
    <definedName name="sa">'[61]10-1 Media:10-cut'!$A$1:$IV$5</definedName>
    <definedName name="sal\">'[162]L to 20'!$L$27:$L$53</definedName>
    <definedName name="salary">[130]MA!$L$4:$L$706</definedName>
    <definedName name="Sale">#REF!</definedName>
    <definedName name="Sale99_Customer__2__List">#REF!</definedName>
    <definedName name="SALEC">#REF!</definedName>
    <definedName name="SALEC2">#REF!</definedName>
    <definedName name="SALES">'[163]MOLD-WinsFA31122005'!#REF!</definedName>
    <definedName name="SALESPLAN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asdasdsa">'[164]part-import'!#REF!</definedName>
    <definedName name="sbg">'[165]Sup-BSK1'!$A$18:$H$27</definedName>
    <definedName name="SBT">#REF!</definedName>
    <definedName name="SC" hidden="1">{"'Eng (page2)'!$A$1:$D$52"}</definedName>
    <definedName name="SCB">'[56]ADJ - RATE'!#REF!</definedName>
    <definedName name="SCFP">#REF!</definedName>
    <definedName name="SCH_CAC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d">#REF!</definedName>
    <definedName name="sdac" hidden="1">{"'Model'!$A$1:$N$53"}</definedName>
    <definedName name="sdf">#REF!</definedName>
    <definedName name="sdr" hidden="1">{"'Eng (page2)'!$A$1:$D$52"}</definedName>
    <definedName name="sdre">'[23]10-1 Media:10-cut'!$A$1:$IV$5</definedName>
    <definedName name="sdref">'[23]10-1 Media:10-cut'!$A$1:$IV$5</definedName>
    <definedName name="sdsd">'[166]Trial Balance'!$A$1:$H$65536</definedName>
    <definedName name="sdsqw" hidden="1">{"'Model'!$A$1:$N$53"}</definedName>
    <definedName name="SE">#REF!</definedName>
    <definedName name="section">[167]manual!$D$2:$D$26</definedName>
    <definedName name="SECTION108">[168]M_Maincomp!#REF!</definedName>
    <definedName name="sedf">#N/A</definedName>
    <definedName name="sedrf">#REF!</definedName>
    <definedName name="sefgs">'[169]10-1 Media:10-cut'!$A$1:$IV$5</definedName>
    <definedName name="SEL">#REF!</definedName>
    <definedName name="sell" hidden="1">{"'Eng (page2)'!$A$1:$D$52"}</definedName>
    <definedName name="Sell_to">#REF!</definedName>
    <definedName name="Sell30" hidden="1">{"'Eng (page2)'!$A$1:$D$52"}</definedName>
    <definedName name="SELLC1_6">#N/A</definedName>
    <definedName name="SELLR1_6">#N/A</definedName>
    <definedName name="Sept">[123]SEA!#REF!</definedName>
    <definedName name="Setup">#REF!</definedName>
    <definedName name="setup2">'[170]Sol-Other'!$H$1:$H$65536</definedName>
    <definedName name="sf">'[171]10-1 Media:10-cut'!$A$1:$IV$5</definedName>
    <definedName name="sfdf">#REF!</definedName>
    <definedName name="sgv">#REF!</definedName>
    <definedName name="shar1">[172]CJEs!#REF!</definedName>
    <definedName name="sheet3">#REF!</definedName>
    <definedName name="SheetName">'[62]14.9月分'!#REF!</definedName>
    <definedName name="SHIP">#REF!</definedName>
    <definedName name="SHIPFUR">#REF!</definedName>
    <definedName name="SHIPFUR1">#REF!</definedName>
    <definedName name="SHOKYAKU97">'[173]#REF'!$A$6:$H$145</definedName>
    <definedName name="Short">[135]เงินกู้ธนชาติ!$E$17</definedName>
    <definedName name="short1">'[135]เงินกู้ MGC'!$E$17</definedName>
    <definedName name="Short2">[136]เงินกู้ธนชาติ!$E$17</definedName>
    <definedName name="Short3">'[136]เงินกู้ MGC'!$E$17</definedName>
    <definedName name="SKK">#REF!</definedName>
    <definedName name="sm">'[171]10-1 Media:10-cut'!$A$1:$IV$5</definedName>
    <definedName name="SMBC">#REF!</definedName>
    <definedName name="SMT">[110]Sheet1!$G$30</definedName>
    <definedName name="So">#REF!</definedName>
    <definedName name="software" hidden="1">{"'Eng (page2)'!$A$1:$D$52"}</definedName>
    <definedName name="soi">#REF!</definedName>
    <definedName name="Sort" hidden="1">#REF!</definedName>
    <definedName name="Sp_2">#REF!</definedName>
    <definedName name="Sp_Item">#REF!</definedName>
    <definedName name="Sp_Total">#REF!</definedName>
    <definedName name="Spec">#REF!</definedName>
    <definedName name="SpecialPrice" hidden="1">#REF!</definedName>
    <definedName name="SR">#REF!</definedName>
    <definedName name="SR_EX">#REF!</definedName>
    <definedName name="srct1">'[174]Part list'!$B$2:$F$496</definedName>
    <definedName name="srd" hidden="1">{"'Eng (page2)'!$A$1:$D$52"}</definedName>
    <definedName name="srer">#REF!</definedName>
    <definedName name="ss" hidden="1">{"'Eng (page2)'!$A$1:$D$52"}</definedName>
    <definedName name="sss" hidden="1">{"'Eng (page2)'!$A$1:$D$52"}</definedName>
    <definedName name="sssdff">[113]Variance!#REF!</definedName>
    <definedName name="sssss" hidden="1">{"'Model'!$A$1:$N$53"}</definedName>
    <definedName name="ssssssssssssssss" hidden="1">{"'Eng (page2)'!$A$1:$D$52"}</definedName>
    <definedName name="ST">#REF!</definedName>
    <definedName name="st_year">#REF!</definedName>
    <definedName name="stamp" hidden="1">{"'Eng (page2)'!$A$1:$D$52"}</definedName>
    <definedName name="start_yr">#REF!</definedName>
    <definedName name="STATE">#REF!</definedName>
    <definedName name="Status">#REF!</definedName>
    <definedName name="Status_code">#REF!</definedName>
    <definedName name="Std_Cost_Report_By_Department">#REF!</definedName>
    <definedName name="STDRM">'[159]Wht cur'!#REF!</definedName>
    <definedName name="steamTOC">#REF!</definedName>
    <definedName name="STEP1_Match">#REF!</definedName>
    <definedName name="STEW" hidden="1">{"'Eng (page2)'!$A$1:$D$52"}</definedName>
    <definedName name="STK">#REF!</definedName>
    <definedName name="STOCK">#REF!</definedName>
    <definedName name="STOCK_COST">#REF!</definedName>
    <definedName name="sTocks">[175]BS!A$4+[175]BS!A$7</definedName>
    <definedName name="stp">#REF!</definedName>
    <definedName name="su">'[23]10-1 Media:10-cut'!$A$1:$IV$5</definedName>
    <definedName name="SUB">#REF!</definedName>
    <definedName name="sug" hidden="1">{"'Eng (page2)'!$A$1:$D$52"}</definedName>
    <definedName name="sum">#REF!</definedName>
    <definedName name="sum_hr">#REF!</definedName>
    <definedName name="SUMMARY">#REF!</definedName>
    <definedName name="SUNCON">#REF!</definedName>
    <definedName name="sundry">[105]M_Maincomp!#REF!</definedName>
    <definedName name="SUP">#REF!</definedName>
    <definedName name="sx">#REF!</definedName>
    <definedName name="SXX" hidden="1">{"'Eng (page2)'!$A$1:$D$52"}</definedName>
    <definedName name="sxxx">#REF!</definedName>
    <definedName name="SZ">'[61]10-1 Media:10-cut'!$A$1:$IV$5</definedName>
    <definedName name="t">#REF!</definedName>
    <definedName name="T_WEEK">#REF!</definedName>
    <definedName name="T1_">'[32]Total 01''05'!#REF!</definedName>
    <definedName name="T2_">'[32]Total 01''05'!#REF!</definedName>
    <definedName name="T4W">#REF!</definedName>
    <definedName name="TABLE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Name">"Dummy"</definedName>
    <definedName name="tao">#REF!</definedName>
    <definedName name="Tatal">'[176]BS ATTACH'!#REF!</definedName>
    <definedName name="Tax">#REF!</definedName>
    <definedName name="tb">'[177]TrialBalance Q3-2002'!$A$1:$H$301</definedName>
    <definedName name="TB_Client">'[178]TB as of Sep 2002'!$B$1:$E$3071</definedName>
    <definedName name="TB_Q2_2008">#REF!</definedName>
    <definedName name="TB_Q3_2008">#REF!</definedName>
    <definedName name="tbData">#REF!</definedName>
    <definedName name="tbData_5">#REF!</definedName>
    <definedName name="tbIndex">#REF!</definedName>
    <definedName name="tbIndex_5">#REF!</definedName>
    <definedName name="TBL_dataytd">[179]TB!#REF!</definedName>
    <definedName name="tbl_ProdInfo" hidden="1">#REF!</definedName>
    <definedName name="tbold">#REF!</definedName>
    <definedName name="tbold_5">#REF!</definedName>
    <definedName name="TCL">'[32]Total 01''05'!#REF!</definedName>
    <definedName name="te" hidden="1">{"'Eng (page2)'!$A$1:$D$52"}</definedName>
    <definedName name="temp">#REF!</definedName>
    <definedName name="TemplateName">[134]Menu!$B$2</definedName>
    <definedName name="teol" hidden="1">{"'Eng (page2)'!$A$1:$D$52"}</definedName>
    <definedName name="ter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w" hidden="1">{"'Eng (page2)'!$A$1:$D$52"}</definedName>
    <definedName name="tewd">#REF!</definedName>
    <definedName name="TEXT1">#REF!</definedName>
    <definedName name="TEXT38">#REF!</definedName>
    <definedName name="TEXT381">#REF!</definedName>
    <definedName name="TEXT385">#REF!</definedName>
    <definedName name="TEXT5">"Text 6"</definedName>
    <definedName name="TEXT6">"Text 7"</definedName>
    <definedName name="text91">[180]CJEs!$E$26</definedName>
    <definedName name="TextRefCopy1">#REF!</definedName>
    <definedName name="TextRefCopy10">#REF!</definedName>
    <definedName name="TextRefCopy101">[100]CJEs!#REF!</definedName>
    <definedName name="TextRefCopy109">'[181]BS(Foamtec)'!$AA$40</definedName>
    <definedName name="TextRefCopy11">#REF!</definedName>
    <definedName name="TextRefCopy110">'[181]BS(Foamtec)'!$AC$40</definedName>
    <definedName name="TextRefCopy12">#REF!</definedName>
    <definedName name="TextRefCopy13">#REF!</definedName>
    <definedName name="TextRefCopy14">#REF!</definedName>
    <definedName name="TextRefCopy15">'[181]BS(Foamtec)'!$AA$4</definedName>
    <definedName name="TextRefCopy16">'[181]BS(Foamtec)'!$AA$4</definedName>
    <definedName name="TextRefCopy17">'[181]BS(Foamtec)'!$AB$7</definedName>
    <definedName name="TextRefCopy18">'[182]incom tax 2005'!#REF!</definedName>
    <definedName name="TextRefCopy2">'[181]BS(Foamtec)'!$AA$1</definedName>
    <definedName name="TextRefCopy20">[100]PL!#REF!</definedName>
    <definedName name="TextRefCopy3">'[181]BS(Foamtec)'!$AA$1</definedName>
    <definedName name="TextRefCopy4">[100]PL!#REF!</definedName>
    <definedName name="TextRefCopy43">[100]CJEs!#REF!</definedName>
    <definedName name="TextRefCopy46">[100]CJEs!#REF!</definedName>
    <definedName name="TextRefCopy49">'[181]PL(Foamtec)'!$P$30</definedName>
    <definedName name="TextRefCopy5">#REF!</definedName>
    <definedName name="TextRefCopy50">#REF!</definedName>
    <definedName name="TextRefCopy51">[100]CRJE!#REF!</definedName>
    <definedName name="TextRefCopy52">[100]PL!#REF!</definedName>
    <definedName name="TextRefCopy53">[100]PL!#REF!</definedName>
    <definedName name="TextRefCopy54">'[181]BS(Foamtec)'!$Z$12</definedName>
    <definedName name="TextRefCopy55">'[181]BS(Foamtec)'!$Z$13</definedName>
    <definedName name="TextRefCopy56">'[181]BS(Foamtec)'!$Z$14</definedName>
    <definedName name="TextRefCopy57">'[181]BS(Foamtec)'!$Z$15</definedName>
    <definedName name="TextRefCopy58">'[181]BS(Foamtec)'!$Z$16</definedName>
    <definedName name="TextRefCopy59">'[181]BS(Foamtec)'!$Z$23</definedName>
    <definedName name="TextRefCopy6">#REF!</definedName>
    <definedName name="TextRefCopy60">'[181]BS(Foamtec)'!$Z$24</definedName>
    <definedName name="TextRefCopy61">'[181]BS(Foamtec)'!$Z$24</definedName>
    <definedName name="TextRefCopy62">'[181]BS(Foamtec)'!$Z$36</definedName>
    <definedName name="TextRefCopy63">'[181]BS(Foamtec)'!$Z$36</definedName>
    <definedName name="TextRefCopy64">'[181]BS(Foamtec)'!$Z$37</definedName>
    <definedName name="TextRefCopy65">'[181]BS(Foamtec)'!$Z$38</definedName>
    <definedName name="TextRefCopy66">'[181]BS(Foamtec)'!$Z$40</definedName>
    <definedName name="TextRefCopy67">'[181]BS(Foamtec)'!$Z$42</definedName>
    <definedName name="TextRefCopy68">'[181]BS(Foamtec)'!$Z$47</definedName>
    <definedName name="TextRefCopy69">'[181]BS(Foamtec)'!$Z$49</definedName>
    <definedName name="TextRefCopy7">#REF!</definedName>
    <definedName name="TextRefCopy70">'[181]BS(Foamtec)'!$Z$53</definedName>
    <definedName name="TextRefCopy77">[100]PL!#REF!</definedName>
    <definedName name="TextRefCopy78">[100]PL!#REF!</definedName>
    <definedName name="TextRefCopy79">[100]PL!#REF!</definedName>
    <definedName name="TextRefCopy8">#REF!</definedName>
    <definedName name="TextRefCopy80">[100]PL!#REF!</definedName>
    <definedName name="TextRefCopy81">[100]PL!#REF!</definedName>
    <definedName name="TextRefCopy82">'[181]PL(Foamtec)'!$D$19</definedName>
    <definedName name="TextRefCopy84">[100]PL!#REF!</definedName>
    <definedName name="TextRefCopy85">[100]PL!#REF!</definedName>
    <definedName name="TextRefCopy9">#REF!</definedName>
    <definedName name="TextRefCopy91">[100]CJEs!$E$29</definedName>
    <definedName name="TextRefCopy99">[100]CJEs!#REF!</definedName>
    <definedName name="TextRefCopyRangeCount" hidden="1">5</definedName>
    <definedName name="TFAC">'[18]BALANCE SHEET '!$D$15</definedName>
    <definedName name="TFACC">'[19]BALANCE SHEET '!$D$15</definedName>
    <definedName name="tgkj" hidden="1">{"'Eng (page2)'!$A$1:$D$52"}</definedName>
    <definedName name="Thai">[122]SEA!#REF!</definedName>
    <definedName name="Thailand">[123]SEA!#REF!</definedName>
    <definedName name="tike">#REF!</definedName>
    <definedName name="tim">'[165]Sup-BSK1'!#REF!</definedName>
    <definedName name="TLB_elec_payment">#REF!</definedName>
    <definedName name="TLBsales">#REF!</definedName>
    <definedName name="TLBsteam">#REF!</definedName>
    <definedName name="tle">'[116]เงินกู้ MGC'!$E$17</definedName>
    <definedName name="TLO">'[32]Total 01''05'!#REF!</definedName>
    <definedName name="TOC_elec._payment">#REF!</definedName>
    <definedName name="TOE">'[32]Total 01''05'!#REF!</definedName>
    <definedName name="tome">#REF!</definedName>
    <definedName name="toodtee">#REF!</definedName>
    <definedName name="tor">[98]MA!$A$4:$I$706</definedName>
    <definedName name="torr">[92]MA!$A$4:$I$706</definedName>
    <definedName name="torry">[98]MA!$B$4:$B$706</definedName>
    <definedName name="torry555">[98]MA!$A$3:$I$3</definedName>
    <definedName name="tory">[92]MA!$B$4:$B$706</definedName>
    <definedName name="tot">#REF!</definedName>
    <definedName name="total">#REF!</definedName>
    <definedName name="total_Duty">#REF!</definedName>
    <definedName name="TOTAL_FIXED_ASSETS">'[18]BALANCE SHEET '!$C$15</definedName>
    <definedName name="Total_Interest">#REF!</definedName>
    <definedName name="Total_Landed_Cost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'[183]BS ATTACH'!#REF!</definedName>
    <definedName name="TOTALAP">'[183]BS ATTACH'!#REF!</definedName>
    <definedName name="totalap1">'[184]BS ATTACH'!#REF!</definedName>
    <definedName name="totalap2">'[184]BS ATTACH'!#REF!</definedName>
    <definedName name="totalapp">'[185]BS ATTACH'!#REF!</definedName>
    <definedName name="TOTALFIXEDASSETS">'[19]BALANCE SHEET '!$C$15</definedName>
    <definedName name="TOTALOA">'[183]BS ATTACH'!#REF!</definedName>
    <definedName name="TOTALOL">'[183]BS ATTACH'!#REF!</definedName>
    <definedName name="TOTALS">#REF!</definedName>
    <definedName name="TotalYear">#REF!</definedName>
    <definedName name="TR" hidden="1">{"'Eng (page2)'!$A$1:$D$52"}</definedName>
    <definedName name="TRA">#REF!</definedName>
    <definedName name="traffic">#REF!</definedName>
    <definedName name="TRAN">[0]!TRAN</definedName>
    <definedName name="transfer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Current">#REF!</definedName>
    <definedName name="TrendPY4_Sel1">#REF!</definedName>
    <definedName name="TrendRollFWD">#REF!</definedName>
    <definedName name="trew" hidden="1">{"'Eng (page2)'!$A$1:$D$52"}</definedName>
    <definedName name="tribal">#REF!</definedName>
    <definedName name="tribal_5">#REF!</definedName>
    <definedName name="tt">#REF!</definedName>
    <definedName name="ttetet">#REF!</definedName>
    <definedName name="ttr">#REF!</definedName>
    <definedName name="ttr_5">#REF!</definedName>
    <definedName name="ttt">'[186]10-1 Media:10-cut'!$A$1:$IV$5</definedName>
    <definedName name="tttttt">[160]MA!$A$3:$I$3</definedName>
    <definedName name="TUI">#REF!</definedName>
    <definedName name="tun" hidden="1">{"'Model'!$A$1:$N$53"}</definedName>
    <definedName name="tuy">#REF!</definedName>
    <definedName name="TWE" hidden="1">{"'Eng (page2)'!$A$1:$D$52"}</definedName>
    <definedName name="TWRW">#REF!</definedName>
    <definedName name="twwwwwwww">#REF!</definedName>
    <definedName name="ty">#REF!</definedName>
    <definedName name="tye">#REF!</definedName>
    <definedName name="TYPE_INV">[187]GIVTR00P!$AJ$3:$AM$960</definedName>
    <definedName name="tyr">#REF!</definedName>
    <definedName name="tyy">#REF!</definedName>
    <definedName name="U">#REF!</definedName>
    <definedName name="u_40239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[188]Sum!$A$1:$M$37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[21]DealerData!#REF!</definedName>
    <definedName name="UGMA_COM1">[21]DealerData!#REF!</definedName>
    <definedName name="UGMA_COM2">[21]DealerData!#REF!</definedName>
    <definedName name="UGMA1">[21]DealerData!#REF!</definedName>
    <definedName name="UGMA2">[21]DealerData!#REF!</definedName>
    <definedName name="uhrty">#REF!</definedName>
    <definedName name="uiii">[146]BS!$B$2:$B$706</definedName>
    <definedName name="uik">#REF!</definedName>
    <definedName name="uiy">#REF!</definedName>
    <definedName name="ujiokdke">#REF!</definedName>
    <definedName name="ujj" hidden="1">{"'Eng (page2)'!$A$1:$D$52"}</definedName>
    <definedName name="UK_Fee_Baht">#REF!</definedName>
    <definedName name="UK_Paid">#REF!</definedName>
    <definedName name="UKfee">#REF!</definedName>
    <definedName name="UKJKJKJ">#REF!</definedName>
    <definedName name="UKL" hidden="1">{"'Eng (page2)'!$A$1:$D$52"}</definedName>
    <definedName name="UL">#REF!</definedName>
    <definedName name="ula">#REF!</definedName>
    <definedName name="ulissued">#REF!</definedName>
    <definedName name="ULL">#REF!</definedName>
    <definedName name="ulnyk">#REF!</definedName>
    <definedName name="ulnykissued">#REF!</definedName>
    <definedName name="ulstock">[189]tsk!$A$8</definedName>
    <definedName name="unew" hidden="1">{"'Model'!$A$1:$N$53"}</definedName>
    <definedName name="Unit">[83]Basic_Information!$E$12</definedName>
    <definedName name="unnamed">#REF!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P">#REF!</definedName>
    <definedName name="US">'[106]ADJ - RATE'!$B$3</definedName>
    <definedName name="USD">#REF!</definedName>
    <definedName name="usechoice">'[120]part-import'!#REF!</definedName>
    <definedName name="usedamount">'[120]part-import'!#REF!</definedName>
    <definedName name="usedqty">'[120]part-import'!#REF!</definedName>
    <definedName name="ut">#REF!</definedName>
    <definedName name="uu">#REF!</definedName>
    <definedName name="uuuu">#REF!</definedName>
    <definedName name="uuuuu">#REF!</definedName>
    <definedName name="uy">'[75]10-1 Media:10-cut'!$A$1:$IV$5</definedName>
    <definedName name="uyty">#REF!</definedName>
    <definedName name="v">'[23]10-1 Media:10-cut'!$A$1:$IV$5</definedName>
    <definedName name="va">#REF!,#REF!</definedName>
    <definedName name="VALID01234">#REF!,#REF!</definedName>
    <definedName name="Value_1">#REF!</definedName>
    <definedName name="Values_Entered">IF(Loan_Amount*Interest_Rate*Loan_Years*Loan_Start&gt;0,1,0)</definedName>
    <definedName name="Variance">[145]SEA!#REF!</definedName>
    <definedName name="VAT">#REF!</definedName>
    <definedName name="VAT_SUM">[190]vat!$E$9</definedName>
    <definedName name="VCF">#REF!</definedName>
    <definedName name="vcx" hidden="1">{"'Model'!$A$1:$N$53"}</definedName>
    <definedName name="vddd">#REF!</definedName>
    <definedName name="VDF" hidden="1">{"'Eng (page2)'!$A$1:$D$52"}</definedName>
    <definedName name="vdsqe" hidden="1">{"'Model'!$A$1:$N$53"}</definedName>
    <definedName name="veevee" hidden="1">{"'Model'!$A$1:$N$53"}</definedName>
    <definedName name="vk">#REF!</definedName>
    <definedName name="vv">'[60]10-1 Media:10-cut'!$A$1:$IV$5</definedName>
    <definedName name="vxvx" hidden="1">{"'Eng (page2)'!$A$1:$D$52"}</definedName>
    <definedName name="vxvxert" hidden="1">{"'Eng (page2)'!$A$1:$D$52"}</definedName>
    <definedName name="w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'[191]10-1 Media:10-cut'!$A$1:$IV$5</definedName>
    <definedName name="walkthrough" hidden="1">{"'Eng (page2)'!$A$1:$D$52"}</definedName>
    <definedName name="wan">[192]Group!$D$251</definedName>
    <definedName name="wanna" hidden="1">{"'Model'!$A$1:$N$53"}</definedName>
    <definedName name="wat">[128]J1!$L$10</definedName>
    <definedName name="wc">[193]DEP12!#REF!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ee">[194]CJEs!$E$29</definedName>
    <definedName name="weewee" hidden="1">{"'Model'!$A$1:$N$53"}</definedName>
    <definedName name="wer">#REF!</definedName>
    <definedName name="werf">#REF!</definedName>
    <definedName name="werwer" hidden="1">{"'Model'!$A$1:$N$53"}</definedName>
    <definedName name="WIP">#REF!</definedName>
    <definedName name="WKBALANCE">#REF!</definedName>
    <definedName name="WKSTOCKOUTLIST">#REF!</definedName>
    <definedName name="wo">#REF!</definedName>
    <definedName name="wp">#REF!</definedName>
    <definedName name="wprj">[195]DEP12!#REF!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STOOL">#REF!</definedName>
    <definedName name="WT">#REF!</definedName>
    <definedName name="WT_PACKINGLIST_XLS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'[196]Sol-Other'!$Q$1:$Q$65536</definedName>
    <definedName name="www.">[197]TB!$A$1:$H$65536</definedName>
    <definedName name="www..">[197]TB!$A$1:$A$65536</definedName>
    <definedName name="x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hidden="1">#REF!</definedName>
    <definedName name="XRefCopy2" hidden="1">[198]V310!#REF!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'[199]Trial Balance'!$A$1:$H$65536</definedName>
    <definedName name="XXX">#REF!</definedName>
    <definedName name="XYZ">[63]DEP12!#REF!</definedName>
    <definedName name="y">'[75]10-1 Media:10-cut'!$A$1:$IV$5</definedName>
    <definedName name="YE">[200]INFO!$B$4</definedName>
    <definedName name="year">#REF!</definedName>
    <definedName name="year_st">#REF!</definedName>
    <definedName name="Year97_1st2nd">#REF!</definedName>
    <definedName name="Yearvalue">[141]Selection!$F$4</definedName>
    <definedName name="yen">#REF!</definedName>
    <definedName name="yenrate">#REF!</definedName>
    <definedName name="yes">[201]Income_Stat!$B$1</definedName>
    <definedName name="yhety">#REF!</definedName>
    <definedName name="yi">[130]MA!$L$4:$L$706</definedName>
    <definedName name="yim">[202]Group!$D$167</definedName>
    <definedName name="yinyin" hidden="1">{"'Model'!$A$1:$N$53"}</definedName>
    <definedName name="yr">#REF!</definedName>
    <definedName name="yr_curr">#REF!</definedName>
    <definedName name="yr_start">#REF!</definedName>
    <definedName name="YRE" hidden="1">{"'Eng (page2)'!$A$1:$D$52"}</definedName>
    <definedName name="yrt">#REF!</definedName>
    <definedName name="yt">#REF!</definedName>
    <definedName name="ytd">[0]!ytd</definedName>
    <definedName name="ytry" hidden="1">{"'Eng (page2)'!$A$1:$D$52"}</definedName>
    <definedName name="YTU" hidden="1">{"'Eng (page2)'!$A$1:$D$52"}</definedName>
    <definedName name="yty">#REF!</definedName>
    <definedName name="yu">#REF!</definedName>
    <definedName name="ywer" hidden="1">{"'Eng (page2)'!$A$1:$D$52"}</definedName>
    <definedName name="YWRW" hidden="1">{"'Eng (page2)'!$A$1:$D$52"}</definedName>
    <definedName name="yy">'[60]10-1 Media:10-cut'!$A$1:$IV$5</definedName>
    <definedName name="yyy" hidden="1">{"'Eng (page2)'!$A$1:$D$52"}</definedName>
    <definedName name="z">#REF!</definedName>
    <definedName name="zaf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>#REF!</definedName>
    <definedName name="ZD" hidden="1">{"'Eng (page2)'!$A$1:$D$52"}</definedName>
    <definedName name="ZD1copy" hidden="1">{"'Eng (page2)'!$A$1:$D$52"}</definedName>
    <definedName name="ZD300.sharp">#REF!</definedName>
    <definedName name="ze" hidden="1">{"'Model'!$A$1:$N$53"}</definedName>
    <definedName name="zed1">"Q"</definedName>
    <definedName name="Zip">#REF!</definedName>
    <definedName name="zx">#REF!</definedName>
    <definedName name="zxcr">[155]DEP12!#REF!</definedName>
    <definedName name="zz" hidden="1">{"cashflow",#N/A,FALSE,"cash flow"}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>'[120]part-local'!#REF!</definedName>
    <definedName name="ﾊ413">'[120]part-local'!#REF!</definedName>
    <definedName name="ぷ１">[203]ＣＡＭＹ　ＭⅢ!$AG$2:$AS$27</definedName>
    <definedName name="ぷ２">[203]ＣＡＭＹ　ＭⅢ!$A$1:$AE$75</definedName>
    <definedName name="ほそく2">#REF!</definedName>
    <definedName name="ﾘｰｽ">#REF!</definedName>
    <definedName name="リース２">#REF!</definedName>
    <definedName name="เงินกู้">#REF!</definedName>
    <definedName name="เด" hidden="1">{"'Model'!$A$1:$N$53"}</definedName>
    <definedName name="เผาอบชุบ">#REF!</definedName>
    <definedName name="แ">#REF!</definedName>
    <definedName name="แ2">#REF!</definedName>
    <definedName name="แ54">#REF!</definedName>
    <definedName name="แดดเก" hidden="1">{"'Model'!$A$1:$N$53"}</definedName>
    <definedName name="แผ่น1">#REF!</definedName>
    <definedName name="แผ่น2">#REF!</definedName>
    <definedName name="แผ่น3">#REF!</definedName>
    <definedName name="แฟด">[154]EE!$A$2</definedName>
    <definedName name="โ4305">'[204]Raw Material'!#REF!</definedName>
    <definedName name="โอน">#REF!</definedName>
    <definedName name="ใบสรุป">#REF!</definedName>
    <definedName name="ก">#REF!</definedName>
    <definedName name="กด">#REF!</definedName>
    <definedName name="กราฟ">IF(Loan_Amount*Interest_Rate*Loan_Years*Loan_Start&gt;0,1,0)</definedName>
    <definedName name="กราฟ16">IF(Loan_Amount*Interest_Rate*Loan_Years*Loan_Start&gt;0,1,0)</definedName>
    <definedName name="กราฟ2" localSheetId="3">DATE(YEAR([0]!Loan_Start),MONTH([0]!Loan_Start)+Payment_Number,DAY([0]!Loan_Start))</definedName>
    <definedName name="กราฟ2">DATE(YEAR(Loan_Start),MONTH(Loan_Start)+Payment_Number,DAY(Loan_Start))</definedName>
    <definedName name="กราฟp">IF(Loan_Amount*Interest_Rate*Loan_Years*Loan_Start&gt;0,1,0)</definedName>
    <definedName name="กันโคลง">'[111]Sup-BSK1'!#REF!</definedName>
    <definedName name="ขนส่ง">#REF!</definedName>
    <definedName name="ขาย">#REF!</definedName>
    <definedName name="ขายอื่น">#REF!</definedName>
    <definedName name="คช">[205]เครื่องมือ!$B$391</definedName>
    <definedName name="คชผ4">[205]เครื่องมือ!$J$391</definedName>
    <definedName name="คชผ5">[205]เครื่องมือ!$K$391</definedName>
    <definedName name="คชผ6">[205]เครื่องมือ!$L$391</definedName>
    <definedName name="คต25">[206]เครื่องตกแต่ง!$B$76</definedName>
    <definedName name="คม25">[206]เครื่องมือ!$B$131</definedName>
    <definedName name="ค่าเช่า">#REF!</definedName>
    <definedName name="ซ่อมบำรุง">[207]BSK!#REF!</definedName>
    <definedName name="ซื้อเงินลงทุนQ146">#REF!</definedName>
    <definedName name="ดฟแ2">[154]EE!$A$2</definedName>
    <definedName name="ดอกเบี้ยค้าง">#REF!</definedName>
    <definedName name="ดอกเบี้ยรับ">#REF!</definedName>
    <definedName name="ท" hidden="1">{"conso",#N/A,FALSE,"cash flow"}</definedName>
    <definedName name="นงฝฝ">#REF!</definedName>
    <definedName name="ประกอบพ่นสี">#REF!</definedName>
    <definedName name="ฟ" hidden="1">{"'Eng (page2)'!$A$1:$D$52"}</definedName>
    <definedName name="ฟ1">'[208]10'!$BY$86</definedName>
    <definedName name="ฟ1701">#REF!</definedName>
    <definedName name="ฟ1702">#REF!</definedName>
    <definedName name="ฟ1702.">#REF!</definedName>
    <definedName name="ฟ1702.1">#REF!</definedName>
    <definedName name="ฟ1703">#REF!</definedName>
    <definedName name="ฟ172">#REF!</definedName>
    <definedName name="ฟก">#REF!</definedName>
    <definedName name="ฟกดก">#REF!</definedName>
    <definedName name="ฟฟ">#REF!</definedName>
    <definedName name="ฟๅ">'[208]10'!$A$69</definedName>
    <definedName name="ม้วนหู">#REF!</definedName>
    <definedName name="ย">[205]ยานพาหนะ!$B$79</definedName>
    <definedName name="ยกไปเครดิต">'[209]งบทดลอง - ต.ค.2547'!$H$8:$H$305</definedName>
    <definedName name="ยกไปเดบิต">'[209]งบทดลอง - ต.ค.2547'!$G$8:$G$305</definedName>
    <definedName name="ร่วมT">#REF!</definedName>
    <definedName name="รวมทั้งหมด">#REF!</definedName>
    <definedName name="รหัสบัญชี">'[209]งบทดลอง - ต.ค.2547'!$A$8:$A$305</definedName>
    <definedName name="รายได้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ูกหนี้">#REF!</definedName>
    <definedName name="ลูกหนี้อื่น">#REF!</definedName>
    <definedName name="วิศวกรรม">'[111]Sup-BSK1'!#REF!</definedName>
    <definedName name="ส">'[210]Sol-Other'!$N$1:$N$65536</definedName>
    <definedName name="ส1117">#REF!</definedName>
    <definedName name="สบทร" hidden="1">{"'Model'!$A$1:$N$53"}</definedName>
    <definedName name="สยาน">#REF!</definedName>
    <definedName name="ส่วนลดจ่าย" hidden="1">{"'Eng (page2)'!$A$1:$D$52"}</definedName>
    <definedName name="สินทรัพย์">#REF!</definedName>
    <definedName name="อ">[205]อาคาร!$B$70</definedName>
    <definedName name="อ2">[206]อาคาร!$B$19</definedName>
    <definedName name="อ25">[206]อาคาร!$K$19</definedName>
    <definedName name="อ26">[206]อาคาร!$L$19</definedName>
    <definedName name="าาา" hidden="1">{"'Model'!$A$1:$N$53"}</definedName>
    <definedName name="าาาา" hidden="1">{"'Model'!$A$1:$N$53"}</definedName>
    <definedName name="付帯">#REF!</definedName>
    <definedName name="会社名">#REF!</definedName>
    <definedName name="合計">[211]軽戦略YOSHIMA!#REF!</definedName>
    <definedName name="工具">#REF!</definedName>
    <definedName name="工具３">#REF!</definedName>
    <definedName name="建物">#REF!</definedName>
    <definedName name="建物３">#REF!</definedName>
    <definedName name="改版日">#REF!</definedName>
    <definedName name="機械">#REF!</definedName>
    <definedName name="機械２">[212]固定資産!$D$76</definedName>
    <definedName name="機械３">#REF!</definedName>
    <definedName name="注釈">[213]総括NO.1!#REF!</definedName>
    <definedName name="注釈2">[213]総括NO.1!#REF!</definedName>
    <definedName name="版">#REF!</definedName>
    <definedName name="登録番号">#REF!</definedName>
    <definedName name="補足1">#REF!</definedName>
    <definedName name="資金項目">#REF!</definedName>
    <definedName name="费用" hidden="1">#REF!</definedName>
    <definedName name="車両">#REF!</definedName>
    <definedName name="車両３">#REF!</definedName>
    <definedName name="配賦率">#REF!</definedName>
    <definedName name="配賦率２">#REF!</definedName>
    <definedName name="配賦率３">'[214]21作成資料'!$I$9:$U$9</definedName>
    <definedName name="配賦率４">'[214]23作成資料'!$J$4:$U$4</definedName>
    <definedName name="配賦率５">'[214]23作成資料'!$J$4:$U$4</definedName>
    <definedName name="金銭信託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6" i="47" l="1"/>
  <c r="A66" i="47" s="1"/>
  <c r="A82" i="34"/>
  <c r="H56" i="21"/>
  <c r="D56" i="21"/>
  <c r="D63" i="21" s="1"/>
  <c r="H23" i="21"/>
  <c r="D10" i="21"/>
  <c r="D24" i="21" s="1"/>
  <c r="D36" i="21" s="1"/>
  <c r="D39" i="21" s="1"/>
  <c r="F71" i="21"/>
  <c r="F75" i="21" s="1"/>
  <c r="F85" i="20"/>
  <c r="F87" i="20" s="1"/>
  <c r="B34" i="21"/>
  <c r="B24" i="20"/>
  <c r="B36" i="20" s="1"/>
  <c r="B39" i="20" s="1"/>
  <c r="B17" i="21"/>
  <c r="B14" i="21"/>
  <c r="B24" i="21"/>
  <c r="B36" i="21"/>
  <c r="B39" i="21" s="1"/>
  <c r="B60" i="21"/>
  <c r="B63" i="21" s="1"/>
  <c r="B75" i="21"/>
  <c r="F24" i="21"/>
  <c r="F36" i="21" s="1"/>
  <c r="F39" i="21" s="1"/>
  <c r="H75" i="21"/>
  <c r="D75" i="21"/>
  <c r="G90" i="21"/>
  <c r="E90" i="21"/>
  <c r="C90" i="21"/>
  <c r="H63" i="21"/>
  <c r="F63" i="21"/>
  <c r="A62" i="21"/>
  <c r="G89" i="20"/>
  <c r="E89" i="20"/>
  <c r="C89" i="20"/>
  <c r="H76" i="20"/>
  <c r="D76" i="20"/>
  <c r="D85" i="20" s="1"/>
  <c r="B76" i="20"/>
  <c r="H64" i="20"/>
  <c r="D64" i="20"/>
  <c r="B64" i="20"/>
  <c r="A63" i="20"/>
  <c r="H24" i="20"/>
  <c r="H36" i="20" s="1"/>
  <c r="H39" i="20" s="1"/>
  <c r="F24" i="20"/>
  <c r="F36" i="20" s="1"/>
  <c r="D24" i="20"/>
  <c r="D36" i="20"/>
  <c r="D39" i="20"/>
  <c r="B24" i="19"/>
  <c r="B36" i="19" s="1"/>
  <c r="B39" i="19" s="1"/>
  <c r="H76" i="19"/>
  <c r="H64" i="19"/>
  <c r="H24" i="19"/>
  <c r="H36" i="19" s="1"/>
  <c r="H39" i="19" s="1"/>
  <c r="D76" i="19"/>
  <c r="D64" i="19"/>
  <c r="D24" i="19"/>
  <c r="D36" i="19" s="1"/>
  <c r="D39" i="19" s="1"/>
  <c r="G89" i="19"/>
  <c r="E89" i="19"/>
  <c r="C89" i="19"/>
  <c r="F76" i="19"/>
  <c r="B76" i="19"/>
  <c r="F64" i="19"/>
  <c r="B64" i="19"/>
  <c r="A63" i="19"/>
  <c r="F24" i="19"/>
  <c r="F36" i="19"/>
  <c r="F39" i="19" s="1"/>
  <c r="H10" i="21"/>
  <c r="H24" i="21" s="1"/>
  <c r="H36" i="21" s="1"/>
  <c r="H39" i="21" s="1"/>
  <c r="H84" i="21" s="1"/>
  <c r="H86" i="21" s="1"/>
  <c r="H90" i="21" s="1"/>
  <c r="F84" i="21" l="1"/>
  <c r="D84" i="21"/>
  <c r="D86" i="21" s="1"/>
  <c r="D90" i="21" s="1"/>
  <c r="D85" i="19"/>
  <c r="F85" i="19"/>
  <c r="H85" i="20"/>
  <c r="H87" i="20" s="1"/>
  <c r="D87" i="19"/>
  <c r="D89" i="19"/>
  <c r="B85" i="19"/>
  <c r="D87" i="20"/>
  <c r="D89" i="20" s="1"/>
  <c r="F87" i="19"/>
  <c r="F89" i="19" s="1"/>
  <c r="B85" i="20"/>
  <c r="H85" i="19"/>
  <c r="B84" i="21"/>
  <c r="F86" i="21"/>
  <c r="F90" i="21" s="1"/>
  <c r="F89" i="20"/>
  <c r="H89" i="20" l="1"/>
  <c r="B87" i="19"/>
  <c r="B89" i="19" s="1"/>
  <c r="B87" i="20"/>
  <c r="B89" i="20" s="1"/>
  <c r="B86" i="21"/>
  <c r="B90" i="21"/>
  <c r="H87" i="19"/>
  <c r="H89" i="19" s="1"/>
</calcChain>
</file>

<file path=xl/sharedStrings.xml><?xml version="1.0" encoding="utf-8"?>
<sst xmlns="http://schemas.openxmlformats.org/spreadsheetml/2006/main" count="699" uniqueCount="250">
  <si>
    <t>ทุนเรือนหุ้น</t>
  </si>
  <si>
    <t>หมายเหตุ</t>
  </si>
  <si>
    <t>รายการปรับปรุง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</si>
  <si>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</si>
  <si>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</si>
  <si>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</si>
  <si>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</si>
  <si>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</si>
  <si>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</si>
  <si>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</si>
  <si>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</si>
  <si>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</si>
  <si>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</si>
  <si>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</si>
  <si>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</si>
  <si>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</si>
  <si>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</si>
  <si>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</si>
  <si>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</si>
  <si>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</si>
  <si>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</si>
  <si>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</si>
  <si>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</si>
  <si>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</si>
  <si>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</si>
  <si>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</si>
  <si>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</si>
  <si>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</si>
  <si>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</si>
  <si>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 xml:space="preserve">   ทุนจดทะเบียน</t>
  </si>
  <si>
    <t xml:space="preserve">   ทุนที่ออกและชำระแล้ว</t>
  </si>
  <si>
    <t>ชำระแล้ว</t>
  </si>
  <si>
    <t>มูลค่าหุ้น</t>
  </si>
  <si>
    <t>ส่วนเกิน</t>
  </si>
  <si>
    <t>รวมส่วนของ</t>
  </si>
  <si>
    <t>จ่ายภาษีเงินได้</t>
  </si>
  <si>
    <r>
      <t xml:space="preserve">       </t>
    </r>
    <r>
      <rPr>
        <sz val="15"/>
        <rFont val="Angsana New"/>
        <family val="1"/>
      </rPr>
      <t xml:space="preserve"> </t>
    </r>
  </si>
  <si>
    <t>เงินสดรับจากเงินกู้ยืมระยะยาว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</si>
  <si>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</si>
  <si>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</si>
  <si>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</si>
  <si>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</si>
  <si>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</si>
  <si>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</si>
  <si>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31 ธันวาคม</t>
  </si>
  <si>
    <t>(ไม่ได้ตรวจสอบ)</t>
  </si>
  <si>
    <t>(พันบาท)</t>
  </si>
  <si>
    <t>ค่าเสื่อมราคาและค่าตัดจำหน่าย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</si>
  <si>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</si>
  <si>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</si>
  <si>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</si>
  <si>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</si>
  <si>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บริษัท สมบูรณ์ แอ๊ดวานซ์ เทคโนโลยี จำกัด (มหาชน) และบริษัทย่อย</t>
  </si>
  <si>
    <t>ลูกหนี้อื่น - กิจการที่เกี่ยวข้องกัน</t>
  </si>
  <si>
    <t>เงินให้กู้ยืมระยะสั้นแก่บริษัทย่อย</t>
  </si>
  <si>
    <t xml:space="preserve">สินค้าคงเหลือ </t>
  </si>
  <si>
    <t>เงินลงทุนในบริษัทร่วม</t>
  </si>
  <si>
    <t>เจ้าหนี้อื่น - กิจการที่เกี่ยวข้องกัน</t>
  </si>
  <si>
    <t>หนี้สินไม่หมุนเวียนอื่น</t>
  </si>
  <si>
    <t>ดอกเบี้ยรับ</t>
  </si>
  <si>
    <t>สินค้าคงเหลือ</t>
  </si>
  <si>
    <t>กำไรจากอัตราแลกเปลี่ยนสุทธิ</t>
  </si>
  <si>
    <t>ขาดทุนจากอัตราแลกเปลี่ยนสุทธิ</t>
  </si>
  <si>
    <t xml:space="preserve">เงินกู้ยืมระยะยาวจากสถาบันการเงิน </t>
  </si>
  <si>
    <t>เงินกู้ยืมระยะยาวจากสถาบันการเงิน</t>
  </si>
  <si>
    <t>จัดสรรแล้ว</t>
  </si>
  <si>
    <t xml:space="preserve">ทุนสำรองตามกฎหมาย  </t>
  </si>
  <si>
    <t>ทุนสำรอง</t>
  </si>
  <si>
    <t>ตามกฎหมาย</t>
  </si>
  <si>
    <t>รับดอกเบี้ย</t>
  </si>
  <si>
    <t>ซื้อที่ดิน อาคารและอุปกรณ์</t>
  </si>
  <si>
    <t>ซื้อสินทรัพย์ไม่มีตัวตน</t>
  </si>
  <si>
    <t>ขายที่ดิน อาคารและอุปกรณ์</t>
  </si>
  <si>
    <t>ชำระคืนเงินกู้ยืมระยะยาว</t>
  </si>
  <si>
    <t>เงินสดสุทธิได้มาจากกิจกรรมดำเนินงาน</t>
  </si>
  <si>
    <t>จ่ายต้นทุนทางการเงิน</t>
  </si>
  <si>
    <t>ภาษีเงินได้นิติบุคคลค้างจ่าย</t>
  </si>
  <si>
    <t>เงินมัดจำค่าซื้อที่ดินและเครื่องจักร (เพิ่มขึ้น) ลดลง</t>
  </si>
  <si>
    <t>เจ้าหนี้การค้า</t>
  </si>
  <si>
    <t>รวมกำไรขาดทุนเบ็ดเสร็จสำหรับงวด</t>
  </si>
  <si>
    <t>กำไรขาดทุนเบ็ดเสร็จสำหรับงวด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</si>
  <si>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</si>
  <si>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</si>
  <si>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TAS 1.82.1</t>
  </si>
  <si>
    <t>TAS 1.82.8</t>
  </si>
  <si>
    <t>TAS 1.82.4, 12.77</t>
  </si>
  <si>
    <t>ค่าใช้จ่ายภาษีเงินได้</t>
  </si>
  <si>
    <t>TAS1.82.6</t>
  </si>
  <si>
    <t>กำไรขาดทุนเบ็ดเสร็จอื่น</t>
  </si>
  <si>
    <t xml:space="preserve">งบการเงินรวม </t>
  </si>
  <si>
    <t xml:space="preserve">งบการเงินเฉพาะกิจการ </t>
  </si>
  <si>
    <t xml:space="preserve">     กำไร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</si>
  <si>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</si>
  <si>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</si>
  <si>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</si>
  <si>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กำไรสำหรับงวด </t>
  </si>
  <si>
    <t>ส่วนแบ่งกำไรจากเงินลงทุนในบริษัทร่วม</t>
  </si>
  <si>
    <t>ลูกหนี้การค้า</t>
  </si>
  <si>
    <t xml:space="preserve">เจ้าหนี้การค้า </t>
  </si>
  <si>
    <t xml:space="preserve">เงินสดได้มาจากกิจกรรมดำเนินงาน 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</si>
  <si>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</si>
  <si>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</si>
  <si>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รวมหนี้สินและส่วนของผู้ถือหุ้น</t>
  </si>
  <si>
    <t>รวมส่วนของผู้ถือหุ้น</t>
  </si>
  <si>
    <t>ผู้ถือหุ้น</t>
  </si>
  <si>
    <t>จ่ายผลประโยชน์พนักงาน</t>
  </si>
  <si>
    <t>ลูกหนี้อื่น</t>
  </si>
  <si>
    <t>อะไหล่เครื่องจักร</t>
  </si>
  <si>
    <t>สินทรัพย์ไม่มีตัวตนอื่น</t>
  </si>
  <si>
    <t>ภาระผูกพันผลประโยชน์พนักงาน</t>
  </si>
  <si>
    <t>รายการกับผู้ถือหุ้นที่บันทึกโดยตรงเข้าส่วนของผู้ถือหุ้น</t>
  </si>
  <si>
    <t>ยังไม่ได้</t>
  </si>
  <si>
    <t>จัดสรร</t>
  </si>
  <si>
    <t>เงินสดสุทธิได้มาจาก (ใช้ไปใน) กิจกรรมจัดหาเงิน</t>
  </si>
  <si>
    <t>เงินสดจ่ายซื้อเงินลงทุนในบริษัทย่อย</t>
  </si>
  <si>
    <t>ขาดทุน (กำไร) จากอัตราแลกเปลี่ยนที่ยังไม่เกิดขึ้นจริง</t>
  </si>
  <si>
    <t xml:space="preserve">เงินสดและรายการเทียบเท่าเงินสด ณ วันที่ 1 มกราคม </t>
  </si>
  <si>
    <t>เงินสดรับจากการออกหุ้นสามัญ</t>
  </si>
  <si>
    <t>รับเงินปันผลจากบริษัทย่อย</t>
  </si>
  <si>
    <t>ขาดทุน (กำไร) จากการจำหน่ายที่ดิน อาคารและอุปกรณ์</t>
  </si>
  <si>
    <t>เงินปันผลรับ</t>
  </si>
  <si>
    <t>ค่าใช้จ่ายสิทธิในหุ้นสามัญที่เสนอขายให้กับพนักงาน</t>
  </si>
  <si>
    <t>งบกำไรขาดทุน (ไม่ได้ตรวจสอบ)</t>
  </si>
  <si>
    <t>สินทรัพย์ภาษีเงินได้รอการตัดบัญชี</t>
  </si>
  <si>
    <t>(ปรับปรุงใหม่)</t>
  </si>
  <si>
    <t>วันที่ 30 มิถุนายน</t>
  </si>
  <si>
    <t>สำหรับงวดหกเดือนสิ้นสุด</t>
  </si>
  <si>
    <t>ตั้งค่าเผื่อการลดมูลค่าของสินค้าคงเหลือ</t>
  </si>
  <si>
    <t>รับเงินปันผลจากบริษัทร่วม</t>
  </si>
  <si>
    <t>รับเงินปันผลจากบริษัทอื่น</t>
  </si>
  <si>
    <t>รับชำระคืนเงินให้กู้ยืมระยะสั้นแก่บริษัทย่อย</t>
  </si>
  <si>
    <t>เจ้าหนี้ - ซื้อสินทรัพย์เพิ่มขึ้น (ลดลง)</t>
  </si>
  <si>
    <t>เงินเบิกเกินบัญชีธนาคารและเงินกู้ยืมระยะสั้นจาก</t>
  </si>
  <si>
    <t>สถาบันการเงินเพิ่มขึ้น (ลดลง)</t>
  </si>
  <si>
    <t>เงินกู้ยืมระยะสั้นจากสถาบันการเงิน - ทรัสต์รีซีทเพิ่มขึ้น (ลดลง)</t>
  </si>
  <si>
    <t>หนี้สินตามสัญญาเช่าการเงินเพิ่มขึ้น (ลดลง)</t>
  </si>
  <si>
    <t>เงินปันผลจ่าย</t>
  </si>
  <si>
    <t xml:space="preserve">เงินสดและรายการเทียบเท่าเงินสด ณ วันที่ 30 มิถุนายน </t>
  </si>
  <si>
    <t>ตัดจำหน่ายสินทรัพย์ถาวร</t>
  </si>
  <si>
    <t>รายการทีไม่ใช่เงินสด</t>
  </si>
  <si>
    <t>เจ้าหนี้-ซื้อสินทรัพย์</t>
  </si>
  <si>
    <t>งบแสดงการเปลี่ยนแปลงส่วนของผู้ถือหุ้น (ไม่ได้ตรวจสอบ)</t>
  </si>
  <si>
    <t>รายการที่ไม่ใช่เงินสด</t>
  </si>
  <si>
    <t>เจ้าหนี้ค่าซื้อสินทรัพย์</t>
  </si>
  <si>
    <t>รวมรายการกับผู้เป็นเจ้าของที่บันทึกโดยตรงเข้าส่วนของผู้ถือหุ้น</t>
  </si>
  <si>
    <t>สำหรับงวดสามเดือนสิ้นสุด</t>
  </si>
  <si>
    <t>งบกำไรขาดทุนเบ็ดเสร็จ (ไม่ได้ตรวจสอบ)</t>
  </si>
  <si>
    <t>ตัดจำหน่ายที่ดิน อาคารและอุปกรณ์</t>
  </si>
  <si>
    <t xml:space="preserve">ที่ดิน อาคารและอุปกรณ์ </t>
  </si>
  <si>
    <t>เจ้าหนี้อื่น</t>
  </si>
  <si>
    <t>ส่วนที่ถึงกำหนดชำระภายในหนึ่งปี</t>
  </si>
  <si>
    <t>30 มิถุนายน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</si>
  <si>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</si>
  <si>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</si>
  <si>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งบกระแสเงินสด (ไม่ได้ตรวจสอบ)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</si>
  <si>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</si>
  <si>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ค่าความนิยม</t>
  </si>
  <si>
    <t>ประมาณการหนี้สินสำหรับผลประโยชน์พนักงาน</t>
  </si>
  <si>
    <t>ต้นทุนในการจัดจำหน่าย</t>
  </si>
  <si>
    <t>ที่ออกและ</t>
  </si>
  <si>
    <t>(กำไร) ขาดทุนจากอัตราแลกเปลี่ยนที่ยังไม่เกิดขึ้นจริง</t>
  </si>
  <si>
    <t xml:space="preserve">กระแสเงินสดสุทธิได้มาจากการดำเนินงาน </t>
  </si>
  <si>
    <t>ผลประโยชน์พนักงานจ่ายออก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</si>
  <si>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</si>
  <si>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</si>
  <si>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</si>
  <si>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</si>
  <si>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</si>
  <si>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</si>
  <si>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ดอกเบี้ยจ่าย</t>
  </si>
  <si>
    <t>เงินสดจ่ายเพื่อชำระเงินกู้ยืม</t>
  </si>
  <si>
    <t>เงินปันผลจ่ายให้ผู้ถือหุ้นของบริษัท</t>
  </si>
  <si>
    <t>เงินให้กู้ยืมระยะสั้นแก่บริษัทที่เกี่ยวข้องกัน</t>
  </si>
  <si>
    <t>ต้นทุนขายและต้นทุนการให้บริการ</t>
  </si>
  <si>
    <t>เจ้าหนี้ค่าซื้อสินทรัพย์เพิ่มขึ้น (ลดลง)</t>
  </si>
  <si>
    <t>เงินสดรับชำระคืนจากเงินให้กู้ยืมระยะสั้นแก่บริษัทที่เกี่ยวข้องกัน</t>
  </si>
  <si>
    <t>รายได้จากการขายและการให้บริการ</t>
  </si>
  <si>
    <t>เงินลงทุนในการร่วมค้า</t>
  </si>
  <si>
    <t>ประมาณการหนี้สินไม่หมุนเวียน</t>
  </si>
  <si>
    <t>สำหรับผลประโยชน์พนักงาน</t>
  </si>
  <si>
    <t>เงินสดและรายการเทียบเท่าเงินสด ณ 1 มกราคม</t>
  </si>
  <si>
    <t>ปรับรายการที่กระทบกำไรเป็นเงินสดรับ (จ่าย)</t>
  </si>
  <si>
    <t>เงินสดและรายการเทียบเท่าเงินสด ณ 30 มิถุนายน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</si>
  <si>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</si>
  <si>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</si>
  <si>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ส่วนได้เสียที่ไม่มีอำนาจควบคุม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</si>
  <si>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</si>
  <si>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</si>
  <si>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</si>
  <si>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</si>
  <si>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</si>
  <si>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ของบริษัทใหญ่</t>
  </si>
  <si>
    <t>ส่วนได้เสีย</t>
  </si>
  <si>
    <t>ที่ไม่มีอำนาจ</t>
  </si>
  <si>
    <t>ควบคุม</t>
  </si>
  <si>
    <t>กำไร (ขาดทุน) ก่อนภาษีเงินได้</t>
  </si>
  <si>
    <t>(ค่าใช้จ่าย) รายได้ภาษีเงินได้</t>
  </si>
  <si>
    <t>ส่วนแบ่งกำไร (ขาดทุน) ของการร่วมค้าและบริษัทร่วม</t>
  </si>
  <si>
    <t xml:space="preserve">   ที่ใช้วิธีส่วนได้เสีย</t>
  </si>
  <si>
    <t xml:space="preserve">กำไร (ขาดทุน) สำหรับงวด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</si>
  <si>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</si>
  <si>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ส่วนแบ่ง (กำไร) ขาดทุนของบริษัทร่วมและการร่วมค้าที่ใช้วิธีส่วนได้เสีย</t>
  </si>
  <si>
    <t>เงินสดและรายการเทียบเท่าเงินสดเพิ่มขึ้นสุทธิ</t>
  </si>
  <si>
    <t>รวมส่วนของผู้ถือหุ้นของบริษัทใหญ่</t>
  </si>
  <si>
    <t xml:space="preserve"> เงินปันผลให้ผู้ถือหุ้นของบริษัท</t>
  </si>
  <si>
    <t xml:space="preserve">    (หุ้นสามัญจำนวน 425,193,894 หุ้น มูลค่า 1 บาทต่อหุ้น)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</si>
  <si>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</si>
  <si>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</si>
  <si>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</si>
  <si>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 xml:space="preserve"> </t>
  </si>
  <si>
    <t>3, 4</t>
  </si>
  <si>
    <t>เงินฝากสถาบันการเงินที่มีข้อจำกัดในการใช้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</si>
  <si>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</si>
  <si>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</si>
  <si>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ที่ถึงกำหนดชำระภายในหนึ่งปี</t>
  </si>
  <si>
    <t xml:space="preserve">หนี้สินตามสัญญาเช่า </t>
  </si>
  <si>
    <t>องค์ประกอบอื่นของส่วนของผู้ถือหุ้น</t>
  </si>
  <si>
    <t>รายการที่จะไม่ถูกจัดประเภทใหม่ไว้ในกำไรหรือ</t>
  </si>
  <si>
    <t>ขาดทุนในภายหลัง</t>
  </si>
  <si>
    <t>ผลกำไรจากเงินลงทุนในตราสารทุนที่กำหนดให้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</si>
  <si>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</si>
  <si>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</si>
  <si>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</si>
  <si>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</si>
  <si>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</si>
  <si>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</si>
  <si>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การแบ่งปันกำไรเบ็ดเสร็จรวม</t>
  </si>
  <si>
    <t>การแบ่งปันกำไร</t>
  </si>
  <si>
    <t>สำรอง</t>
  </si>
  <si>
    <t>การเปลี่ยนแปลง</t>
  </si>
  <si>
    <t>ในมูลค่ายุติธรรม</t>
  </si>
  <si>
    <t xml:space="preserve">     กำไรขาดทุนเบ็ดเสร็จอื่น</t>
  </si>
  <si>
    <t>3, 11</t>
  </si>
  <si>
    <t>8, 11</t>
  </si>
  <si>
    <t>เงินสดจ่ายชำระหนี้สินตามสัญญาเช่า</t>
  </si>
  <si>
    <t>เงินสดรับจากเงินกู้ยืม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</si>
  <si>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</si>
  <si>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</si>
  <si>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การแบ่งปันกำไร (ขาดทุน) </t>
  </si>
  <si>
    <t>กำไร (ขาดทุน) สำหรับงวด</t>
  </si>
  <si>
    <t>3, 9</t>
  </si>
  <si>
    <t>3, 6</t>
  </si>
  <si>
    <t>(กำไร) ขาดทุนจากการจำหน่ายที่ดิน อาคารและอุปกรณ์</t>
  </si>
  <si>
    <t>สินทรัพย์ทางการเงินหมุนเวียนอื่น (เพิ่มขึ้น) ลดลง</t>
  </si>
  <si>
    <t>กระแสเงินสดสุทธิได้มาจาก(ใช้ไปใน)กิจกรรมลงทุน</t>
  </si>
  <si>
    <t>กลับรายการค่าเผื่อจากการด้อยค่าที่ดิน อาคารและอุปกรณ์</t>
  </si>
  <si>
    <t>ผลขาดทุนจากการด้อยค่าที่รับรู้ในกำไรหรือขาดทุน</t>
  </si>
  <si>
    <t xml:space="preserve">     กำไร </t>
  </si>
  <si>
    <t>ขาดทุนจากการปรับมูลค่าสินค้า</t>
  </si>
  <si>
    <t>สินทรัพย์สิทธิการใช้เพิ่มขึ้น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</si>
</sst>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??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-* #,##0.00_-;\-* #,##0.00_-;_-* &quot;-&quot;??_-;_-@_-"/>
    <numFmt numFmtId="172" formatCode="_-* #,##0_-;\-* #,##0_-;_-* &quot;-&quot;_-;_-@_-"/>
    <numFmt numFmtId="173" formatCode="#,##0.0_);[Red]\(#,##0.0\)"/>
    <numFmt numFmtId="174" formatCode="0.000"/>
    <numFmt numFmtId="175" formatCode="0.00_);[Red]\(0.00\)"/>
    <numFmt numFmtId="176" formatCode="_-[$€-2]* #,##0.00_-;\-[$€-2]* #,##0.00_-;_-[$€-2]* &quot;-&quot;??_-"/>
    <numFmt numFmtId="177" formatCode="&quot;฿&quot;#,##0.00_);\(&quot;฿&quot;#,##0.00\)"/>
    <numFmt numFmtId="178" formatCode="#,##0.0;[Red]\-#,##0.0"/>
    <numFmt numFmtId="179" formatCode=";;;"/>
    <numFmt numFmtId="180" formatCode="0.0"/>
    <numFmt numFmtId="181" formatCode="_-&quot;Dfl.&quot;\ * #,##0.00_-;_-&quot;Dfl.&quot;\ * #,##0.00\-;_-&quot;Dfl.&quot;\ * &quot;-&quot;??_-;_-@_-"/>
    <numFmt numFmtId="182" formatCode="_-&quot;$&quot;* #,##0_-;\-&quot;$&quot;* #,##0_-;_-&quot;$&quot;* &quot;-&quot;_-;_-@_-"/>
    <numFmt numFmtId="183" formatCode="_-* #,##0.00_-;_-* #,##0.00\-;_-* &quot;-&quot;??_-;_-@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 * #,##0.00_ ;_ * \-#,##0.00_ ;_ * &quot;-&quot;??_ ;_ @_ "/>
    <numFmt numFmtId="187" formatCode="General_)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,##0.0%;[Red]\(#,##0.0%\)"/>
    <numFmt numFmtId="192" formatCode="#.\ \ "/>
    <numFmt numFmtId="193" formatCode="##.\ \ "/>
    <numFmt numFmtId="194" formatCode="0.00000&quot;  &quot;"/>
    <numFmt numFmtId="195" formatCode="#,##0.0_);\(#,##0.0\)"/>
    <numFmt numFmtId="196" formatCode="_(* #,##0.0000_);_(* \(#,##0.0000\);_(* &quot;-&quot;??_);_(@_)"/>
    <numFmt numFmtId="197" formatCode="_-* #,##0.00\ &quot;FB&quot;_-;\-* #,##0.00\ &quot;FB&quot;_-;_-* &quot;-&quot;??\ &quot;FB&quot;_-;_-@_-"/>
    <numFmt numFmtId="198" formatCode="_-* #,##0.00\ _F_B_-;\-* #,##0.00\ _F_B_-;_-* &quot;-&quot;??\ _F_B_-;_-@_-"/>
    <numFmt numFmtId="199" formatCode="_-&quot;$&quot;* #,##0.00_-;\-&quot;$&quot;* #,##0.00_-;_-&quot;$&quot;* &quot;-&quot;??_-;_-@_-"/>
    <numFmt numFmtId="200" formatCode="0.0%;\(0.0%\)"/>
    <numFmt numFmtId="201" formatCode="\t&quot;$&quot;#,##0.00_);[Red]\(\t&quot;$&quot;#,##0.00\)"/>
    <numFmt numFmtId="202" formatCode="* \(#,##0\);* #,##0_);&quot;-&quot;??_);@"/>
    <numFmt numFmtId="203" formatCode="&quot;$&quot;#,##0.00;[Red]\-&quot;$&quot;#,##0.00"/>
    <numFmt numFmtId="204" formatCode="&quot;$&quot;#,##0_);\(&quot;$&quot;#,##0.0\)"/>
    <numFmt numFmtId="205" formatCode="\ว\ \ด\ด\ด\ด\ &quot;ค.ศ.&quot;\ \ค\ค\ค\ค"/>
    <numFmt numFmtId="206" formatCode="#,##0.00&quot; F&quot;_);\(#,##0.00&quot; F&quot;\)"/>
    <numFmt numFmtId="207" formatCode="* #,##0_);* \(#,##0\);&quot;-&quot;??_);@"/>
    <numFmt numFmtId="208" formatCode="_-[$€]* #,##0.00_-;\-[$€]* #,##0.00_-;_-[$€]* &quot;-&quot;??_-;_-@_-"/>
    <numFmt numFmtId="209" formatCode="0.0000"/>
    <numFmt numFmtId="210" formatCode="#,##0\ \ ;\(#,##0\)\ ;\—\ \ \ \ "/>
    <numFmt numFmtId="211" formatCode="0."/>
    <numFmt numFmtId="212" formatCode="&quot;?&quot;#,##0;[Red]\-&quot;?&quot;#,##0"/>
    <numFmt numFmtId="213" formatCode="0.0&quot;  &quot;"/>
    <numFmt numFmtId="214" formatCode="&quot;฿&quot;\t#,##0_);[Red]\(&quot;฿&quot;\t#,##0\)"/>
    <numFmt numFmtId="215" formatCode="_-* #,##0.000_-;\-* #,##0.000_-;_-* &quot;-&quot;??_-;_-@_-"/>
    <numFmt numFmtId="216" formatCode="\t&quot;$&quot;#,##0_);\(\t&quot;$&quot;#,##0\)"/>
    <numFmt numFmtId="217" formatCode="_-* #,##0&quot; F&quot;_-;\-* #,##0&quot; F&quot;_-;_-* &quot;-&quot;&quot; F&quot;_-;_-@_-"/>
    <numFmt numFmtId="218" formatCode="_-* #,##0.00&quot; F&quot;_-;\-* #,##0.00&quot; F&quot;_-;_-* &quot;-&quot;??&quot; F&quot;_-;_-@_-"/>
    <numFmt numFmtId="219" formatCode="#,##0.00&quot; $&quot;;\-#,##0.00&quot; $&quot;"/>
    <numFmt numFmtId="220" formatCode="&quot;$&quot;#,##0;[Red]\-&quot;$&quot;#,##0"/>
    <numFmt numFmtId="221" formatCode="0.0\ &quot;x&quot;"/>
    <numFmt numFmtId="222" formatCode="0.000000"/>
    <numFmt numFmtId="223" formatCode="#,##0&quot; F&quot;_);[Red]\(#,##0&quot; F&quot;\)"/>
    <numFmt numFmtId="224" formatCode="_(&quot;฿&quot;* #,##0_);_(&quot;฿&quot;* \(#,##0\);_(&quot;฿&quot;* &quot;-&quot;_);_(@_)"/>
    <numFmt numFmtId="225" formatCode="0%_);\(0%\)"/>
    <numFmt numFmtId="226" formatCode="#,##0.00\ &quot;FB&quot;;[Red]\-#,##0.00\ &quot;FB&quot;"/>
    <numFmt numFmtId="227" formatCode="#,##0&quot;£&quot;_);[Red]\(#,##0&quot;£&quot;\)"/>
    <numFmt numFmtId="228" formatCode="0_)"/>
    <numFmt numFmtId="229" formatCode="#,###\ ;\(#,###\);\-\ \ "/>
    <numFmt numFmtId="230" formatCode="&quot;ฃ&quot;#,##0.00;[Red]\-&quot;ฃ&quot;#,##0.00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-&quot;฿&quot;* #,##0_-;\-&quot;฿&quot;* #,##0_-;_-&quot;฿&quot;* &quot;-&quot;_-;_-@_-"/>
    <numFmt numFmtId="234" formatCode="_-&quot;฿&quot;* #,##0.00_-;\-&quot;฿&quot;* #,##0.00_-;_-&quot;฿&quot;* &quot;-&quot;??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_ * #,##0_ ;_ * \-#,##0_ ;_ * &quot;-&quot;_ ;_ @_ "/>
    <numFmt numFmtId="238" formatCode="_ &quot;\&quot;* #,##0_ ;_ &quot;\&quot;* \-#,##0_ ;_ &quot;\&quot;* &quot;-&quot;_ ;_ @_ "/>
    <numFmt numFmtId="239" formatCode="_ &quot;\&quot;* #,##0.00_ ;_ &quot;\&quot;* \-#,##0.00_ ;_ &quot;\&quot;* &quot;-&quot;??_ ;_ @_ 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#,##0.00\ &quot;Esc.&quot;;[Red]\-#,##0.00\ &quot;Esc.&quot;"/>
    <numFmt numFmtId="244" formatCode="_-* #,##0\ _E_s_c_._-;\-* #,##0\ _E_s_c_._-;_-* &quot;-&quot;\ _E_s_c_._-;_-@_-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</numFmts>
  <fonts count="264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4"/>
      <name val="Cordia New"/>
      <family val="2"/>
    </font>
    <font>
      <sz val="15"/>
      <name val="Arial"/>
      <family val="2"/>
    </font>
    <font>
      <b/>
      <sz val="15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1"/>
      <color indexed="63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0"/>
      <color indexed="8"/>
      <name val="Calibri"/>
      <family val="2"/>
    </font>
    <font>
      <sz val="12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ＭＳ Ｐ明朝"/>
      <family val="1"/>
      <charset val="128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2"/>
      <name val="Tms Rmn"/>
      <charset val="222"/>
    </font>
    <font>
      <sz val="18"/>
      <name val="Helvetica-Black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2"/>
      <color theme="1"/>
      <name val="Angsana New"/>
      <family val="2"/>
    </font>
    <font>
      <sz val="15"/>
      <color theme="1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1">
    <xf numFmtId="0" fontId="0" fillId="0" borderId="0"/>
    <xf numFmtId="44" fontId="1" fillId="0" borderId="0" applyFont="0" applyFill="0" applyBorder="0" applyAlignment="0" applyProtection="0"/>
    <xf numFmtId="0" fontId="63" fillId="0" borderId="0"/>
    <xf numFmtId="0" fontId="63" fillId="0" borderId="0"/>
    <xf numFmtId="181" fontId="1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63" fillId="0" borderId="0"/>
    <xf numFmtId="183" fontId="1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9" fillId="0" borderId="1"/>
    <xf numFmtId="0" fontId="68" fillId="0" borderId="0" applyNumberFormat="0" applyFill="0" applyBorder="0" applyAlignment="0" applyProtection="0">
      <alignment vertical="top"/>
      <protection locked="0"/>
    </xf>
    <xf numFmtId="172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86" fontId="72" fillId="0" borderId="0" applyFont="0" applyFill="0" applyBorder="0" applyAlignment="0" applyProtection="0"/>
    <xf numFmtId="172" fontId="73" fillId="0" borderId="0" applyFont="0" applyFill="0" applyBorder="0" applyAlignment="0" applyProtection="0"/>
    <xf numFmtId="0" fontId="74" fillId="0" borderId="0"/>
    <xf numFmtId="0" fontId="19" fillId="0" borderId="0" applyFont="0" applyFill="0" applyBorder="0" applyAlignment="0" applyProtection="0"/>
    <xf numFmtId="182" fontId="73" fillId="0" borderId="0" applyFont="0" applyFill="0" applyBorder="0" applyAlignment="0" applyProtection="0"/>
    <xf numFmtId="187" fontId="75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75" fillId="0" borderId="0"/>
    <xf numFmtId="0" fontId="75" fillId="0" borderId="0"/>
    <xf numFmtId="0" fontId="62" fillId="0" borderId="0">
      <alignment vertical="top"/>
    </xf>
    <xf numFmtId="0" fontId="62" fillId="0" borderId="0">
      <alignment vertical="top"/>
    </xf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5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89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0" fontId="78" fillId="0" borderId="0"/>
    <xf numFmtId="0" fontId="7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75" fillId="0" borderId="0"/>
    <xf numFmtId="0" fontId="7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7" fillId="52" borderId="0" applyNumberFormat="0" applyBorder="0" applyAlignment="0" applyProtection="0"/>
    <xf numFmtId="0" fontId="79" fillId="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3" borderId="0" applyNumberFormat="0" applyBorder="0" applyAlignment="0" applyProtection="0"/>
    <xf numFmtId="0" fontId="79" fillId="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4" borderId="0" applyNumberFormat="0" applyBorder="0" applyAlignment="0" applyProtection="0"/>
    <xf numFmtId="0" fontId="79" fillId="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5" borderId="0" applyNumberFormat="0" applyBorder="0" applyAlignment="0" applyProtection="0"/>
    <xf numFmtId="0" fontId="79" fillId="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6" borderId="0" applyNumberFormat="0" applyBorder="0" applyAlignment="0" applyProtection="0"/>
    <xf numFmtId="0" fontId="79" fillId="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7" borderId="0" applyNumberFormat="0" applyBorder="0" applyAlignment="0" applyProtection="0"/>
    <xf numFmtId="0" fontId="79" fillId="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81" fillId="2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0" fontId="80" fillId="9" borderId="0" applyNumberFormat="0" applyBorder="0" applyAlignment="0" applyProtection="0"/>
    <xf numFmtId="0" fontId="80" fillId="10" borderId="0" applyNumberFormat="0" applyBorder="0" applyAlignment="0" applyProtection="0"/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191" fontId="1" fillId="0" borderId="0" applyProtection="0">
      <protection locked="0"/>
    </xf>
    <xf numFmtId="191" fontId="1" fillId="0" borderId="0" applyProtection="0">
      <protection locked="0"/>
    </xf>
    <xf numFmtId="0" fontId="237" fillId="58" borderId="0" applyNumberFormat="0" applyBorder="0" applyAlignment="0" applyProtection="0"/>
    <xf numFmtId="0" fontId="79" fillId="11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9" borderId="0" applyNumberFormat="0" applyBorder="0" applyAlignment="0" applyProtection="0"/>
    <xf numFmtId="0" fontId="79" fillId="12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60" borderId="0" applyNumberFormat="0" applyBorder="0" applyAlignment="0" applyProtection="0"/>
    <xf numFmtId="0" fontId="79" fillId="13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1" borderId="0" applyNumberFormat="0" applyBorder="0" applyAlignment="0" applyProtection="0"/>
    <xf numFmtId="0" fontId="79" fillId="5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2" borderId="0" applyNumberFormat="0" applyBorder="0" applyAlignment="0" applyProtection="0"/>
    <xf numFmtId="0" fontId="79" fillId="11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3" borderId="0" applyNumberFormat="0" applyBorder="0" applyAlignment="0" applyProtection="0"/>
    <xf numFmtId="0" fontId="79" fillId="14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8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81" fillId="11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3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0" fillId="8" borderId="0" applyNumberFormat="0" applyBorder="0" applyAlignment="0" applyProtection="0"/>
    <xf numFmtId="0" fontId="80" fillId="12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43" fontId="82" fillId="0" borderId="2">
      <alignment horizontal="right" vertical="center"/>
    </xf>
    <xf numFmtId="0" fontId="239" fillId="64" borderId="0" applyNumberFormat="0" applyBorder="0" applyAlignment="0" applyProtection="0"/>
    <xf numFmtId="0" fontId="83" fillId="17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5" borderId="0" applyNumberFormat="0" applyBorder="0" applyAlignment="0" applyProtection="0"/>
    <xf numFmtId="0" fontId="83" fillId="12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6" borderId="0" applyNumberFormat="0" applyBorder="0" applyAlignment="0" applyProtection="0"/>
    <xf numFmtId="0" fontId="83" fillId="13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7" borderId="0" applyNumberFormat="0" applyBorder="0" applyAlignment="0" applyProtection="0"/>
    <xf numFmtId="0" fontId="83" fillId="15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8" borderId="0" applyNumberFormat="0" applyBorder="0" applyAlignment="0" applyProtection="0"/>
    <xf numFmtId="0" fontId="83" fillId="1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9" borderId="0" applyNumberFormat="0" applyBorder="0" applyAlignment="0" applyProtection="0"/>
    <xf numFmtId="0" fontId="83" fillId="1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40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85" fillId="17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5" fillId="13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5" fillId="18" borderId="0" applyNumberFormat="0" applyBorder="0" applyAlignment="0" applyProtection="0">
      <alignment vertical="center"/>
    </xf>
    <xf numFmtId="0" fontId="85" fillId="19" borderId="0" applyNumberFormat="0" applyBorder="0" applyAlignment="0" applyProtection="0">
      <alignment vertical="center"/>
    </xf>
    <xf numFmtId="0" fontId="84" fillId="8" borderId="0" applyNumberFormat="0" applyBorder="0" applyAlignment="0" applyProtection="0"/>
    <xf numFmtId="0" fontId="84" fillId="12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9" fontId="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19" fillId="0" borderId="0"/>
    <xf numFmtId="9" fontId="19" fillId="0" borderId="0"/>
    <xf numFmtId="0" fontId="86" fillId="0" borderId="0" applyFont="0" applyFill="0" applyBorder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88" fillId="0" borderId="0"/>
    <xf numFmtId="0" fontId="88" fillId="0" borderId="0"/>
    <xf numFmtId="0" fontId="88" fillId="0" borderId="4" applyFill="0">
      <alignment horizontal="center"/>
      <protection locked="0"/>
    </xf>
    <xf numFmtId="0" fontId="88" fillId="0" borderId="4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20" borderId="0"/>
    <xf numFmtId="0" fontId="87" fillId="20" borderId="0"/>
    <xf numFmtId="0" fontId="87" fillId="0" borderId="0">
      <protection locked="0"/>
    </xf>
    <xf numFmtId="0" fontId="87" fillId="0" borderId="0">
      <protection locked="0"/>
    </xf>
    <xf numFmtId="0" fontId="87" fillId="0" borderId="0"/>
    <xf numFmtId="0" fontId="87" fillId="0" borderId="0"/>
    <xf numFmtId="192" fontId="87" fillId="0" borderId="0"/>
    <xf numFmtId="192" fontId="87" fillId="0" borderId="0"/>
    <xf numFmtId="193" fontId="87" fillId="0" borderId="0"/>
    <xf numFmtId="193" fontId="87" fillId="0" borderId="0"/>
    <xf numFmtId="0" fontId="88" fillId="21" borderId="0">
      <alignment horizontal="right"/>
    </xf>
    <xf numFmtId="0" fontId="88" fillId="21" borderId="0">
      <alignment horizontal="right"/>
    </xf>
    <xf numFmtId="0" fontId="87" fillId="0" borderId="0"/>
    <xf numFmtId="0" fontId="87" fillId="0" borderId="0"/>
    <xf numFmtId="0" fontId="89" fillId="22" borderId="5">
      <alignment horizontal="centerContinuous" vertical="top"/>
    </xf>
    <xf numFmtId="0" fontId="239" fillId="70" borderId="0" applyNumberFormat="0" applyBorder="0" applyAlignment="0" applyProtection="0"/>
    <xf numFmtId="0" fontId="83" fillId="23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1" borderId="0" applyNumberFormat="0" applyBorder="0" applyAlignment="0" applyProtection="0"/>
    <xf numFmtId="0" fontId="83" fillId="24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2" borderId="0" applyNumberFormat="0" applyBorder="0" applyAlignment="0" applyProtection="0"/>
    <xf numFmtId="0" fontId="83" fillId="25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3" borderId="0" applyNumberFormat="0" applyBorder="0" applyAlignment="0" applyProtection="0"/>
    <xf numFmtId="0" fontId="83" fillId="15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4" borderId="0" applyNumberFormat="0" applyBorder="0" applyAlignment="0" applyProtection="0"/>
    <xf numFmtId="0" fontId="83" fillId="18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5" borderId="0" applyNumberFormat="0" applyBorder="0" applyAlignment="0" applyProtection="0"/>
    <xf numFmtId="0" fontId="83" fillId="26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90" fillId="0" borderId="0">
      <alignment horizontal="center" wrapText="1"/>
      <protection locked="0"/>
    </xf>
    <xf numFmtId="0" fontId="90" fillId="0" borderId="0">
      <alignment horizontal="center" wrapText="1"/>
      <protection locked="0"/>
    </xf>
    <xf numFmtId="0" fontId="241" fillId="76" borderId="0" applyNumberFormat="0" applyBorder="0" applyAlignment="0" applyProtection="0"/>
    <xf numFmtId="0" fontId="91" fillId="3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2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34" fillId="0" borderId="0" applyNumberFormat="0" applyFill="0" applyBorder="0" applyAlignment="0" applyProtection="0"/>
    <xf numFmtId="5" fontId="92" fillId="0" borderId="6" applyAlignment="0" applyProtection="0"/>
    <xf numFmtId="5" fontId="92" fillId="0" borderId="6" applyAlignment="0" applyProtection="0"/>
    <xf numFmtId="194" fontId="1" fillId="0" borderId="0" applyFill="0" applyBorder="0" applyAlignment="0"/>
    <xf numFmtId="195" fontId="75" fillId="0" borderId="0" applyFill="0" applyBorder="0" applyAlignment="0"/>
    <xf numFmtId="196" fontId="75" fillId="0" borderId="0" applyFill="0" applyBorder="0" applyAlignment="0"/>
    <xf numFmtId="0" fontId="1" fillId="0" borderId="0" applyFill="0" applyBorder="0" applyAlignment="0"/>
    <xf numFmtId="197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98" fontId="19" fillId="0" borderId="0" applyFill="0" applyBorder="0" applyAlignment="0"/>
    <xf numFmtId="0" fontId="1" fillId="0" borderId="0" applyFill="0" applyBorder="0" applyAlignment="0"/>
    <xf numFmtId="199" fontId="75" fillId="0" borderId="0" applyFill="0" applyBorder="0" applyAlignment="0"/>
    <xf numFmtId="200" fontId="75" fillId="0" borderId="0" applyFill="0" applyBorder="0" applyAlignment="0"/>
    <xf numFmtId="187" fontId="19" fillId="0" borderId="0" applyFill="0" applyBorder="0" applyAlignment="0"/>
    <xf numFmtId="200" fontId="75" fillId="0" borderId="0" applyFill="0" applyBorder="0" applyAlignment="0"/>
    <xf numFmtId="195" fontId="75" fillId="0" borderId="0" applyFill="0" applyBorder="0" applyAlignment="0"/>
    <xf numFmtId="0" fontId="243" fillId="77" borderId="37" applyNumberFormat="0" applyAlignment="0" applyProtection="0"/>
    <xf numFmtId="0" fontId="93" fillId="16" borderId="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94" fillId="0" borderId="0"/>
    <xf numFmtId="3" fontId="95" fillId="0" borderId="3"/>
    <xf numFmtId="3" fontId="95" fillId="0" borderId="3"/>
    <xf numFmtId="0" fontId="244" fillId="78" borderId="38" applyNumberFormat="0" applyAlignment="0" applyProtection="0"/>
    <xf numFmtId="0" fontId="96" fillId="27" borderId="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97" fillId="28" borderId="9">
      <alignment horizontal="center" wrapText="1"/>
    </xf>
    <xf numFmtId="43" fontId="1" fillId="0" borderId="0" applyFont="0" applyFill="0" applyBorder="0" applyAlignment="0" applyProtection="0"/>
    <xf numFmtId="0" fontId="99" fillId="0" borderId="0"/>
    <xf numFmtId="187" fontId="128" fillId="0" borderId="0"/>
    <xf numFmtId="0" fontId="99" fillId="0" borderId="0"/>
    <xf numFmtId="187" fontId="128" fillId="0" borderId="0"/>
    <xf numFmtId="0" fontId="99" fillId="0" borderId="0"/>
    <xf numFmtId="187" fontId="128" fillId="0" borderId="0"/>
    <xf numFmtId="0" fontId="99" fillId="0" borderId="0"/>
    <xf numFmtId="187" fontId="128" fillId="0" borderId="0"/>
    <xf numFmtId="0" fontId="99" fillId="0" borderId="0"/>
    <xf numFmtId="187" fontId="128" fillId="0" borderId="0"/>
    <xf numFmtId="0" fontId="99" fillId="0" borderId="0"/>
    <xf numFmtId="187" fontId="128" fillId="0" borderId="0"/>
    <xf numFmtId="0" fontId="99" fillId="0" borderId="0"/>
    <xf numFmtId="187" fontId="128" fillId="0" borderId="0"/>
    <xf numFmtId="0" fontId="99" fillId="0" borderId="0"/>
    <xf numFmtId="187" fontId="128" fillId="0" borderId="0"/>
    <xf numFmtId="173" fontId="29" fillId="0" borderId="0" applyFill="0" applyBorder="0" applyAlignment="0" applyProtection="0"/>
    <xf numFmtId="40" fontId="29" fillId="0" borderId="0" applyFill="0" applyBorder="0" applyAlignment="0" applyProtection="0"/>
    <xf numFmtId="177" fontId="30" fillId="10" borderId="0" applyFill="0" applyBorder="0" applyAlignment="0">
      <alignment vertical="top"/>
    </xf>
    <xf numFmtId="177" fontId="60" fillId="10" borderId="0" applyFill="0" applyBorder="0" applyAlignment="0">
      <alignment vertical="top"/>
    </xf>
    <xf numFmtId="174" fontId="30" fillId="0" borderId="0" applyFill="0" applyBorder="0" applyAlignment="0" applyProtection="0"/>
    <xf numFmtId="174" fontId="60" fillId="0" borderId="0" applyFill="0" applyBorder="0" applyAlignment="0" applyProtection="0"/>
    <xf numFmtId="199" fontId="7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230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3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3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37" fillId="0" borderId="0" applyFont="0" applyFill="0" applyBorder="0" applyAlignment="0" applyProtection="0"/>
    <xf numFmtId="201" fontId="28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67" fontId="19" fillId="0" borderId="0"/>
    <xf numFmtId="167" fontId="20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61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9" fillId="22" borderId="5">
      <alignment horizontal="centerContinuous" vertical="top"/>
    </xf>
    <xf numFmtId="0" fontId="101" fillId="0" borderId="0" applyNumberFormat="0" applyAlignment="0">
      <alignment horizontal="left"/>
    </xf>
    <xf numFmtId="0" fontId="31" fillId="0" borderId="0">
      <alignment horizontal="left"/>
    </xf>
    <xf numFmtId="0" fontId="32" fillId="0" borderId="0"/>
    <xf numFmtId="0" fontId="33" fillId="0" borderId="0">
      <alignment horizontal="left"/>
    </xf>
    <xf numFmtId="202" fontId="102" fillId="0" borderId="0" applyFill="0" applyBorder="0" applyProtection="0"/>
    <xf numFmtId="0" fontId="103" fillId="0" borderId="0"/>
    <xf numFmtId="0" fontId="103" fillId="0" borderId="0"/>
    <xf numFmtId="203" fontId="34" fillId="0" borderId="3"/>
    <xf numFmtId="0" fontId="30" fillId="10" borderId="10" applyFill="0" applyBorder="0" applyAlignment="0">
      <alignment horizontal="right"/>
    </xf>
    <xf numFmtId="0" fontId="60" fillId="10" borderId="10" applyFill="0" applyBorder="0" applyAlignment="0">
      <alignment horizontal="right"/>
    </xf>
    <xf numFmtId="182" fontId="104" fillId="0" borderId="11" applyBorder="0"/>
    <xf numFmtId="195" fontId="75" fillId="0" borderId="0" applyFont="0" applyFill="0" applyBorder="0" applyAlignment="0" applyProtection="0"/>
    <xf numFmtId="42" fontId="1" fillId="0" borderId="0" applyFont="0" applyFill="0" applyBorder="0" applyAlignment="0" applyProtection="0"/>
    <xf numFmtId="204" fontId="1" fillId="0" borderId="0">
      <protection locked="0"/>
    </xf>
    <xf numFmtId="204" fontId="1" fillId="0" borderId="0">
      <protection locked="0"/>
    </xf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68" fontId="19" fillId="0" borderId="0"/>
    <xf numFmtId="168" fontId="20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61" fillId="0" borderId="0"/>
    <xf numFmtId="206" fontId="1" fillId="0" borderId="0"/>
    <xf numFmtId="206" fontId="1" fillId="0" borderId="0"/>
    <xf numFmtId="0" fontId="77" fillId="22" borderId="0" applyNumberFormat="0" applyFont="0" applyFill="0" applyBorder="0" applyProtection="0">
      <alignment horizontal="left"/>
    </xf>
    <xf numFmtId="15" fontId="1" fillId="0" borderId="0"/>
    <xf numFmtId="14" fontId="62" fillId="0" borderId="0" applyFill="0" applyBorder="0" applyAlignment="0"/>
    <xf numFmtId="15" fontId="1" fillId="0" borderId="0"/>
    <xf numFmtId="207" fontId="102" fillId="0" borderId="0" applyFill="0" applyBorder="0" applyProtection="0"/>
    <xf numFmtId="38" fontId="95" fillId="0" borderId="12">
      <alignment vertical="center"/>
    </xf>
    <xf numFmtId="38" fontId="95" fillId="0" borderId="12">
      <alignment vertical="center"/>
    </xf>
    <xf numFmtId="10" fontId="1" fillId="29" borderId="3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9" fillId="0" borderId="0"/>
    <xf numFmtId="169" fontId="20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61" fillId="0" borderId="0"/>
    <xf numFmtId="0" fontId="3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99" fontId="75" fillId="0" borderId="0" applyFill="0" applyBorder="0" applyAlignment="0"/>
    <xf numFmtId="195" fontId="75" fillId="0" borderId="0" applyFill="0" applyBorder="0" applyAlignment="0"/>
    <xf numFmtId="199" fontId="75" fillId="0" borderId="0" applyFill="0" applyBorder="0" applyAlignment="0"/>
    <xf numFmtId="200" fontId="75" fillId="0" borderId="0" applyFill="0" applyBorder="0" applyAlignment="0"/>
    <xf numFmtId="187" fontId="19" fillId="0" borderId="0" applyFill="0" applyBorder="0" applyAlignment="0"/>
    <xf numFmtId="200" fontId="75" fillId="0" borderId="0" applyFill="0" applyBorder="0" applyAlignment="0"/>
    <xf numFmtId="195" fontId="75" fillId="0" borderId="0" applyFill="0" applyBorder="0" applyAlignment="0"/>
    <xf numFmtId="0" fontId="105" fillId="0" borderId="0" applyNumberFormat="0" applyAlignment="0">
      <alignment horizontal="left"/>
    </xf>
    <xf numFmtId="0" fontId="25" fillId="0" borderId="0">
      <alignment horizontal="left"/>
    </xf>
    <xf numFmtId="176" fontId="28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209" fontId="107" fillId="29" borderId="3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210" fontId="100" fillId="0" borderId="0">
      <alignment horizontal="right"/>
    </xf>
    <xf numFmtId="210" fontId="100" fillId="0" borderId="0">
      <alignment horizontal="right"/>
    </xf>
    <xf numFmtId="0" fontId="246" fillId="79" borderId="0" applyNumberFormat="0" applyBorder="0" applyAlignment="0" applyProtection="0"/>
    <xf numFmtId="0" fontId="108" fillId="4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7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39" fillId="22" borderId="0" applyNumberFormat="0" applyBorder="0" applyAlignment="0" applyProtection="0"/>
    <xf numFmtId="0" fontId="109" fillId="20" borderId="0"/>
    <xf numFmtId="0" fontId="109" fillId="20" borderId="0"/>
    <xf numFmtId="0" fontId="40" fillId="0" borderId="0">
      <alignment horizontal="left"/>
    </xf>
    <xf numFmtId="0" fontId="11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111" fillId="0" borderId="13" applyNumberFormat="0" applyAlignment="0" applyProtection="0">
      <alignment horizontal="left" vertical="center"/>
    </xf>
    <xf numFmtId="0" fontId="111" fillId="0" borderId="13" applyNumberFormat="0" applyAlignment="0" applyProtection="0">
      <alignment horizontal="left" vertical="center"/>
    </xf>
    <xf numFmtId="0" fontId="111" fillId="0" borderId="14">
      <alignment horizontal="left" vertical="center"/>
    </xf>
    <xf numFmtId="0" fontId="111" fillId="0" borderId="14">
      <alignment horizontal="left" vertical="center"/>
    </xf>
    <xf numFmtId="211" fontId="112" fillId="28" borderId="0">
      <alignment horizontal="left" vertical="top"/>
    </xf>
    <xf numFmtId="0" fontId="248" fillId="0" borderId="39" applyNumberFormat="0" applyFill="0" applyAlignment="0" applyProtection="0"/>
    <xf numFmtId="0" fontId="113" fillId="0" borderId="15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41" fillId="0" borderId="16">
      <alignment horizontal="left" vertical="top"/>
    </xf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42" fillId="0" borderId="0">
      <alignment horizontal="left"/>
    </xf>
    <xf numFmtId="0" fontId="41" fillId="0" borderId="16">
      <alignment horizontal="left" vertical="top"/>
    </xf>
    <xf numFmtId="0" fontId="249" fillId="0" borderId="40" applyNumberFormat="0" applyFill="0" applyAlignment="0" applyProtection="0"/>
    <xf numFmtId="0" fontId="114" fillId="0" borderId="17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32" fillId="0" borderId="16">
      <alignment horizontal="left" vertical="top"/>
    </xf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43" fillId="0" borderId="0">
      <alignment horizontal="left"/>
    </xf>
    <xf numFmtId="0" fontId="44" fillId="0" borderId="16">
      <alignment horizontal="left" vertical="top"/>
    </xf>
    <xf numFmtId="0" fontId="250" fillId="0" borderId="41" applyNumberFormat="0" applyFill="0" applyAlignment="0" applyProtection="0"/>
    <xf numFmtId="0" fontId="115" fillId="0" borderId="18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45" fillId="0" borderId="0">
      <alignment horizontal="left"/>
    </xf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45" fillId="0" borderId="0">
      <alignment horizontal="left"/>
    </xf>
    <xf numFmtId="0" fontId="25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16" fillId="0" borderId="0" applyProtection="0"/>
    <xf numFmtId="0" fontId="116" fillId="0" borderId="0" applyProtection="0"/>
    <xf numFmtId="0" fontId="111" fillId="0" borderId="0" applyProtection="0"/>
    <xf numFmtId="0" fontId="111" fillId="0" borderId="0" applyProtection="0"/>
    <xf numFmtId="0" fontId="117" fillId="0" borderId="4">
      <alignment horizontal="center"/>
    </xf>
    <xf numFmtId="0" fontId="117" fillId="0" borderId="4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179" fontId="29" fillId="0" borderId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18" fillId="28" borderId="0">
      <alignment horizontal="left" wrapText="1"/>
    </xf>
    <xf numFmtId="212" fontId="1" fillId="0" borderId="0" applyBorder="0" applyAlignment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39" fillId="28" borderId="3" applyNumberFormat="0" applyBorder="0" applyAlignment="0" applyProtection="0"/>
    <xf numFmtId="0" fontId="251" fillId="80" borderId="37" applyNumberFormat="0" applyAlignment="0" applyProtection="0"/>
    <xf numFmtId="0" fontId="119" fillId="7" borderId="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213" fontId="1" fillId="0" borderId="0"/>
    <xf numFmtId="213" fontId="1" fillId="0" borderId="0"/>
    <xf numFmtId="169" fontId="120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0" fontId="100" fillId="0" borderId="0"/>
    <xf numFmtId="0" fontId="100" fillId="0" borderId="0"/>
    <xf numFmtId="0" fontId="100" fillId="0" borderId="0"/>
    <xf numFmtId="1" fontId="125" fillId="0" borderId="0" applyProtection="0">
      <protection locked="0"/>
    </xf>
    <xf numFmtId="0" fontId="102" fillId="0" borderId="0" applyNumberFormat="0" applyFont="0" applyFill="0" applyBorder="0" applyProtection="0">
      <alignment horizontal="left" vertical="center"/>
    </xf>
    <xf numFmtId="199" fontId="75" fillId="0" borderId="0" applyFill="0" applyBorder="0" applyAlignment="0"/>
    <xf numFmtId="195" fontId="75" fillId="0" borderId="0" applyFill="0" applyBorder="0" applyAlignment="0"/>
    <xf numFmtId="199" fontId="75" fillId="0" borderId="0" applyFill="0" applyBorder="0" applyAlignment="0"/>
    <xf numFmtId="200" fontId="75" fillId="0" borderId="0" applyFill="0" applyBorder="0" applyAlignment="0"/>
    <xf numFmtId="187" fontId="19" fillId="0" borderId="0" applyFill="0" applyBorder="0" applyAlignment="0"/>
    <xf numFmtId="200" fontId="75" fillId="0" borderId="0" applyFill="0" applyBorder="0" applyAlignment="0"/>
    <xf numFmtId="195" fontId="75" fillId="0" borderId="0" applyFill="0" applyBorder="0" applyAlignment="0"/>
    <xf numFmtId="0" fontId="252" fillId="0" borderId="42" applyNumberFormat="0" applyFill="0" applyAlignment="0" applyProtection="0"/>
    <xf numFmtId="0" fontId="126" fillId="0" borderId="19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127" fillId="0" borderId="0"/>
    <xf numFmtId="0" fontId="128" fillId="0" borderId="0"/>
    <xf numFmtId="0" fontId="127" fillId="0" borderId="0"/>
    <xf numFmtId="0" fontId="128" fillId="0" borderId="0"/>
    <xf numFmtId="0" fontId="129" fillId="0" borderId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38" fontId="130" fillId="0" borderId="0" applyFont="0" applyFill="0" applyBorder="0" applyAlignment="0" applyProtection="0"/>
    <xf numFmtId="40" fontId="130" fillId="0" borderId="0" applyFont="0" applyFill="0" applyBorder="0" applyAlignment="0" applyProtection="0"/>
    <xf numFmtId="0" fontId="131" fillId="0" borderId="4"/>
    <xf numFmtId="215" fontId="132" fillId="0" borderId="0" applyFont="0" applyFill="0" applyBorder="0" applyAlignment="0" applyProtection="0"/>
    <xf numFmtId="216" fontId="73" fillId="0" borderId="0" applyFont="0" applyFill="0" applyBorder="0" applyAlignment="0" applyProtection="0"/>
    <xf numFmtId="6" fontId="130" fillId="0" borderId="0" applyFont="0" applyFill="0" applyBorder="0" applyAlignment="0" applyProtection="0"/>
    <xf numFmtId="8" fontId="130" fillId="0" borderId="0" applyFont="0" applyFill="0" applyBorder="0" applyAlignment="0" applyProtection="0"/>
    <xf numFmtId="217" fontId="133" fillId="0" borderId="0" applyFont="0" applyFill="0" applyBorder="0" applyAlignment="0" applyProtection="0"/>
    <xf numFmtId="218" fontId="133" fillId="0" borderId="0" applyFont="0" applyFill="0" applyBorder="0" applyAlignment="0" applyProtection="0"/>
    <xf numFmtId="219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6" fontId="130" fillId="0" borderId="0" applyFont="0" applyFill="0" applyBorder="0" applyAlignment="0" applyProtection="0"/>
    <xf numFmtId="8" fontId="130" fillId="0" borderId="0" applyFont="0" applyFill="0" applyBorder="0" applyAlignment="0" applyProtection="0"/>
    <xf numFmtId="221" fontId="1" fillId="0" borderId="0" applyFont="0" applyFill="0" applyBorder="0" applyAlignment="0" applyProtection="0"/>
    <xf numFmtId="40" fontId="135" fillId="0" borderId="0">
      <alignment horizontal="left"/>
    </xf>
    <xf numFmtId="0" fontId="253" fillId="81" borderId="0" applyNumberFormat="0" applyBorder="0" applyAlignment="0" applyProtection="0"/>
    <xf numFmtId="0" fontId="136" fillId="30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37" fontId="21" fillId="0" borderId="0"/>
    <xf numFmtId="37" fontId="2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1" fillId="0" borderId="0"/>
    <xf numFmtId="0" fontId="1" fillId="0" borderId="0"/>
    <xf numFmtId="0" fontId="127" fillId="0" borderId="0"/>
    <xf numFmtId="0" fontId="128" fillId="0" borderId="0"/>
    <xf numFmtId="0" fontId="128" fillId="0" borderId="0"/>
    <xf numFmtId="170" fontId="23" fillId="0" borderId="0"/>
    <xf numFmtId="170" fontId="46" fillId="0" borderId="0"/>
    <xf numFmtId="0" fontId="23" fillId="0" borderId="0"/>
    <xf numFmtId="170" fontId="46" fillId="0" borderId="0"/>
    <xf numFmtId="170" fontId="46" fillId="0" borderId="0"/>
    <xf numFmtId="0" fontId="103" fillId="0" borderId="0"/>
    <xf numFmtId="222" fontId="13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254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" fillId="0" borderId="0"/>
    <xf numFmtId="0" fontId="2" fillId="0" borderId="0"/>
    <xf numFmtId="0" fontId="28" fillId="0" borderId="0">
      <alignment vertical="top"/>
    </xf>
    <xf numFmtId="0" fontId="28" fillId="0" borderId="0">
      <alignment vertical="top"/>
    </xf>
    <xf numFmtId="0" fontId="23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8" fillId="0" borderId="0"/>
    <xf numFmtId="0" fontId="100" fillId="0" borderId="0"/>
    <xf numFmtId="0" fontId="28" fillId="0" borderId="0"/>
    <xf numFmtId="0" fontId="9" fillId="0" borderId="0"/>
    <xf numFmtId="0" fontId="100" fillId="0" borderId="0"/>
    <xf numFmtId="0" fontId="28" fillId="0" borderId="0"/>
    <xf numFmtId="0" fontId="100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9" fillId="0" borderId="0"/>
    <xf numFmtId="223" fontId="1" fillId="0" borderId="0"/>
    <xf numFmtId="223" fontId="1" fillId="0" borderId="0"/>
    <xf numFmtId="0" fontId="137" fillId="0" borderId="0"/>
    <xf numFmtId="0" fontId="47" fillId="0" borderId="0"/>
    <xf numFmtId="0" fontId="237" fillId="82" borderId="43" applyNumberFormat="0" applyFont="0" applyAlignment="0" applyProtection="0"/>
    <xf numFmtId="0" fontId="98" fillId="9" borderId="20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255" fillId="77" borderId="44" applyNumberFormat="0" applyAlignment="0" applyProtection="0"/>
    <xf numFmtId="0" fontId="138" fillId="16" borderId="21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40" fontId="139" fillId="31" borderId="0">
      <alignment horizontal="right"/>
    </xf>
    <xf numFmtId="0" fontId="140" fillId="31" borderId="0">
      <alignment horizontal="right"/>
    </xf>
    <xf numFmtId="0" fontId="141" fillId="31" borderId="1"/>
    <xf numFmtId="0" fontId="142" fillId="10" borderId="0" applyBorder="0">
      <alignment horizontal="centerContinuous"/>
    </xf>
    <xf numFmtId="0" fontId="143" fillId="10" borderId="0" applyBorder="0">
      <alignment horizontal="centerContinuous"/>
    </xf>
    <xf numFmtId="0" fontId="48" fillId="0" borderId="0">
      <alignment horizontal="left"/>
    </xf>
    <xf numFmtId="0" fontId="144" fillId="0" borderId="0">
      <alignment horizontal="center"/>
    </xf>
    <xf numFmtId="0" fontId="145" fillId="0" borderId="0">
      <alignment horizontal="center"/>
    </xf>
    <xf numFmtId="0" fontId="146" fillId="31" borderId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14" fontId="90" fillId="0" borderId="0">
      <alignment horizontal="center" wrapText="1"/>
      <protection locked="0"/>
    </xf>
    <xf numFmtId="14" fontId="90" fillId="0" borderId="0">
      <alignment horizontal="center" wrapText="1"/>
      <protection locked="0"/>
    </xf>
    <xf numFmtId="9" fontId="1" fillId="0" borderId="0" applyFont="0" applyFill="0" applyBorder="0" applyAlignment="0" applyProtection="0"/>
    <xf numFmtId="0" fontId="30" fillId="10" borderId="0" applyFill="0" applyBorder="0" applyAlignment="0" applyProtection="0">
      <protection locked="0"/>
    </xf>
    <xf numFmtId="0" fontId="60" fillId="10" borderId="0" applyFill="0" applyBorder="0" applyAlignment="0" applyProtection="0">
      <protection locked="0"/>
    </xf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78" fontId="30" fillId="10" borderId="0" applyFill="0" applyBorder="0" applyAlignment="0" applyProtection="0">
      <alignment vertical="top"/>
    </xf>
    <xf numFmtId="178" fontId="60" fillId="10" borderId="0" applyFill="0" applyBorder="0" applyAlignment="0" applyProtection="0">
      <alignment vertical="top"/>
    </xf>
    <xf numFmtId="175" fontId="30" fillId="0" borderId="0" applyFill="0" applyBorder="0" applyAlignment="0" applyProtection="0"/>
    <xf numFmtId="175" fontId="60" fillId="0" borderId="0" applyFill="0" applyBorder="0" applyAlignment="0" applyProtection="0"/>
    <xf numFmtId="0" fontId="1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7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47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4" fontId="30" fillId="0" borderId="0" applyFill="0" applyBorder="0" applyAlignment="0" applyProtection="0"/>
    <xf numFmtId="9" fontId="1" fillId="0" borderId="0" applyFont="0" applyFill="0" applyBorder="0" applyAlignment="0" applyProtection="0"/>
    <xf numFmtId="174" fontId="30" fillId="0" borderId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0" fillId="0" borderId="22" applyNumberFormat="0" applyBorder="0"/>
    <xf numFmtId="3" fontId="148" fillId="0" borderId="0" applyNumberFormat="0" applyFill="0" applyBorder="0" applyAlignment="0" applyProtection="0"/>
    <xf numFmtId="199" fontId="75" fillId="0" borderId="0" applyFill="0" applyBorder="0" applyAlignment="0"/>
    <xf numFmtId="195" fontId="75" fillId="0" borderId="0" applyFill="0" applyBorder="0" applyAlignment="0"/>
    <xf numFmtId="199" fontId="75" fillId="0" borderId="0" applyFill="0" applyBorder="0" applyAlignment="0"/>
    <xf numFmtId="200" fontId="75" fillId="0" borderId="0" applyFill="0" applyBorder="0" applyAlignment="0"/>
    <xf numFmtId="187" fontId="19" fillId="0" borderId="0" applyFill="0" applyBorder="0" applyAlignment="0"/>
    <xf numFmtId="200" fontId="75" fillId="0" borderId="0" applyFill="0" applyBorder="0" applyAlignment="0"/>
    <xf numFmtId="195" fontId="75" fillId="0" borderId="0" applyFill="0" applyBorder="0" applyAlignment="0"/>
    <xf numFmtId="4" fontId="25" fillId="0" borderId="0">
      <alignment horizontal="right"/>
    </xf>
    <xf numFmtId="0" fontId="102" fillId="0" borderId="0" applyNumberForma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15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104" fillId="0" borderId="4" applyBorder="0">
      <alignment horizontal="center"/>
    </xf>
    <xf numFmtId="0" fontId="104" fillId="0" borderId="4" applyBorder="0">
      <alignment horizontal="center"/>
    </xf>
    <xf numFmtId="3" fontId="95" fillId="0" borderId="0" applyFont="0" applyFill="0" applyBorder="0" applyAlignment="0" applyProtection="0"/>
    <xf numFmtId="3" fontId="95" fillId="0" borderId="0" applyFont="0" applyFill="0" applyBorder="0" applyAlignment="0" applyProtection="0"/>
    <xf numFmtId="0" fontId="95" fillId="32" borderId="0" applyNumberFormat="0" applyFont="0" applyBorder="0" applyAlignment="0" applyProtection="0"/>
    <xf numFmtId="0" fontId="95" fillId="32" borderId="0" applyNumberFormat="0" applyFont="0" applyBorder="0" applyAlignment="0" applyProtection="0"/>
    <xf numFmtId="37" fontId="73" fillId="0" borderId="0"/>
    <xf numFmtId="0" fontId="1" fillId="0" borderId="0">
      <alignment vertical="justify"/>
    </xf>
    <xf numFmtId="0" fontId="1" fillId="0" borderId="0">
      <alignment vertical="justify"/>
    </xf>
    <xf numFmtId="0" fontId="19" fillId="0" borderId="0" applyFont="0" applyFill="0" applyBorder="0" applyAlignment="0" applyProtection="0"/>
    <xf numFmtId="1" fontId="1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0" fontId="149" fillId="33" borderId="0" applyNumberFormat="0" applyFont="0" applyBorder="0" applyAlignment="0">
      <alignment horizontal="center"/>
    </xf>
    <xf numFmtId="0" fontId="149" fillId="33" borderId="0" applyNumberFormat="0" applyFont="0" applyBorder="0" applyAlignment="0">
      <alignment horizontal="center"/>
    </xf>
    <xf numFmtId="0" fontId="150" fillId="34" borderId="0"/>
    <xf numFmtId="4" fontId="151" fillId="0" borderId="0">
      <alignment horizontal="right"/>
    </xf>
    <xf numFmtId="227" fontId="1" fillId="0" borderId="0" applyNumberFormat="0" applyFill="0" applyBorder="0" applyAlignment="0" applyProtection="0">
      <alignment horizontal="left"/>
    </xf>
    <xf numFmtId="0" fontId="36" fillId="0" borderId="24">
      <alignment vertical="center"/>
    </xf>
    <xf numFmtId="4" fontId="62" fillId="35" borderId="21" applyNumberFormat="0" applyProtection="0">
      <alignment vertical="center"/>
    </xf>
    <xf numFmtId="4" fontId="152" fillId="35" borderId="21" applyNumberFormat="0" applyProtection="0">
      <alignment vertical="center"/>
    </xf>
    <xf numFmtId="4" fontId="62" fillId="35" borderId="21" applyNumberFormat="0" applyProtection="0">
      <alignment horizontal="left" vertical="center" indent="1"/>
    </xf>
    <xf numFmtId="4" fontId="62" fillId="35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37" borderId="21" applyNumberFormat="0" applyProtection="0">
      <alignment horizontal="right" vertical="center"/>
    </xf>
    <xf numFmtId="4" fontId="62" fillId="38" borderId="21" applyNumberFormat="0" applyProtection="0">
      <alignment horizontal="right" vertical="center"/>
    </xf>
    <xf numFmtId="4" fontId="62" fillId="39" borderId="21" applyNumberFormat="0" applyProtection="0">
      <alignment horizontal="right" vertical="center"/>
    </xf>
    <xf numFmtId="4" fontId="62" fillId="40" borderId="21" applyNumberFormat="0" applyProtection="0">
      <alignment horizontal="right" vertical="center"/>
    </xf>
    <xf numFmtId="4" fontId="62" fillId="41" borderId="21" applyNumberFormat="0" applyProtection="0">
      <alignment horizontal="right" vertical="center"/>
    </xf>
    <xf numFmtId="4" fontId="62" fillId="42" borderId="21" applyNumberFormat="0" applyProtection="0">
      <alignment horizontal="right" vertical="center"/>
    </xf>
    <xf numFmtId="4" fontId="62" fillId="43" borderId="21" applyNumberFormat="0" applyProtection="0">
      <alignment horizontal="right" vertical="center"/>
    </xf>
    <xf numFmtId="4" fontId="62" fillId="44" borderId="21" applyNumberFormat="0" applyProtection="0">
      <alignment horizontal="right" vertical="center"/>
    </xf>
    <xf numFmtId="4" fontId="62" fillId="45" borderId="21" applyNumberFormat="0" applyProtection="0">
      <alignment horizontal="right" vertical="center"/>
    </xf>
    <xf numFmtId="4" fontId="153" fillId="46" borderId="21" applyNumberFormat="0" applyProtection="0">
      <alignment horizontal="left" vertical="center" indent="1"/>
    </xf>
    <xf numFmtId="4" fontId="62" fillId="47" borderId="25" applyNumberFormat="0" applyProtection="0">
      <alignment horizontal="left" vertical="center" indent="1"/>
    </xf>
    <xf numFmtId="4" fontId="154" fillId="48" borderId="0" applyNumberFormat="0" applyProtection="0">
      <alignment horizontal="left" vertical="center" indent="1"/>
    </xf>
    <xf numFmtId="4" fontId="154" fillId="48" borderId="0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47" borderId="21" applyNumberFormat="0" applyProtection="0">
      <alignment horizontal="left" vertical="center" indent="1"/>
    </xf>
    <xf numFmtId="4" fontId="62" fillId="47" borderId="21" applyNumberFormat="0" applyProtection="0">
      <alignment horizontal="left" vertical="center" indent="1"/>
    </xf>
    <xf numFmtId="4" fontId="62" fillId="49" borderId="21" applyNumberFormat="0" applyProtection="0">
      <alignment horizontal="left" vertical="center" indent="1"/>
    </xf>
    <xf numFmtId="4" fontId="62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28" borderId="21" applyNumberFormat="0" applyProtection="0">
      <alignment vertical="center"/>
    </xf>
    <xf numFmtId="4" fontId="152" fillId="28" borderId="21" applyNumberFormat="0" applyProtection="0">
      <alignment vertical="center"/>
    </xf>
    <xf numFmtId="4" fontId="62" fillId="28" borderId="21" applyNumberFormat="0" applyProtection="0">
      <alignment horizontal="left" vertical="center" indent="1"/>
    </xf>
    <xf numFmtId="4" fontId="62" fillId="28" borderId="21" applyNumberFormat="0" applyProtection="0">
      <alignment horizontal="left" vertical="center" indent="1"/>
    </xf>
    <xf numFmtId="4" fontId="62" fillId="47" borderId="21" applyNumberFormat="0" applyProtection="0">
      <alignment horizontal="right" vertical="center"/>
    </xf>
    <xf numFmtId="4" fontId="152" fillId="47" borderId="21" applyNumberFormat="0" applyProtection="0">
      <alignment horizontal="right" vertical="center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55" fillId="0" borderId="0"/>
    <xf numFmtId="0" fontId="155" fillId="0" borderId="0"/>
    <xf numFmtId="4" fontId="107" fillId="47" borderId="21" applyNumberFormat="0" applyProtection="0">
      <alignment horizontal="right" vertical="center"/>
    </xf>
    <xf numFmtId="0" fontId="156" fillId="0" borderId="26"/>
    <xf numFmtId="0" fontId="156" fillId="0" borderId="26"/>
    <xf numFmtId="38" fontId="102" fillId="0" borderId="0" applyNumberFormat="0" applyFont="0" applyFill="0" applyBorder="0" applyAlignment="0"/>
    <xf numFmtId="0" fontId="157" fillId="0" borderId="0">
      <alignment horizontal="left"/>
    </xf>
    <xf numFmtId="180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0" fontId="149" fillId="1" borderId="14" applyNumberFormat="0" applyFont="0" applyAlignment="0">
      <alignment horizontal="center"/>
    </xf>
    <xf numFmtId="0" fontId="149" fillId="1" borderId="14" applyNumberFormat="0" applyFont="0" applyAlignment="0">
      <alignment horizontal="center"/>
    </xf>
    <xf numFmtId="0" fontId="102" fillId="0" borderId="27" applyAlignment="0">
      <alignment horizontal="centerContinuous"/>
    </xf>
    <xf numFmtId="0" fontId="158" fillId="0" borderId="0" applyNumberFormat="0" applyFill="0" applyBorder="0" applyAlignment="0">
      <alignment horizontal="center"/>
    </xf>
    <xf numFmtId="0" fontId="158" fillId="0" borderId="0" applyNumberFormat="0" applyFill="0" applyBorder="0" applyAlignment="0">
      <alignment horizontal="center"/>
    </xf>
    <xf numFmtId="12" fontId="159" fillId="0" borderId="3">
      <alignment horizontal="center"/>
    </xf>
    <xf numFmtId="0" fontId="62" fillId="0" borderId="0">
      <alignment vertical="top"/>
    </xf>
    <xf numFmtId="0" fontId="160" fillId="0" borderId="0" applyNumberFormat="0" applyBorder="0"/>
    <xf numFmtId="0" fontId="161" fillId="0" borderId="0" applyNumberFormat="0" applyBorder="0" applyAlignment="0"/>
    <xf numFmtId="0" fontId="162" fillId="0" borderId="0" applyNumberFormat="0" applyBorder="0" applyAlignment="0"/>
    <xf numFmtId="0" fontId="163" fillId="0" borderId="0" applyNumberFormat="0" applyBorder="0" applyAlignment="0"/>
    <xf numFmtId="0" fontId="163" fillId="0" borderId="0" applyNumberFormat="0" applyBorder="0" applyAlignment="0"/>
    <xf numFmtId="0" fontId="164" fillId="0" borderId="0" applyNumberFormat="0" applyBorder="0" applyAlignment="0"/>
    <xf numFmtId="0" fontId="165" fillId="0" borderId="0" applyNumberFormat="0" applyBorder="0" applyAlignment="0"/>
    <xf numFmtId="0" fontId="166" fillId="16" borderId="0" applyNumberFormat="0" applyBorder="0" applyAlignment="0"/>
    <xf numFmtId="0" fontId="131" fillId="0" borderId="0"/>
    <xf numFmtId="0" fontId="167" fillId="28" borderId="0">
      <alignment wrapText="1"/>
    </xf>
    <xf numFmtId="0" fontId="168" fillId="0" borderId="28"/>
    <xf numFmtId="0" fontId="168" fillId="0" borderId="28"/>
    <xf numFmtId="40" fontId="169" fillId="0" borderId="0" applyBorder="0">
      <alignment horizontal="right"/>
    </xf>
    <xf numFmtId="0" fontId="49" fillId="0" borderId="0">
      <alignment horizontal="left"/>
    </xf>
    <xf numFmtId="0" fontId="37" fillId="0" borderId="0">
      <alignment horizontal="left"/>
    </xf>
    <xf numFmtId="0" fontId="43" fillId="0" borderId="0"/>
    <xf numFmtId="0" fontId="42" fillId="0" borderId="0"/>
    <xf numFmtId="0" fontId="37" fillId="0" borderId="0"/>
    <xf numFmtId="0" fontId="170" fillId="0" borderId="0" applyBorder="0" applyAlignment="0"/>
    <xf numFmtId="0" fontId="170" fillId="0" borderId="0" applyBorder="0" applyAlignment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49" fontId="62" fillId="0" borderId="0" applyFill="0" applyBorder="0" applyAlignment="0"/>
    <xf numFmtId="0" fontId="1" fillId="0" borderId="0" applyFill="0" applyBorder="0" applyAlignment="0"/>
    <xf numFmtId="168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28" fontId="19" fillId="0" borderId="0" applyFill="0" applyBorder="0" applyAlignment="0"/>
    <xf numFmtId="0" fontId="1" fillId="0" borderId="0" applyFill="0" applyBorder="0" applyAlignment="0"/>
    <xf numFmtId="0" fontId="171" fillId="0" borderId="0" applyFill="0" applyBorder="0" applyProtection="0">
      <alignment horizontal="left" vertical="top"/>
    </xf>
    <xf numFmtId="229" fontId="173" fillId="0" borderId="0" applyNumberFormat="0" applyFill="0" applyBorder="0" applyProtection="0">
      <alignment horizontal="right" vertical="center" wrapText="1"/>
    </xf>
    <xf numFmtId="0" fontId="2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2" fillId="0" borderId="0"/>
    <xf numFmtId="0" fontId="51" fillId="0" borderId="0"/>
    <xf numFmtId="0" fontId="257" fillId="0" borderId="45" applyNumberFormat="0" applyFill="0" applyAlignment="0" applyProtection="0"/>
    <xf numFmtId="0" fontId="174" fillId="0" borderId="29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6" fontId="95" fillId="0" borderId="0" applyFont="0" applyFill="0" applyBorder="0" applyAlignment="0" applyProtection="0"/>
    <xf numFmtId="6" fontId="95" fillId="0" borderId="0" applyFont="0" applyFill="0" applyBorder="0" applyAlignment="0" applyProtection="0"/>
    <xf numFmtId="230" fontId="95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2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0" fontId="1" fillId="45" borderId="3" applyNumberFormat="0" applyFont="0" applyBorder="0" applyAlignment="0" applyProtection="0">
      <protection locked="0"/>
    </xf>
    <xf numFmtId="0" fontId="133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85" fillId="23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5" fillId="18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top"/>
      <protection locked="0"/>
    </xf>
    <xf numFmtId="9" fontId="196" fillId="0" borderId="0" applyFont="0" applyFill="0" applyBorder="0" applyAlignment="0" applyProtection="0"/>
    <xf numFmtId="0" fontId="197" fillId="0" borderId="0"/>
    <xf numFmtId="0" fontId="198" fillId="0" borderId="0" applyNumberFormat="0" applyFill="0" applyBorder="0" applyAlignment="0" applyProtection="0">
      <alignment vertical="center"/>
    </xf>
    <xf numFmtId="0" fontId="199" fillId="27" borderId="8" applyNumberFormat="0" applyAlignment="0" applyProtection="0">
      <alignment vertical="center"/>
    </xf>
    <xf numFmtId="237" fontId="200" fillId="0" borderId="0" applyFont="0" applyFill="0" applyBorder="0" applyAlignment="0" applyProtection="0"/>
    <xf numFmtId="186" fontId="200" fillId="0" borderId="0" applyFont="0" applyFill="0" applyBorder="0" applyAlignment="0" applyProtection="0"/>
    <xf numFmtId="0" fontId="201" fillId="30" borderId="0" applyNumberFormat="0" applyBorder="0" applyAlignment="0" applyProtection="0">
      <alignment vertical="center"/>
    </xf>
    <xf numFmtId="238" fontId="200" fillId="0" borderId="0" applyFont="0" applyFill="0" applyBorder="0" applyAlignment="0" applyProtection="0"/>
    <xf numFmtId="239" fontId="200" fillId="0" borderId="0" applyFont="0" applyFill="0" applyBorder="0" applyAlignment="0" applyProtection="0"/>
    <xf numFmtId="0" fontId="200" fillId="0" borderId="0"/>
    <xf numFmtId="240" fontId="202" fillId="0" borderId="0" applyFont="0" applyFill="0" applyBorder="0" applyAlignment="0" applyProtection="0"/>
    <xf numFmtId="241" fontId="202" fillId="0" borderId="0" applyFont="0" applyFill="0" applyBorder="0" applyAlignment="0" applyProtection="0">
      <alignment vertical="top"/>
    </xf>
    <xf numFmtId="242" fontId="202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204" fillId="9" borderId="20" applyNumberFormat="0" applyFont="0" applyAlignment="0" applyProtection="0">
      <alignment vertical="center"/>
    </xf>
    <xf numFmtId="0" fontId="205" fillId="0" borderId="19" applyNumberFormat="0" applyFill="0" applyAlignment="0" applyProtection="0">
      <alignment vertical="center"/>
    </xf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61" fillId="0" borderId="0" applyFont="0" applyFill="0" applyBorder="0" applyAlignment="0" applyProtection="0"/>
    <xf numFmtId="234" fontId="28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78" fillId="27" borderId="8" applyNumberFormat="0" applyAlignment="0" applyProtection="0"/>
    <xf numFmtId="0" fontId="179" fillId="0" borderId="19" applyNumberFormat="0" applyFill="0" applyAlignment="0" applyProtection="0"/>
    <xf numFmtId="9" fontId="1" fillId="0" borderId="0" applyFont="0" applyFill="0" applyBorder="0" applyAlignment="0" applyProtection="0"/>
    <xf numFmtId="0" fontId="19" fillId="0" borderId="1"/>
    <xf numFmtId="0" fontId="180" fillId="3" borderId="0" applyNumberFormat="0" applyBorder="0" applyAlignment="0" applyProtection="0"/>
    <xf numFmtId="0" fontId="181" fillId="10" borderId="21" applyNumberFormat="0" applyAlignment="0" applyProtection="0"/>
    <xf numFmtId="0" fontId="182" fillId="10" borderId="7" applyNumberFormat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53" fillId="0" borderId="0"/>
    <xf numFmtId="17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42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186" fillId="8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88" fillId="0" borderId="0">
      <alignment vertical="center"/>
    </xf>
    <xf numFmtId="0" fontId="189" fillId="7" borderId="7" applyNumberFormat="0" applyAlignment="0" applyProtection="0"/>
    <xf numFmtId="0" fontId="190" fillId="30" borderId="0" applyNumberFormat="0" applyBorder="0" applyAlignment="0" applyProtection="0"/>
    <xf numFmtId="0" fontId="181" fillId="0" borderId="30" applyNumberFormat="0" applyFill="0" applyAlignment="0" applyProtection="0"/>
    <xf numFmtId="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35" fontId="191" fillId="0" borderId="0" applyFont="0" applyFill="0" applyBorder="0" applyAlignment="0" applyProtection="0"/>
    <xf numFmtId="236" fontId="191" fillId="0" borderId="0" applyFont="0" applyFill="0" applyBorder="0" applyAlignment="0" applyProtection="0"/>
    <xf numFmtId="37" fontId="128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62" fillId="0" borderId="0">
      <alignment vertical="top"/>
    </xf>
    <xf numFmtId="0" fontId="86" fillId="0" borderId="0"/>
    <xf numFmtId="0" fontId="84" fillId="18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51" borderId="0" applyNumberFormat="0" applyBorder="0" applyAlignment="0" applyProtection="0"/>
    <xf numFmtId="0" fontId="84" fillId="18" borderId="0" applyNumberFormat="0" applyBorder="0" applyAlignment="0" applyProtection="0"/>
    <xf numFmtId="0" fontId="84" fillId="26" borderId="0" applyNumberFormat="0" applyBorder="0" applyAlignment="0" applyProtection="0"/>
    <xf numFmtId="0" fontId="132" fillId="9" borderId="20" applyNumberFormat="0" applyFont="0" applyAlignment="0" applyProtection="0"/>
    <xf numFmtId="0" fontId="192" fillId="0" borderId="31" applyNumberFormat="0" applyFill="0" applyAlignment="0" applyProtection="0"/>
    <xf numFmtId="0" fontId="193" fillId="0" borderId="32" applyNumberFormat="0" applyFill="0" applyAlignment="0" applyProtection="0"/>
    <xf numFmtId="0" fontId="194" fillId="0" borderId="33" applyNumberFormat="0" applyFill="0" applyAlignment="0" applyProtection="0"/>
    <xf numFmtId="0" fontId="194" fillId="0" borderId="0" applyNumberFormat="0" applyFill="0" applyBorder="0" applyAlignment="0" applyProtection="0"/>
    <xf numFmtId="0" fontId="70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9" fillId="0" borderId="0" applyFont="0" applyFill="0" applyBorder="0" applyAlignment="0" applyProtection="0"/>
    <xf numFmtId="9" fontId="206" fillId="0" borderId="0" applyFont="0" applyFill="0" applyBorder="0" applyAlignment="0" applyProtection="0"/>
    <xf numFmtId="243" fontId="212" fillId="0" borderId="0" applyFont="0" applyFill="0" applyBorder="0" applyAlignment="0" applyProtection="0"/>
    <xf numFmtId="244" fontId="212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206" fillId="0" borderId="0"/>
    <xf numFmtId="0" fontId="1" fillId="0" borderId="0"/>
    <xf numFmtId="0" fontId="207" fillId="7" borderId="7" applyNumberFormat="0" applyAlignment="0" applyProtection="0">
      <alignment vertical="center"/>
    </xf>
    <xf numFmtId="0" fontId="208" fillId="16" borderId="21" applyNumberFormat="0" applyAlignment="0" applyProtection="0">
      <alignment vertical="center"/>
    </xf>
    <xf numFmtId="237" fontId="209" fillId="0" borderId="0" applyFont="0" applyFill="0" applyBorder="0" applyAlignment="0" applyProtection="0"/>
    <xf numFmtId="186" fontId="209" fillId="0" borderId="0" applyFont="0" applyFill="0" applyBorder="0" applyAlignment="0" applyProtection="0"/>
    <xf numFmtId="172" fontId="2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214" fillId="3" borderId="0" applyNumberFormat="0" applyBorder="0" applyAlignment="0" applyProtection="0">
      <alignment vertical="center"/>
    </xf>
    <xf numFmtId="0" fontId="215" fillId="0" borderId="0" applyNumberFormat="0" applyFont="0" applyFill="0" applyBorder="0">
      <alignment horizontal="left" vertical="top" wrapText="1"/>
    </xf>
    <xf numFmtId="0" fontId="1" fillId="0" borderId="0"/>
    <xf numFmtId="0" fontId="216" fillId="0" borderId="0"/>
    <xf numFmtId="40" fontId="217" fillId="0" borderId="0" applyFont="0" applyFill="0" applyBorder="0" applyAlignment="0" applyProtection="0">
      <alignment vertical="center"/>
    </xf>
    <xf numFmtId="38" fontId="217" fillId="0" borderId="0" applyFont="0" applyFill="0" applyBorder="0" applyAlignment="0" applyProtection="0">
      <alignment vertical="center"/>
    </xf>
    <xf numFmtId="0" fontId="204" fillId="0" borderId="0"/>
    <xf numFmtId="237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4" fontId="217" fillId="0" borderId="0" applyFont="0" applyFill="0" applyBorder="0" applyAlignment="0" applyProtection="0"/>
    <xf numFmtId="174" fontId="132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5" fillId="0" borderId="34" applyNumberFormat="0" applyFont="0" applyFill="0" applyAlignment="0"/>
    <xf numFmtId="0" fontId="219" fillId="4" borderId="0" applyNumberFormat="0" applyBorder="0" applyAlignment="0" applyProtection="0">
      <alignment vertical="center"/>
    </xf>
    <xf numFmtId="12" fontId="77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15" applyNumberFormat="0" applyFill="0" applyAlignment="0" applyProtection="0">
      <alignment vertical="center"/>
    </xf>
    <xf numFmtId="0" fontId="222" fillId="0" borderId="17" applyNumberFormat="0" applyFill="0" applyAlignment="0" applyProtection="0">
      <alignment vertical="center"/>
    </xf>
    <xf numFmtId="0" fontId="223" fillId="0" borderId="18" applyNumberFormat="0" applyFill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4" fillId="0" borderId="0" applyFill="0" applyBorder="0" applyProtection="0"/>
    <xf numFmtId="0" fontId="225" fillId="16" borderId="7" applyNumberFormat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7" fillId="0" borderId="0" applyNumberFormat="0" applyFill="0" applyBorder="0" applyAlignment="0" applyProtection="0">
      <alignment vertical="center"/>
    </xf>
    <xf numFmtId="245" fontId="210" fillId="0" borderId="0" applyFont="0" applyFill="0" applyBorder="0" applyAlignment="0" applyProtection="0"/>
    <xf numFmtId="182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246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9" fillId="0" borderId="29" applyNumberFormat="0" applyFill="0" applyAlignment="0" applyProtection="0">
      <alignment vertical="center"/>
    </xf>
    <xf numFmtId="0" fontId="262" fillId="0" borderId="0"/>
  </cellStyleXfs>
  <cellXfs count="368">
    <xf numFmtId="0" fontId="0" fillId="0" borderId="0" xfId="0"/>
    <xf numFmtId="0" fontId="3" fillId="31" borderId="0" xfId="0" applyFont="1" applyFill="1" applyAlignment="1"/>
    <xf numFmtId="0" fontId="9" fillId="31" borderId="0" xfId="0" applyFont="1" applyFill="1" applyAlignment="1"/>
    <xf numFmtId="0" fontId="9" fillId="31" borderId="0" xfId="0" applyFont="1" applyFill="1"/>
    <xf numFmtId="0" fontId="7" fillId="31" borderId="0" xfId="0" applyFont="1" applyFill="1" applyAlignment="1"/>
    <xf numFmtId="37" fontId="9" fillId="31" borderId="0" xfId="0" applyNumberFormat="1" applyFont="1" applyFill="1" applyAlignment="1">
      <alignment vertical="center"/>
    </xf>
    <xf numFmtId="165" fontId="9" fillId="83" borderId="0" xfId="593" applyNumberFormat="1" applyFont="1" applyFill="1"/>
    <xf numFmtId="0" fontId="9" fillId="83" borderId="0" xfId="0" applyFont="1" applyFill="1" applyAlignment="1"/>
    <xf numFmtId="165" fontId="9" fillId="83" borderId="0" xfId="593" applyNumberFormat="1" applyFont="1" applyFill="1" applyAlignment="1">
      <alignment horizontal="right"/>
    </xf>
    <xf numFmtId="37" fontId="9" fillId="83" borderId="0" xfId="0" applyNumberFormat="1" applyFont="1" applyFill="1" applyAlignment="1">
      <alignment vertical="center"/>
    </xf>
    <xf numFmtId="0" fontId="3" fillId="83" borderId="0" xfId="0" applyFont="1" applyFill="1" applyAlignment="1"/>
    <xf numFmtId="0" fontId="9" fillId="83" borderId="0" xfId="0" applyFont="1" applyFill="1"/>
    <xf numFmtId="165" fontId="7" fillId="83" borderId="0" xfId="593" applyNumberFormat="1" applyFont="1" applyFill="1" applyBorder="1" applyAlignment="1">
      <alignment horizontal="right"/>
    </xf>
    <xf numFmtId="165" fontId="9" fillId="83" borderId="0" xfId="593" applyNumberFormat="1" applyFont="1" applyFill="1" applyAlignment="1"/>
    <xf numFmtId="165" fontId="9" fillId="83" borderId="0" xfId="593" applyNumberFormat="1" applyFont="1" applyFill="1" applyBorder="1" applyAlignment="1">
      <alignment horizontal="center"/>
    </xf>
    <xf numFmtId="165" fontId="7" fillId="83" borderId="0" xfId="593" applyNumberFormat="1" applyFont="1" applyFill="1" applyAlignment="1">
      <alignment horizontal="right"/>
    </xf>
    <xf numFmtId="0" fontId="9" fillId="83" borderId="0" xfId="1066" applyFont="1" applyFill="1" applyAlignment="1">
      <alignment horizontal="center"/>
    </xf>
    <xf numFmtId="165" fontId="9" fillId="83" borderId="0" xfId="593" applyNumberFormat="1" applyFont="1" applyFill="1" applyBorder="1" applyAlignment="1"/>
    <xf numFmtId="0" fontId="7" fillId="83" borderId="0" xfId="0" applyFont="1" applyFill="1" applyAlignment="1"/>
    <xf numFmtId="0" fontId="3" fillId="0" borderId="0" xfId="0" applyFont="1" applyFill="1" applyAlignment="1">
      <alignment horizontal="left"/>
    </xf>
    <xf numFmtId="165" fontId="9" fillId="0" borderId="0" xfId="593" applyNumberFormat="1" applyFont="1" applyFill="1"/>
    <xf numFmtId="0" fontId="9" fillId="0" borderId="0" xfId="0" applyFont="1" applyFill="1"/>
    <xf numFmtId="0" fontId="0" fillId="0" borderId="0" xfId="0" applyFill="1"/>
    <xf numFmtId="165" fontId="7" fillId="83" borderId="35" xfId="593" applyNumberFormat="1" applyFont="1" applyFill="1" applyBorder="1" applyAlignment="1">
      <alignment horizontal="right"/>
    </xf>
    <xf numFmtId="165" fontId="9" fillId="83" borderId="0" xfId="593" applyNumberFormat="1" applyFont="1" applyFill="1" applyBorder="1"/>
    <xf numFmtId="0" fontId="259" fillId="0" borderId="0" xfId="0" applyFont="1" applyFill="1"/>
    <xf numFmtId="165" fontId="0" fillId="0" borderId="0" xfId="0" applyNumberFormat="1" applyFill="1"/>
    <xf numFmtId="165" fontId="259" fillId="0" borderId="0" xfId="0" applyNumberFormat="1" applyFont="1" applyFill="1"/>
    <xf numFmtId="0" fontId="3" fillId="31" borderId="0" xfId="1066" applyFont="1" applyFill="1" applyAlignment="1">
      <alignment horizontal="left"/>
    </xf>
    <xf numFmtId="37" fontId="9" fillId="83" borderId="0" xfId="0" applyNumberFormat="1" applyFont="1" applyFill="1" applyAlignment="1">
      <alignment horizontal="right"/>
    </xf>
    <xf numFmtId="0" fontId="0" fillId="83" borderId="0" xfId="0" applyFill="1"/>
    <xf numFmtId="165" fontId="7" fillId="83" borderId="14" xfId="593" applyNumberFormat="1" applyFont="1" applyFill="1" applyBorder="1" applyAlignment="1">
      <alignment horizontal="right"/>
    </xf>
    <xf numFmtId="0" fontId="9" fillId="83" borderId="0" xfId="0" applyFont="1" applyFill="1" applyBorder="1" applyAlignment="1">
      <alignment vertical="center"/>
    </xf>
    <xf numFmtId="0" fontId="8" fillId="83" borderId="0" xfId="0" applyFont="1" applyFill="1" applyBorder="1" applyAlignment="1">
      <alignment horizontal="center"/>
    </xf>
    <xf numFmtId="0" fontId="7" fillId="31" borderId="0" xfId="1066" applyFont="1" applyFill="1" applyAlignment="1">
      <alignment horizontal="center"/>
    </xf>
    <xf numFmtId="0" fontId="9" fillId="83" borderId="0" xfId="0" applyFont="1" applyFill="1" applyAlignment="1">
      <alignment horizontal="center"/>
    </xf>
    <xf numFmtId="49" fontId="10" fillId="31" borderId="0" xfId="0" applyNumberFormat="1" applyFont="1" applyFill="1" applyAlignment="1"/>
    <xf numFmtId="49" fontId="9" fillId="31" borderId="0" xfId="0" applyNumberFormat="1" applyFont="1" applyFill="1" applyAlignment="1"/>
    <xf numFmtId="49" fontId="8" fillId="31" borderId="0" xfId="0" applyNumberFormat="1" applyFont="1" applyFill="1" applyAlignment="1"/>
    <xf numFmtId="165" fontId="9" fillId="83" borderId="36" xfId="593" applyNumberFormat="1" applyFont="1" applyFill="1" applyBorder="1"/>
    <xf numFmtId="49" fontId="7" fillId="31" borderId="0" xfId="0" applyNumberFormat="1" applyFont="1" applyFill="1" applyAlignment="1"/>
    <xf numFmtId="37" fontId="9" fillId="83" borderId="0" xfId="0" applyNumberFormat="1" applyFont="1" applyFill="1" applyBorder="1" applyAlignment="1">
      <alignment horizontal="right"/>
    </xf>
    <xf numFmtId="37" fontId="9" fillId="31" borderId="0" xfId="0" applyNumberFormat="1" applyFont="1" applyFill="1" applyAlignment="1">
      <alignment horizontal="left" vertical="center" indent="1"/>
    </xf>
    <xf numFmtId="37" fontId="9" fillId="83" borderId="0" xfId="0" applyNumberFormat="1" applyFont="1" applyFill="1" applyBorder="1" applyAlignment="1"/>
    <xf numFmtId="165" fontId="2" fillId="83" borderId="0" xfId="593" applyNumberFormat="1" applyFont="1" applyFill="1"/>
    <xf numFmtId="165" fontId="2" fillId="83" borderId="0" xfId="593" applyNumberFormat="1" applyFont="1" applyFill="1"/>
    <xf numFmtId="0" fontId="3" fillId="83" borderId="0" xfId="0" applyFont="1" applyFill="1" applyAlignment="1">
      <alignment horizontal="left"/>
    </xf>
    <xf numFmtId="0" fontId="8" fillId="83" borderId="0" xfId="0" applyFont="1" applyFill="1" applyBorder="1" applyAlignment="1">
      <alignment horizontal="center"/>
    </xf>
    <xf numFmtId="0" fontId="9" fillId="83" borderId="0" xfId="0" applyFont="1" applyFill="1" applyAlignment="1">
      <alignment horizontal="center"/>
    </xf>
    <xf numFmtId="165" fontId="9" fillId="84" borderId="0" xfId="593" applyNumberFormat="1" applyFont="1" applyFill="1"/>
    <xf numFmtId="0" fontId="8" fillId="83" borderId="0" xfId="0" applyFont="1" applyFill="1" applyBorder="1" applyAlignment="1">
      <alignment horizontal="center"/>
    </xf>
    <xf numFmtId="0" fontId="9" fillId="83" borderId="0" xfId="0" applyFont="1" applyFill="1" applyAlignment="1">
      <alignment horizontal="center"/>
    </xf>
    <xf numFmtId="165" fontId="9" fillId="83" borderId="36" xfId="593" applyNumberFormat="1" applyFont="1" applyFill="1" applyBorder="1" applyAlignment="1">
      <alignment horizontal="right"/>
    </xf>
    <xf numFmtId="0" fontId="3" fillId="83" borderId="0" xfId="1066" applyFont="1" applyFill="1" applyAlignment="1">
      <alignment horizontal="left"/>
    </xf>
    <xf numFmtId="0" fontId="259" fillId="83" borderId="0" xfId="0" applyFont="1" applyFill="1"/>
    <xf numFmtId="165" fontId="0" fillId="83" borderId="0" xfId="0" applyNumberFormat="1" applyFill="1"/>
    <xf numFmtId="165" fontId="259" fillId="83" borderId="0" xfId="0" applyNumberFormat="1" applyFont="1" applyFill="1"/>
    <xf numFmtId="0" fontId="7" fillId="83" borderId="0" xfId="1066" applyFont="1" applyFill="1" applyAlignment="1">
      <alignment horizontal="center"/>
    </xf>
    <xf numFmtId="49" fontId="10" fillId="83" borderId="0" xfId="0" applyNumberFormat="1" applyFont="1" applyFill="1" applyAlignment="1"/>
    <xf numFmtId="49" fontId="9" fillId="83" borderId="0" xfId="0" applyNumberFormat="1" applyFont="1" applyFill="1" applyAlignment="1"/>
    <xf numFmtId="49" fontId="8" fillId="83" borderId="0" xfId="0" applyNumberFormat="1" applyFont="1" applyFill="1" applyAlignment="1"/>
    <xf numFmtId="49" fontId="7" fillId="83" borderId="0" xfId="0" applyNumberFormat="1" applyFont="1" applyFill="1" applyAlignment="1"/>
    <xf numFmtId="37" fontId="9" fillId="83" borderId="0" xfId="0" applyNumberFormat="1" applyFont="1" applyFill="1" applyAlignment="1">
      <alignment horizontal="left" vertical="center" indent="1"/>
    </xf>
    <xf numFmtId="0" fontId="8" fillId="83" borderId="0" xfId="0" applyFont="1" applyFill="1" applyBorder="1" applyAlignment="1">
      <alignment horizontal="center"/>
    </xf>
    <xf numFmtId="165" fontId="8" fillId="83" borderId="0" xfId="593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37" fontId="9" fillId="0" borderId="0" xfId="0" applyNumberFormat="1" applyFont="1" applyFill="1" applyAlignment="1">
      <alignment vertical="center"/>
    </xf>
    <xf numFmtId="0" fontId="8" fillId="31" borderId="0" xfId="1066" applyFont="1" applyFill="1" applyAlignment="1">
      <alignment horizontal="center"/>
    </xf>
    <xf numFmtId="0" fontId="9" fillId="31" borderId="0" xfId="1066" applyFont="1" applyFill="1" applyAlignment="1"/>
    <xf numFmtId="0" fontId="9" fillId="31" borderId="0" xfId="1066" applyFont="1" applyFill="1" applyAlignment="1">
      <alignment horizontal="left"/>
    </xf>
    <xf numFmtId="0" fontId="7" fillId="31" borderId="0" xfId="1066" applyFont="1" applyFill="1" applyAlignment="1">
      <alignment horizontal="left"/>
    </xf>
    <xf numFmtId="0" fontId="24" fillId="31" borderId="0" xfId="1066" applyFont="1" applyFill="1" applyAlignment="1">
      <alignment horizontal="center"/>
    </xf>
    <xf numFmtId="0" fontId="26" fillId="31" borderId="0" xfId="1066" applyFont="1" applyFill="1" applyAlignment="1">
      <alignment horizontal="center" vertical="top" wrapText="1"/>
    </xf>
    <xf numFmtId="0" fontId="10" fillId="31" borderId="0" xfId="1066" applyFont="1" applyFill="1" applyAlignment="1">
      <alignment horizontal="left"/>
    </xf>
    <xf numFmtId="0" fontId="25" fillId="31" borderId="0" xfId="1066" applyFont="1" applyFill="1" applyAlignment="1">
      <alignment horizontal="center"/>
    </xf>
    <xf numFmtId="0" fontId="9" fillId="83" borderId="0" xfId="1066" applyFont="1" applyFill="1" applyAlignment="1"/>
    <xf numFmtId="0" fontId="26" fillId="31" borderId="0" xfId="1066" applyFont="1" applyFill="1" applyAlignment="1">
      <alignment horizontal="center"/>
    </xf>
    <xf numFmtId="165" fontId="7" fillId="83" borderId="0" xfId="593" applyNumberFormat="1" applyFont="1" applyFill="1" applyAlignment="1"/>
    <xf numFmtId="0" fontId="9" fillId="31" borderId="0" xfId="1066" applyFill="1" applyAlignment="1">
      <alignment horizontal="left"/>
    </xf>
    <xf numFmtId="0" fontId="7" fillId="31" borderId="0" xfId="1066" applyFont="1" applyFill="1" applyAlignment="1"/>
    <xf numFmtId="0" fontId="10" fillId="31" borderId="0" xfId="1066" applyFont="1" applyFill="1" applyAlignment="1">
      <alignment horizontal="center"/>
    </xf>
    <xf numFmtId="0" fontId="9" fillId="83" borderId="0" xfId="0" applyFont="1" applyFill="1" applyAlignment="1">
      <alignment horizontal="right"/>
    </xf>
    <xf numFmtId="0" fontId="9" fillId="83" borderId="0" xfId="0" applyFont="1" applyFill="1" applyBorder="1" applyAlignment="1">
      <alignment horizontal="center"/>
    </xf>
    <xf numFmtId="0" fontId="9" fillId="83" borderId="0" xfId="0" applyFont="1" applyFill="1" applyAlignment="1">
      <alignment horizontal="center" vertical="top" wrapText="1"/>
    </xf>
    <xf numFmtId="0" fontId="9" fillId="83" borderId="0" xfId="0" applyFont="1" applyFill="1" applyBorder="1" applyAlignment="1">
      <alignment horizontal="center" vertical="top" wrapText="1"/>
    </xf>
    <xf numFmtId="0" fontId="11" fillId="83" borderId="0" xfId="0" applyFont="1" applyFill="1" applyBorder="1" applyAlignment="1">
      <alignment vertical="top" wrapText="1"/>
    </xf>
    <xf numFmtId="0" fontId="9" fillId="83" borderId="0" xfId="1161" applyFont="1" applyFill="1" applyAlignment="1">
      <alignment horizontal="left"/>
    </xf>
    <xf numFmtId="165" fontId="12" fillId="83" borderId="0" xfId="0" applyNumberFormat="1" applyFont="1" applyFill="1" applyBorder="1" applyAlignment="1">
      <alignment horizontal="center" vertical="top" wrapText="1"/>
    </xf>
    <xf numFmtId="0" fontId="7" fillId="83" borderId="0" xfId="1160" applyFont="1" applyFill="1" applyAlignment="1">
      <alignment vertical="top" wrapText="1"/>
    </xf>
    <xf numFmtId="165" fontId="7" fillId="83" borderId="0" xfId="593" applyNumberFormat="1" applyFont="1" applyFill="1" applyBorder="1" applyAlignment="1">
      <alignment horizontal="center"/>
    </xf>
    <xf numFmtId="165" fontId="7" fillId="83" borderId="0" xfId="593" applyNumberFormat="1" applyFont="1" applyFill="1" applyAlignment="1">
      <alignment vertical="top" wrapText="1"/>
    </xf>
    <xf numFmtId="0" fontId="7" fillId="83" borderId="0" xfId="1161" applyFont="1" applyFill="1" applyAlignment="1">
      <alignment horizontal="left"/>
    </xf>
    <xf numFmtId="165" fontId="9" fillId="83" borderId="0" xfId="593" applyNumberFormat="1" applyFont="1" applyFill="1" applyBorder="1" applyAlignment="1">
      <alignment horizontal="right"/>
    </xf>
    <xf numFmtId="0" fontId="10" fillId="83" borderId="0" xfId="0" applyFont="1" applyFill="1" applyAlignment="1"/>
    <xf numFmtId="165" fontId="58" fillId="83" borderId="0" xfId="593" applyNumberFormat="1" applyFont="1" applyFill="1"/>
    <xf numFmtId="165" fontId="7" fillId="83" borderId="14" xfId="593" applyNumberFormat="1" applyFont="1" applyFill="1" applyBorder="1" applyAlignment="1">
      <alignment horizontal="center"/>
    </xf>
    <xf numFmtId="165" fontId="59" fillId="83" borderId="0" xfId="593" applyNumberFormat="1" applyFont="1" applyFill="1"/>
    <xf numFmtId="165" fontId="7" fillId="83" borderId="35" xfId="593" applyNumberFormat="1" applyFont="1" applyFill="1" applyBorder="1" applyAlignment="1">
      <alignment horizontal="center"/>
    </xf>
    <xf numFmtId="0" fontId="9" fillId="83" borderId="0" xfId="0" applyFont="1" applyFill="1" applyBorder="1" applyAlignment="1"/>
    <xf numFmtId="164" fontId="9" fillId="83" borderId="0" xfId="0" applyNumberFormat="1" applyFont="1" applyFill="1" applyAlignment="1">
      <alignment horizontal="right"/>
    </xf>
    <xf numFmtId="37" fontId="9" fillId="83" borderId="0" xfId="1159" applyNumberFormat="1" applyFont="1" applyFill="1" applyAlignment="1">
      <alignment horizontal="right"/>
    </xf>
    <xf numFmtId="0" fontId="8" fillId="83" borderId="0" xfId="0" applyFont="1" applyFill="1" applyAlignment="1">
      <alignment horizontal="center"/>
    </xf>
    <xf numFmtId="164" fontId="7" fillId="83" borderId="14" xfId="0" applyNumberFormat="1" applyFont="1" applyFill="1" applyBorder="1" applyAlignment="1">
      <alignment horizontal="right"/>
    </xf>
    <xf numFmtId="164" fontId="7" fillId="83" borderId="0" xfId="0" applyNumberFormat="1" applyFont="1" applyFill="1" applyAlignment="1">
      <alignment horizontal="right"/>
    </xf>
    <xf numFmtId="0" fontId="14" fillId="83" borderId="0" xfId="0" applyFont="1" applyFill="1" applyAlignment="1">
      <alignment horizontal="center"/>
    </xf>
    <xf numFmtId="0" fontId="13" fillId="83" borderId="0" xfId="0" applyFont="1" applyFill="1" applyAlignment="1">
      <alignment horizontal="center"/>
    </xf>
    <xf numFmtId="37" fontId="9" fillId="83" borderId="0" xfId="0" applyNumberFormat="1" applyFont="1" applyFill="1" applyAlignment="1">
      <alignment horizontal="left" vertical="center"/>
    </xf>
    <xf numFmtId="37" fontId="9" fillId="83" borderId="0" xfId="0" quotePrefix="1" applyNumberFormat="1" applyFont="1" applyFill="1" applyAlignment="1">
      <alignment horizontal="left" vertical="center" indent="1"/>
    </xf>
    <xf numFmtId="0" fontId="9" fillId="83" borderId="0" xfId="0" applyFont="1" applyFill="1" applyAlignment="1">
      <alignment horizontal="left" indent="1"/>
    </xf>
    <xf numFmtId="49" fontId="9" fillId="83" borderId="0" xfId="0" applyNumberFormat="1" applyFont="1" applyFill="1" applyAlignment="1">
      <alignment horizontal="left" indent="2"/>
    </xf>
    <xf numFmtId="0" fontId="8" fillId="83" borderId="0" xfId="0" applyFont="1" applyFill="1" applyBorder="1" applyAlignment="1">
      <alignment horizontal="center"/>
    </xf>
    <xf numFmtId="0" fontId="8" fillId="83" borderId="0" xfId="1066" applyFont="1" applyFill="1" applyAlignment="1">
      <alignment horizontal="center"/>
    </xf>
    <xf numFmtId="0" fontId="7" fillId="83" borderId="0" xfId="1066" applyFont="1" applyFill="1" applyAlignment="1">
      <alignment horizontal="center"/>
    </xf>
    <xf numFmtId="0" fontId="9" fillId="83" borderId="0" xfId="0" applyFont="1" applyFill="1" applyAlignment="1">
      <alignment horizontal="center"/>
    </xf>
    <xf numFmtId="0" fontId="9" fillId="83" borderId="0" xfId="1066" applyFont="1" applyFill="1" applyAlignment="1">
      <alignment horizontal="center"/>
    </xf>
    <xf numFmtId="0" fontId="12" fillId="83" borderId="0" xfId="0" applyFont="1" applyFill="1" applyBorder="1" applyAlignment="1">
      <alignment horizontal="center" vertical="top" wrapText="1"/>
    </xf>
    <xf numFmtId="0" fontId="9" fillId="83" borderId="0" xfId="1066" applyFont="1" applyFill="1" applyAlignment="1">
      <alignment horizontal="center"/>
    </xf>
    <xf numFmtId="0" fontId="7" fillId="83" borderId="0" xfId="0" applyFont="1" applyFill="1" applyBorder="1" applyAlignment="1">
      <alignment vertical="top" wrapText="1"/>
    </xf>
    <xf numFmtId="0" fontId="9" fillId="83" borderId="0" xfId="0" applyFont="1" applyFill="1" applyAlignment="1">
      <alignment horizontal="center" vertical="top"/>
    </xf>
    <xf numFmtId="166" fontId="9" fillId="83" borderId="0" xfId="593" quotePrefix="1" applyNumberFormat="1" applyFont="1" applyFill="1" applyBorder="1" applyAlignment="1">
      <alignment horizontal="center"/>
    </xf>
    <xf numFmtId="171" fontId="9" fillId="83" borderId="0" xfId="593" quotePrefix="1" applyNumberFormat="1" applyFont="1" applyFill="1" applyBorder="1" applyAlignment="1">
      <alignment horizontal="center"/>
    </xf>
    <xf numFmtId="0" fontId="260" fillId="83" borderId="0" xfId="0" applyFont="1" applyFill="1" applyAlignment="1"/>
    <xf numFmtId="43" fontId="7" fillId="83" borderId="0" xfId="0" applyNumberFormat="1" applyFont="1" applyFill="1" applyAlignment="1"/>
    <xf numFmtId="165" fontId="7" fillId="83" borderId="14" xfId="0" applyNumberFormat="1" applyFont="1" applyFill="1" applyBorder="1" applyAlignment="1"/>
    <xf numFmtId="165" fontId="7" fillId="83" borderId="0" xfId="0" applyNumberFormat="1" applyFont="1" applyFill="1" applyBorder="1" applyAlignment="1"/>
    <xf numFmtId="0" fontId="8" fillId="83" borderId="0" xfId="1066" applyFont="1" applyFill="1" applyAlignment="1">
      <alignment horizontal="center"/>
    </xf>
    <xf numFmtId="0" fontId="9" fillId="0" borderId="0" xfId="1066" applyFont="1" applyFill="1" applyAlignment="1"/>
    <xf numFmtId="165" fontId="9" fillId="0" borderId="0" xfId="593" applyNumberFormat="1" applyFont="1" applyFill="1" applyAlignment="1"/>
    <xf numFmtId="165" fontId="9" fillId="0" borderId="0" xfId="593" applyNumberFormat="1" applyFont="1" applyFill="1" applyBorder="1" applyAlignment="1">
      <alignment horizontal="center"/>
    </xf>
    <xf numFmtId="165" fontId="9" fillId="0" borderId="0" xfId="593" applyNumberFormat="1" applyFont="1" applyFill="1" applyBorder="1" applyAlignment="1">
      <alignment horizontal="right"/>
    </xf>
    <xf numFmtId="165" fontId="7" fillId="0" borderId="0" xfId="593" applyNumberFormat="1" applyFont="1" applyFill="1" applyAlignment="1">
      <alignment horizontal="center"/>
    </xf>
    <xf numFmtId="165" fontId="7" fillId="0" borderId="0" xfId="593" applyNumberFormat="1" applyFont="1" applyFill="1" applyAlignment="1"/>
    <xf numFmtId="165" fontId="9" fillId="0" borderId="36" xfId="593" applyNumberFormat="1" applyFont="1" applyFill="1" applyBorder="1" applyAlignment="1">
      <alignment horizontal="center"/>
    </xf>
    <xf numFmtId="165" fontId="9" fillId="0" borderId="36" xfId="593" applyNumberFormat="1" applyFont="1" applyFill="1" applyBorder="1" applyAlignment="1">
      <alignment horizontal="right"/>
    </xf>
    <xf numFmtId="0" fontId="9" fillId="83" borderId="0" xfId="0" applyFont="1" applyFill="1" applyBorder="1" applyAlignment="1">
      <alignment horizontal="center" vertical="top"/>
    </xf>
    <xf numFmtId="0" fontId="12" fillId="83" borderId="0" xfId="0" applyFont="1" applyFill="1" applyBorder="1" applyAlignment="1">
      <alignment horizontal="center" vertical="top"/>
    </xf>
    <xf numFmtId="0" fontId="0" fillId="0" borderId="0" xfId="0" applyAlignment="1"/>
    <xf numFmtId="0" fontId="8" fillId="83" borderId="0" xfId="0" applyFont="1" applyFill="1" applyBorder="1" applyAlignment="1">
      <alignment horizontal="center"/>
    </xf>
    <xf numFmtId="0" fontId="7" fillId="83" borderId="0" xfId="1066" applyFont="1" applyFill="1" applyAlignment="1">
      <alignment horizontal="center"/>
    </xf>
    <xf numFmtId="0" fontId="9" fillId="83" borderId="0" xfId="1066" applyFont="1" applyFill="1" applyAlignment="1">
      <alignment horizontal="center"/>
    </xf>
    <xf numFmtId="0" fontId="8" fillId="83" borderId="0" xfId="1066" applyFont="1" applyFill="1" applyAlignment="1">
      <alignment horizontal="center"/>
    </xf>
    <xf numFmtId="0" fontId="25" fillId="83" borderId="0" xfId="1066" applyFont="1" applyFill="1" applyAlignment="1">
      <alignment horizontal="center"/>
    </xf>
    <xf numFmtId="0" fontId="9" fillId="83" borderId="0" xfId="1066" applyFont="1" applyFill="1" applyAlignment="1">
      <alignment horizontal="left"/>
    </xf>
    <xf numFmtId="0" fontId="7" fillId="83" borderId="0" xfId="1066" applyFont="1" applyFill="1" applyAlignment="1">
      <alignment horizontal="left"/>
    </xf>
    <xf numFmtId="0" fontId="9" fillId="83" borderId="0" xfId="1066" applyFill="1" applyAlignment="1">
      <alignment horizontal="left"/>
    </xf>
    <xf numFmtId="0" fontId="26" fillId="83" borderId="0" xfId="1066" applyFont="1" applyFill="1" applyAlignment="1">
      <alignment horizontal="center"/>
    </xf>
    <xf numFmtId="165" fontId="9" fillId="0" borderId="0" xfId="593" applyNumberFormat="1" applyFont="1" applyFill="1" applyAlignment="1">
      <alignment horizontal="right"/>
    </xf>
    <xf numFmtId="0" fontId="8" fillId="83" borderId="0" xfId="1066" applyFont="1" applyFill="1" applyAlignment="1">
      <alignment horizontal="center"/>
    </xf>
    <xf numFmtId="0" fontId="7" fillId="83" borderId="0" xfId="1160" applyFont="1" applyFill="1" applyAlignment="1">
      <alignment horizontal="left" vertical="top" wrapText="1"/>
    </xf>
    <xf numFmtId="165" fontId="9" fillId="0" borderId="36" xfId="593" applyNumberFormat="1" applyFont="1" applyFill="1" applyBorder="1" applyAlignment="1"/>
    <xf numFmtId="0" fontId="8" fillId="83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37" fontId="7" fillId="0" borderId="0" xfId="1066" applyNumberFormat="1" applyFont="1" applyFill="1" applyBorder="1" applyAlignment="1"/>
    <xf numFmtId="37" fontId="7" fillId="0" borderId="0" xfId="1066" applyNumberFormat="1" applyFont="1" applyFill="1" applyAlignment="1"/>
    <xf numFmtId="165" fontId="7" fillId="0" borderId="0" xfId="593" applyNumberFormat="1" applyFont="1" applyFill="1" applyBorder="1" applyAlignment="1"/>
    <xf numFmtId="0" fontId="7" fillId="0" borderId="0" xfId="1066" applyFont="1" applyFill="1" applyAlignment="1">
      <alignment horizontal="center"/>
    </xf>
    <xf numFmtId="0" fontId="9" fillId="0" borderId="0" xfId="1066" applyFont="1" applyFill="1" applyAlignment="1">
      <alignment horizontal="left"/>
    </xf>
    <xf numFmtId="0" fontId="7" fillId="0" borderId="0" xfId="1066" applyFont="1" applyFill="1" applyAlignment="1">
      <alignment horizontal="left"/>
    </xf>
    <xf numFmtId="0" fontId="9" fillId="0" borderId="0" xfId="1066" applyFont="1" applyFill="1" applyAlignment="1">
      <alignment horizontal="center"/>
    </xf>
    <xf numFmtId="0" fontId="8" fillId="0" borderId="0" xfId="1066" applyFont="1" applyFill="1" applyAlignment="1">
      <alignment horizontal="center"/>
    </xf>
    <xf numFmtId="165" fontId="8" fillId="0" borderId="0" xfId="593" applyNumberFormat="1" applyFont="1" applyFill="1" applyAlignment="1">
      <alignment horizontal="center"/>
    </xf>
    <xf numFmtId="165" fontId="7" fillId="0" borderId="14" xfId="593" applyNumberFormat="1" applyFont="1" applyFill="1" applyBorder="1" applyAlignment="1"/>
    <xf numFmtId="0" fontId="7" fillId="0" borderId="0" xfId="1066" applyFont="1" applyFill="1" applyBorder="1" applyAlignment="1"/>
    <xf numFmtId="3" fontId="7" fillId="0" borderId="0" xfId="1066" applyNumberFormat="1" applyFont="1" applyFill="1" applyAlignment="1"/>
    <xf numFmtId="3" fontId="9" fillId="0" borderId="0" xfId="1066" applyNumberFormat="1" applyFont="1" applyFill="1" applyAlignment="1"/>
    <xf numFmtId="0" fontId="9" fillId="0" borderId="0" xfId="1066" applyFont="1" applyFill="1" applyBorder="1" applyAlignment="1"/>
    <xf numFmtId="0" fontId="7" fillId="0" borderId="0" xfId="1066" applyFont="1" applyFill="1" applyAlignment="1"/>
    <xf numFmtId="165" fontId="9" fillId="0" borderId="36" xfId="1066" applyNumberFormat="1" applyFont="1" applyFill="1" applyBorder="1" applyAlignment="1">
      <alignment horizontal="right"/>
    </xf>
    <xf numFmtId="165" fontId="9" fillId="0" borderId="0" xfId="1066" applyNumberFormat="1" applyFont="1" applyFill="1" applyBorder="1" applyAlignment="1"/>
    <xf numFmtId="165" fontId="7" fillId="0" borderId="10" xfId="593" applyNumberFormat="1" applyFont="1" applyFill="1" applyBorder="1" applyAlignment="1"/>
    <xf numFmtId="43" fontId="7" fillId="0" borderId="35" xfId="593" applyFont="1" applyFill="1" applyBorder="1" applyAlignment="1"/>
    <xf numFmtId="165" fontId="7" fillId="83" borderId="0" xfId="593" applyNumberFormat="1" applyFont="1" applyFill="1" applyBorder="1" applyAlignment="1">
      <alignment vertical="top"/>
    </xf>
    <xf numFmtId="165" fontId="9" fillId="83" borderId="0" xfId="593" applyNumberFormat="1" applyFont="1" applyFill="1" applyBorder="1" applyAlignment="1">
      <alignment vertical="top"/>
    </xf>
    <xf numFmtId="165" fontId="58" fillId="83" borderId="0" xfId="593" applyNumberFormat="1" applyFont="1" applyFill="1" applyAlignment="1"/>
    <xf numFmtId="165" fontId="59" fillId="83" borderId="0" xfId="593" applyNumberFormat="1" applyFont="1" applyFill="1" applyAlignment="1"/>
    <xf numFmtId="0" fontId="9" fillId="83" borderId="0" xfId="0" applyFont="1" applyFill="1" applyAlignment="1">
      <alignment horizontal="center"/>
    </xf>
    <xf numFmtId="165" fontId="9" fillId="83" borderId="0" xfId="713" applyNumberFormat="1" applyFont="1" applyFill="1" applyAlignment="1">
      <alignment horizontal="right"/>
    </xf>
    <xf numFmtId="165" fontId="9" fillId="83" borderId="0" xfId="713" quotePrefix="1" applyNumberFormat="1" applyFont="1" applyFill="1" applyAlignment="1">
      <alignment horizontal="center"/>
    </xf>
    <xf numFmtId="164" fontId="7" fillId="83" borderId="35" xfId="0" applyNumberFormat="1" applyFont="1" applyFill="1" applyBorder="1" applyAlignment="1">
      <alignment horizontal="right"/>
    </xf>
    <xf numFmtId="164" fontId="5" fillId="83" borderId="0" xfId="0" applyNumberFormat="1" applyFont="1" applyFill="1" applyAlignment="1">
      <alignment horizontal="right"/>
    </xf>
    <xf numFmtId="164" fontId="7" fillId="83" borderId="36" xfId="0" applyNumberFormat="1" applyFont="1" applyFill="1" applyBorder="1" applyAlignment="1">
      <alignment horizontal="right"/>
    </xf>
    <xf numFmtId="171" fontId="9" fillId="83" borderId="0" xfId="713" applyFont="1" applyFill="1" applyAlignment="1">
      <alignment horizontal="right"/>
    </xf>
    <xf numFmtId="0" fontId="7" fillId="83" borderId="0" xfId="0" applyFont="1" applyFill="1" applyBorder="1" applyAlignment="1">
      <alignment horizontal="center" vertical="top" wrapText="1"/>
    </xf>
    <xf numFmtId="0" fontId="11" fillId="83" borderId="0" xfId="0" applyFont="1" applyFill="1" applyBorder="1" applyAlignment="1">
      <alignment horizontal="center" vertical="top" wrapText="1"/>
    </xf>
    <xf numFmtId="0" fontId="9" fillId="83" borderId="0" xfId="0" applyFont="1" applyFill="1" applyAlignment="1">
      <alignment horizontal="center"/>
    </xf>
    <xf numFmtId="0" fontId="2" fillId="83" borderId="0" xfId="0" applyFont="1" applyFill="1" applyAlignment="1"/>
    <xf numFmtId="0" fontId="2" fillId="83" borderId="0" xfId="0" applyFont="1" applyFill="1" applyAlignment="1">
      <alignment horizontal="right"/>
    </xf>
    <xf numFmtId="0" fontId="7" fillId="83" borderId="0" xfId="0" applyFont="1" applyFill="1" applyAlignment="1">
      <alignment horizontal="left" vertical="top" wrapText="1"/>
    </xf>
    <xf numFmtId="165" fontId="7" fillId="83" borderId="0" xfId="593" applyNumberFormat="1" applyFont="1" applyFill="1" applyAlignment="1">
      <alignment horizontal="left" vertical="top" wrapText="1"/>
    </xf>
    <xf numFmtId="165" fontId="9" fillId="83" borderId="0" xfId="593" applyNumberFormat="1" applyFont="1" applyFill="1" applyAlignment="1">
      <alignment horizontal="center"/>
    </xf>
    <xf numFmtId="165" fontId="7" fillId="83" borderId="0" xfId="593" applyNumberFormat="1" applyFont="1" applyFill="1"/>
    <xf numFmtId="165" fontId="7" fillId="83" borderId="0" xfId="593" applyNumberFormat="1" applyFont="1" applyFill="1" applyAlignment="1">
      <alignment horizontal="center"/>
    </xf>
    <xf numFmtId="43" fontId="9" fillId="83" borderId="0" xfId="593" applyNumberFormat="1" applyFont="1" applyFill="1" applyAlignment="1"/>
    <xf numFmtId="165" fontId="0" fillId="0" borderId="0" xfId="0" applyNumberFormat="1"/>
    <xf numFmtId="43" fontId="2" fillId="83" borderId="0" xfId="593" applyFont="1" applyFill="1"/>
    <xf numFmtId="43" fontId="0" fillId="83" borderId="0" xfId="0" applyNumberFormat="1" applyFill="1"/>
    <xf numFmtId="165" fontId="9" fillId="0" borderId="0" xfId="593" quotePrefix="1" applyNumberFormat="1" applyFont="1" applyFill="1" applyBorder="1" applyAlignment="1">
      <alignment horizontal="center"/>
    </xf>
    <xf numFmtId="0" fontId="8" fillId="83" borderId="0" xfId="0" applyFont="1" applyFill="1" applyBorder="1" applyAlignment="1">
      <alignment horizontal="center"/>
    </xf>
    <xf numFmtId="0" fontId="9" fillId="83" borderId="0" xfId="0" applyFont="1" applyFill="1" applyAlignment="1">
      <alignment horizontal="center"/>
    </xf>
    <xf numFmtId="0" fontId="3" fillId="83" borderId="0" xfId="0" applyFont="1" applyFill="1"/>
    <xf numFmtId="0" fontId="6" fillId="83" borderId="0" xfId="0" applyFont="1" applyFill="1"/>
    <xf numFmtId="0" fontId="13" fillId="83" borderId="0" xfId="0" applyFont="1" applyFill="1"/>
    <xf numFmtId="171" fontId="9" fillId="83" borderId="0" xfId="713" applyFont="1" applyFill="1"/>
    <xf numFmtId="0" fontId="0" fillId="83" borderId="0" xfId="0" applyFill="1" applyAlignment="1">
      <alignment horizontal="center"/>
    </xf>
    <xf numFmtId="0" fontId="9" fillId="0" borderId="0" xfId="0" applyFont="1" applyAlignment="1">
      <alignment horizontal="center"/>
    </xf>
    <xf numFmtId="0" fontId="10" fillId="83" borderId="0" xfId="0" applyFont="1" applyFill="1"/>
    <xf numFmtId="0" fontId="9" fillId="0" borderId="0" xfId="0" applyFont="1"/>
    <xf numFmtId="165" fontId="9" fillId="83" borderId="0" xfId="713" applyNumberFormat="1" applyFont="1" applyFill="1"/>
    <xf numFmtId="0" fontId="7" fillId="83" borderId="0" xfId="0" applyFont="1" applyFill="1"/>
    <xf numFmtId="164" fontId="7" fillId="0" borderId="14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/>
    </xf>
    <xf numFmtId="171" fontId="9" fillId="0" borderId="0" xfId="713" applyFont="1"/>
    <xf numFmtId="164" fontId="7" fillId="0" borderId="0" xfId="0" applyNumberFormat="1" applyFont="1" applyAlignment="1">
      <alignment horizontal="right"/>
    </xf>
    <xf numFmtId="164" fontId="7" fillId="0" borderId="35" xfId="0" applyNumberFormat="1" applyFont="1" applyBorder="1" applyAlignment="1">
      <alignment horizontal="right"/>
    </xf>
    <xf numFmtId="0" fontId="8" fillId="83" borderId="0" xfId="0" applyFont="1" applyFill="1"/>
    <xf numFmtId="37" fontId="9" fillId="0" borderId="0" xfId="0" applyNumberFormat="1" applyFont="1" applyAlignment="1">
      <alignment vertical="center"/>
    </xf>
    <xf numFmtId="0" fontId="7" fillId="0" borderId="0" xfId="0" applyFont="1"/>
    <xf numFmtId="0" fontId="15" fillId="0" borderId="0" xfId="0" applyFont="1"/>
    <xf numFmtId="0" fontId="5" fillId="83" borderId="0" xfId="0" applyFont="1" applyFill="1"/>
    <xf numFmtId="0" fontId="10" fillId="0" borderId="0" xfId="0" applyFont="1"/>
    <xf numFmtId="164" fontId="9" fillId="0" borderId="35" xfId="0" applyNumberFormat="1" applyFont="1" applyBorder="1" applyAlignment="1">
      <alignment horizontal="right"/>
    </xf>
    <xf numFmtId="164" fontId="7" fillId="83" borderId="6" xfId="0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171" fontId="9" fillId="0" borderId="0" xfId="713" applyFont="1" applyAlignment="1">
      <alignment horizontal="right"/>
    </xf>
    <xf numFmtId="171" fontId="8" fillId="83" borderId="0" xfId="713" applyFont="1" applyFill="1"/>
    <xf numFmtId="0" fontId="236" fillId="83" borderId="0" xfId="0" applyFont="1" applyFill="1"/>
    <xf numFmtId="0" fontId="8" fillId="0" borderId="0" xfId="1066" applyFont="1" applyFill="1" applyAlignment="1">
      <alignment horizontal="center"/>
    </xf>
    <xf numFmtId="0" fontId="8" fillId="83" borderId="0" xfId="1066" applyFont="1" applyFill="1" applyAlignment="1">
      <alignment horizontal="center"/>
    </xf>
    <xf numFmtId="0" fontId="7" fillId="83" borderId="0" xfId="0" applyFont="1" applyFill="1" applyBorder="1" applyAlignment="1">
      <alignment horizontal="center" vertical="top" wrapText="1"/>
    </xf>
    <xf numFmtId="0" fontId="11" fillId="83" borderId="0" xfId="0" applyFont="1" applyFill="1" applyBorder="1" applyAlignment="1">
      <alignment horizontal="center" vertical="top" wrapText="1"/>
    </xf>
    <xf numFmtId="0" fontId="9" fillId="83" borderId="0" xfId="0" applyFont="1" applyFill="1" applyAlignment="1">
      <alignment horizontal="center"/>
    </xf>
    <xf numFmtId="43" fontId="7" fillId="0" borderId="0" xfId="593" applyFont="1" applyFill="1" applyBorder="1" applyAlignment="1"/>
    <xf numFmtId="0" fontId="7" fillId="83" borderId="0" xfId="0" applyFont="1" applyFill="1" applyAlignment="1">
      <alignment horizontal="left"/>
    </xf>
    <xf numFmtId="0" fontId="9" fillId="83" borderId="0" xfId="1072" applyFill="1"/>
    <xf numFmtId="166" fontId="9" fillId="83" borderId="0" xfId="713" applyNumberFormat="1" applyFont="1" applyFill="1" applyAlignment="1">
      <alignment wrapText="1"/>
    </xf>
    <xf numFmtId="165" fontId="9" fillId="83" borderId="0" xfId="629" applyNumberFormat="1" applyFont="1" applyFill="1" applyAlignment="1">
      <alignment horizontal="center"/>
    </xf>
    <xf numFmtId="165" fontId="9" fillId="83" borderId="36" xfId="1066" applyNumberFormat="1" applyFill="1" applyBorder="1" applyAlignment="1">
      <alignment horizontal="right"/>
    </xf>
    <xf numFmtId="165" fontId="9" fillId="31" borderId="0" xfId="1066" applyNumberFormat="1" applyFill="1"/>
    <xf numFmtId="165" fontId="9" fillId="83" borderId="36" xfId="713" applyNumberFormat="1" applyFont="1" applyFill="1" applyBorder="1" applyAlignment="1">
      <alignment horizontal="right"/>
    </xf>
    <xf numFmtId="37" fontId="7" fillId="83" borderId="10" xfId="1072" applyNumberFormat="1" applyFont="1" applyFill="1" applyBorder="1"/>
    <xf numFmtId="37" fontId="7" fillId="83" borderId="0" xfId="1072" applyNumberFormat="1" applyFont="1" applyFill="1"/>
    <xf numFmtId="166" fontId="9" fillId="83" borderId="0" xfId="713" applyNumberFormat="1" applyFont="1" applyFill="1" applyAlignment="1"/>
    <xf numFmtId="165" fontId="7" fillId="83" borderId="0" xfId="713" applyNumberFormat="1" applyFont="1" applyFill="1" applyAlignment="1">
      <alignment vertical="top" wrapText="1"/>
    </xf>
    <xf numFmtId="0" fontId="12" fillId="83" borderId="0" xfId="0" applyFont="1" applyFill="1" applyAlignment="1">
      <alignment horizontal="center" vertical="center" wrapText="1"/>
    </xf>
    <xf numFmtId="0" fontId="9" fillId="83" borderId="0" xfId="0" applyFont="1" applyFill="1" applyAlignment="1">
      <alignment horizontal="center" vertical="center"/>
    </xf>
    <xf numFmtId="0" fontId="8" fillId="83" borderId="0" xfId="1066" applyFont="1" applyFill="1" applyAlignment="1">
      <alignment horizontal="center"/>
    </xf>
    <xf numFmtId="37" fontId="7" fillId="83" borderId="0" xfId="1072" applyNumberFormat="1" applyFont="1" applyFill="1" applyBorder="1"/>
    <xf numFmtId="0" fontId="9" fillId="0" borderId="0" xfId="0" applyFont="1" applyFill="1" applyAlignment="1">
      <alignment horizontal="center"/>
    </xf>
    <xf numFmtId="165" fontId="9" fillId="83" borderId="0" xfId="1066" applyNumberFormat="1" applyFill="1" applyBorder="1" applyAlignment="1">
      <alignment horizontal="right"/>
    </xf>
    <xf numFmtId="166" fontId="9" fillId="0" borderId="0" xfId="713" applyNumberFormat="1" applyFont="1" applyFill="1" applyAlignment="1">
      <alignment horizontal="right"/>
    </xf>
    <xf numFmtId="43" fontId="9" fillId="31" borderId="0" xfId="593" applyFont="1" applyFill="1" applyBorder="1" applyAlignment="1"/>
    <xf numFmtId="0" fontId="9" fillId="31" borderId="0" xfId="1066" applyFont="1" applyFill="1" applyBorder="1" applyAlignment="1"/>
    <xf numFmtId="0" fontId="9" fillId="83" borderId="0" xfId="1066" applyFont="1" applyFill="1" applyBorder="1" applyAlignment="1"/>
    <xf numFmtId="0" fontId="7" fillId="31" borderId="0" xfId="1066" applyFont="1" applyFill="1" applyBorder="1" applyAlignment="1"/>
    <xf numFmtId="43" fontId="9" fillId="31" borderId="0" xfId="1066" applyNumberFormat="1" applyFont="1" applyFill="1" applyBorder="1" applyAlignment="1"/>
    <xf numFmtId="0" fontId="9" fillId="31" borderId="0" xfId="1066" applyFont="1" applyFill="1" applyBorder="1" applyAlignment="1">
      <alignment horizontal="left"/>
    </xf>
    <xf numFmtId="0" fontId="1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9" fillId="0" borderId="0" xfId="713" applyNumberFormat="1" applyFont="1" applyFill="1" applyAlignment="1">
      <alignment horizontal="right"/>
    </xf>
    <xf numFmtId="165" fontId="9" fillId="0" borderId="0" xfId="713" quotePrefix="1" applyNumberFormat="1" applyFont="1" applyFill="1" applyAlignment="1">
      <alignment horizontal="center"/>
    </xf>
    <xf numFmtId="171" fontId="9" fillId="0" borderId="0" xfId="713" applyFont="1" applyFill="1" applyAlignment="1">
      <alignment horizontal="right"/>
    </xf>
    <xf numFmtId="171" fontId="261" fillId="0" borderId="0" xfId="713" applyFont="1" applyFill="1"/>
    <xf numFmtId="171" fontId="9" fillId="0" borderId="0" xfId="713" applyFont="1" applyFill="1"/>
    <xf numFmtId="0" fontId="236" fillId="0" borderId="0" xfId="0" applyFont="1" applyFill="1"/>
    <xf numFmtId="0" fontId="9" fillId="0" borderId="0" xfId="0" applyFont="1" applyFill="1" applyAlignment="1">
      <alignment horizontal="center"/>
    </xf>
    <xf numFmtId="0" fontId="9" fillId="83" borderId="0" xfId="0" applyFont="1" applyFill="1" applyAlignment="1">
      <alignment horizontal="center"/>
    </xf>
    <xf numFmtId="0" fontId="9" fillId="83" borderId="0" xfId="1161" applyFont="1" applyFill="1" applyAlignment="1">
      <alignment horizontal="left" indent="1"/>
    </xf>
    <xf numFmtId="0" fontId="8" fillId="83" borderId="0" xfId="0" applyFont="1" applyFill="1" applyAlignment="1">
      <alignment horizontal="center"/>
    </xf>
    <xf numFmtId="0" fontId="9" fillId="0" borderId="0" xfId="1066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2" fillId="83" borderId="0" xfId="0" applyFont="1" applyFill="1" applyBorder="1" applyAlignment="1">
      <alignment horizontal="center" vertical="top" wrapText="1"/>
    </xf>
    <xf numFmtId="0" fontId="7" fillId="83" borderId="0" xfId="0" applyFont="1" applyFill="1" applyBorder="1" applyAlignment="1">
      <alignment horizontal="center" vertical="top" wrapText="1"/>
    </xf>
    <xf numFmtId="0" fontId="11" fillId="83" borderId="0" xfId="0" applyFont="1" applyFill="1" applyBorder="1" applyAlignment="1">
      <alignment horizontal="center" vertical="top" wrapText="1"/>
    </xf>
    <xf numFmtId="0" fontId="9" fillId="83" borderId="0" xfId="0" applyFont="1" applyFill="1" applyAlignment="1">
      <alignment horizontal="center"/>
    </xf>
    <xf numFmtId="0" fontId="9" fillId="83" borderId="0" xfId="1066" applyFont="1" applyFill="1" applyAlignment="1">
      <alignment horizontal="center"/>
    </xf>
    <xf numFmtId="0" fontId="9" fillId="83" borderId="0" xfId="0" applyFont="1" applyFill="1" applyBorder="1"/>
    <xf numFmtId="164" fontId="9" fillId="0" borderId="0" xfId="0" applyNumberFormat="1" applyFont="1" applyFill="1" applyBorder="1" applyAlignment="1">
      <alignment horizontal="right"/>
    </xf>
    <xf numFmtId="164" fontId="9" fillId="83" borderId="0" xfId="0" applyNumberFormat="1" applyFont="1" applyFill="1" applyBorder="1" applyAlignment="1">
      <alignment horizontal="right"/>
    </xf>
    <xf numFmtId="37" fontId="9" fillId="83" borderId="0" xfId="0" applyNumberFormat="1" applyFont="1" applyFill="1" applyBorder="1" applyAlignment="1">
      <alignment horizontal="left" vertical="center"/>
    </xf>
    <xf numFmtId="0" fontId="7" fillId="83" borderId="0" xfId="0" applyFont="1" applyFill="1" applyBorder="1"/>
    <xf numFmtId="164" fontId="7" fillId="0" borderId="0" xfId="0" applyNumberFormat="1" applyFont="1" applyFill="1" applyBorder="1" applyAlignment="1">
      <alignment horizontal="right"/>
    </xf>
    <xf numFmtId="164" fontId="7" fillId="83" borderId="0" xfId="0" applyNumberFormat="1" applyFont="1" applyFill="1" applyBorder="1" applyAlignment="1">
      <alignment horizontal="right"/>
    </xf>
    <xf numFmtId="166" fontId="9" fillId="0" borderId="0" xfId="713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9" fontId="7" fillId="0" borderId="0" xfId="1195" applyFont="1" applyFill="1" applyBorder="1" applyAlignment="1">
      <alignment horizontal="right"/>
    </xf>
    <xf numFmtId="165" fontId="9" fillId="0" borderId="0" xfId="0" applyNumberFormat="1" applyFont="1" applyAlignment="1">
      <alignment horizontal="right"/>
    </xf>
    <xf numFmtId="165" fontId="9" fillId="0" borderId="0" xfId="713" applyNumberFormat="1" applyFont="1" applyFill="1" applyAlignment="1"/>
    <xf numFmtId="165" fontId="9" fillId="83" borderId="0" xfId="713" applyNumberFormat="1" applyFont="1" applyFill="1" applyAlignment="1"/>
    <xf numFmtId="37" fontId="9" fillId="0" borderId="0" xfId="1159" applyNumberFormat="1" applyFont="1" applyAlignment="1">
      <alignment horizontal="right"/>
    </xf>
    <xf numFmtId="0" fontId="9" fillId="0" borderId="0" xfId="0" applyFont="1" applyAlignment="1">
      <alignment horizontal="right"/>
    </xf>
    <xf numFmtId="166" fontId="9" fillId="0" borderId="0" xfId="713" applyNumberFormat="1" applyFont="1" applyFill="1" applyAlignment="1"/>
    <xf numFmtId="37" fontId="9" fillId="0" borderId="0" xfId="0" applyNumberFormat="1" applyFont="1" applyAlignment="1">
      <alignment horizontal="right"/>
    </xf>
    <xf numFmtId="37" fontId="9" fillId="0" borderId="0" xfId="0" quotePrefix="1" applyNumberFormat="1" applyFont="1" applyAlignment="1">
      <alignment horizontal="left" vertical="center" indent="1"/>
    </xf>
    <xf numFmtId="0" fontId="16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 applyAlignment="1">
      <alignment horizontal="right"/>
    </xf>
    <xf numFmtId="166" fontId="9" fillId="83" borderId="0" xfId="713" applyNumberFormat="1" applyFont="1" applyFill="1" applyBorder="1" applyAlignment="1">
      <alignment horizontal="right"/>
    </xf>
    <xf numFmtId="164" fontId="7" fillId="0" borderId="36" xfId="0" applyNumberFormat="1" applyFont="1" applyBorder="1" applyAlignment="1">
      <alignment horizontal="right"/>
    </xf>
    <xf numFmtId="164" fontId="9" fillId="83" borderId="35" xfId="0" applyNumberFormat="1" applyFont="1" applyFill="1" applyBorder="1" applyAlignment="1">
      <alignment horizontal="right"/>
    </xf>
    <xf numFmtId="164" fontId="7" fillId="0" borderId="6" xfId="0" applyNumberFormat="1" applyFont="1" applyBorder="1" applyAlignment="1">
      <alignment horizontal="right"/>
    </xf>
    <xf numFmtId="165" fontId="9" fillId="0" borderId="0" xfId="593" applyNumberFormat="1" applyFont="1" applyFill="1" applyBorder="1" applyAlignment="1"/>
    <xf numFmtId="165" fontId="263" fillId="0" borderId="0" xfId="593" applyNumberFormat="1" applyFont="1" applyFill="1" applyBorder="1" applyAlignment="1"/>
    <xf numFmtId="37" fontId="263" fillId="0" borderId="0" xfId="0" applyNumberFormat="1" applyFont="1" applyFill="1" applyBorder="1" applyAlignment="1">
      <alignment horizontal="right"/>
    </xf>
    <xf numFmtId="0" fontId="9" fillId="0" borderId="0" xfId="1066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83" borderId="0" xfId="1066" applyFont="1" applyFill="1" applyAlignment="1">
      <alignment horizontal="center"/>
    </xf>
    <xf numFmtId="164" fontId="9" fillId="0" borderId="0" xfId="0" applyNumberFormat="1" applyFont="1" applyFill="1"/>
    <xf numFmtId="0" fontId="10" fillId="83" borderId="0" xfId="0" applyFont="1" applyFill="1" applyAlignment="1">
      <alignment horizontal="left"/>
    </xf>
    <xf numFmtId="0" fontId="10" fillId="83" borderId="0" xfId="0" applyFont="1" applyFill="1" applyAlignment="1">
      <alignment horizontal="left" indent="1"/>
    </xf>
    <xf numFmtId="0" fontId="7" fillId="83" borderId="0" xfId="0" applyFont="1" applyFill="1" applyAlignment="1">
      <alignment horizontal="left" indent="1"/>
    </xf>
    <xf numFmtId="0" fontId="7" fillId="0" borderId="0" xfId="0" applyFont="1" applyAlignment="1">
      <alignment horizontal="left"/>
    </xf>
    <xf numFmtId="0" fontId="9" fillId="0" borderId="0" xfId="1072"/>
    <xf numFmtId="0" fontId="9" fillId="83" borderId="36" xfId="0" applyFont="1" applyFill="1" applyBorder="1" applyAlignment="1">
      <alignment horizontal="center" wrapText="1"/>
    </xf>
    <xf numFmtId="165" fontId="7" fillId="83" borderId="0" xfId="593" applyNumberFormat="1" applyFont="1" applyFill="1" applyBorder="1"/>
    <xf numFmtId="165" fontId="7" fillId="83" borderId="36" xfId="593" applyNumberFormat="1" applyFont="1" applyFill="1" applyBorder="1" applyAlignment="1">
      <alignment horizontal="right"/>
    </xf>
    <xf numFmtId="165" fontId="7" fillId="83" borderId="36" xfId="593" applyNumberFormat="1" applyFont="1" applyFill="1" applyBorder="1"/>
    <xf numFmtId="165" fontId="9" fillId="0" borderId="0" xfId="593" applyNumberFormat="1" applyFont="1" applyFill="1" applyAlignment="1">
      <alignment horizontal="center"/>
    </xf>
    <xf numFmtId="165" fontId="7" fillId="0" borderId="35" xfId="593" applyNumberFormat="1" applyFont="1" applyBorder="1"/>
    <xf numFmtId="0" fontId="12" fillId="83" borderId="0" xfId="0" applyFont="1" applyFill="1" applyBorder="1" applyAlignment="1">
      <alignment horizontal="center" vertical="top" wrapText="1"/>
    </xf>
    <xf numFmtId="0" fontId="11" fillId="83" borderId="0" xfId="0" applyFont="1" applyFill="1" applyBorder="1" applyAlignment="1">
      <alignment horizontal="center" vertical="top" wrapText="1"/>
    </xf>
    <xf numFmtId="0" fontId="7" fillId="83" borderId="0" xfId="0" applyFont="1" applyFill="1" applyBorder="1" applyAlignment="1">
      <alignment horizontal="center" vertical="top" wrapText="1"/>
    </xf>
    <xf numFmtId="0" fontId="9" fillId="83" borderId="0" xfId="0" applyFont="1" applyFill="1" applyAlignment="1">
      <alignment horizontal="center"/>
    </xf>
    <xf numFmtId="43" fontId="9" fillId="0" borderId="0" xfId="593" applyFont="1" applyAlignment="1">
      <alignment horizontal="right"/>
    </xf>
    <xf numFmtId="165" fontId="9" fillId="0" borderId="0" xfId="593" applyNumberFormat="1" applyFont="1" applyAlignment="1">
      <alignment horizontal="right"/>
    </xf>
    <xf numFmtId="0" fontId="9" fillId="31" borderId="0" xfId="1066" applyFont="1" applyFill="1" applyBorder="1" applyAlignment="1">
      <alignment horizontal="center"/>
    </xf>
    <xf numFmtId="166" fontId="9" fillId="0" borderId="0" xfId="713" applyNumberFormat="1" applyFont="1" applyAlignment="1">
      <alignment horizontal="right"/>
    </xf>
    <xf numFmtId="0" fontId="9" fillId="0" borderId="0" xfId="1066" applyAlignment="1">
      <alignment horizontal="center"/>
    </xf>
    <xf numFmtId="37" fontId="7" fillId="31" borderId="0" xfId="1066" applyNumberFormat="1" applyFont="1" applyFill="1" applyAlignment="1"/>
    <xf numFmtId="43" fontId="9" fillId="83" borderId="0" xfId="593" applyFont="1" applyFill="1" applyBorder="1"/>
    <xf numFmtId="37" fontId="9" fillId="83" borderId="0" xfId="1072" applyNumberFormat="1" applyFill="1"/>
    <xf numFmtId="43" fontId="9" fillId="83" borderId="36" xfId="593" applyFont="1" applyFill="1" applyBorder="1"/>
    <xf numFmtId="165" fontId="7" fillId="83" borderId="36" xfId="1066" applyNumberFormat="1" applyFont="1" applyFill="1" applyBorder="1" applyAlignment="1">
      <alignment horizontal="right"/>
    </xf>
    <xf numFmtId="43" fontId="7" fillId="83" borderId="36" xfId="593" applyFont="1" applyFill="1" applyBorder="1"/>
    <xf numFmtId="165" fontId="7" fillId="83" borderId="35" xfId="1066" applyNumberFormat="1" applyFont="1" applyFill="1" applyBorder="1" applyAlignment="1">
      <alignment horizontal="right"/>
    </xf>
    <xf numFmtId="43" fontId="7" fillId="83" borderId="0" xfId="593" applyFont="1" applyFill="1" applyBorder="1"/>
    <xf numFmtId="43" fontId="7" fillId="83" borderId="36" xfId="593" applyFont="1" applyFill="1" applyBorder="1" applyAlignment="1">
      <alignment horizontal="right"/>
    </xf>
    <xf numFmtId="165" fontId="9" fillId="0" borderId="0" xfId="629" applyNumberFormat="1" applyFont="1" applyFill="1" applyAlignment="1">
      <alignment horizontal="center"/>
    </xf>
    <xf numFmtId="37" fontId="9" fillId="83" borderId="36" xfId="1072" applyNumberFormat="1" applyFill="1" applyBorder="1"/>
    <xf numFmtId="37" fontId="7" fillId="0" borderId="35" xfId="1072" applyNumberFormat="1" applyFont="1" applyBorder="1"/>
    <xf numFmtId="166" fontId="0" fillId="0" borderId="0" xfId="0" applyNumberFormat="1"/>
    <xf numFmtId="165" fontId="7" fillId="83" borderId="0" xfId="1072" applyNumberFormat="1" applyFont="1" applyFill="1"/>
    <xf numFmtId="0" fontId="8" fillId="0" borderId="0" xfId="1066" applyFont="1" applyFill="1" applyAlignment="1">
      <alignment horizontal="center"/>
    </xf>
    <xf numFmtId="0" fontId="8" fillId="83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83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1066" applyFont="1" applyFill="1" applyAlignment="1">
      <alignment horizontal="center"/>
    </xf>
    <xf numFmtId="0" fontId="8" fillId="0" borderId="0" xfId="1066" applyFont="1" applyFill="1" applyAlignment="1">
      <alignment horizontal="center"/>
    </xf>
    <xf numFmtId="0" fontId="9" fillId="0" borderId="0" xfId="1066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0" xfId="1066" applyFont="1" applyAlignment="1">
      <alignment horizontal="center"/>
    </xf>
    <xf numFmtId="0" fontId="7" fillId="83" borderId="0" xfId="0" applyFont="1" applyFill="1" applyBorder="1" applyAlignment="1">
      <alignment horizontal="center" vertical="top" wrapText="1"/>
    </xf>
    <xf numFmtId="0" fontId="12" fillId="83" borderId="36" xfId="0" applyFont="1" applyFill="1" applyBorder="1" applyAlignment="1">
      <alignment horizontal="center" wrapText="1"/>
    </xf>
    <xf numFmtId="0" fontId="12" fillId="83" borderId="0" xfId="0" applyFont="1" applyFill="1" applyBorder="1" applyAlignment="1">
      <alignment horizontal="center" vertical="top" wrapText="1"/>
    </xf>
    <xf numFmtId="0" fontId="11" fillId="83" borderId="0" xfId="0" applyFont="1" applyFill="1" applyBorder="1" applyAlignment="1">
      <alignment horizontal="center" vertical="top" wrapText="1"/>
    </xf>
    <xf numFmtId="0" fontId="7" fillId="83" borderId="0" xfId="0" applyFont="1" applyFill="1" applyAlignment="1">
      <alignment horizontal="center"/>
    </xf>
    <xf numFmtId="0" fontId="12" fillId="83" borderId="36" xfId="0" applyFont="1" applyFill="1" applyBorder="1" applyAlignment="1">
      <alignment horizontal="center" vertical="top" wrapText="1"/>
    </xf>
    <xf numFmtId="0" fontId="8" fillId="83" borderId="0" xfId="1066" applyFont="1" applyFill="1" applyAlignment="1">
      <alignment horizontal="center"/>
    </xf>
    <xf numFmtId="0" fontId="9" fillId="83" borderId="0" xfId="0" applyFont="1" applyFill="1" applyAlignment="1">
      <alignment horizontal="center" wrapText="1"/>
    </xf>
    <xf numFmtId="0" fontId="9" fillId="83" borderId="0" xfId="0" applyFont="1" applyFill="1" applyAlignment="1">
      <alignment horizontal="center"/>
    </xf>
    <xf numFmtId="0" fontId="9" fillId="83" borderId="0" xfId="1066" applyFont="1" applyFill="1" applyAlignment="1">
      <alignment horizontal="center"/>
    </xf>
    <xf numFmtId="0" fontId="7" fillId="83" borderId="0" xfId="1066" applyFont="1" applyFill="1" applyAlignment="1">
      <alignment horizontal="center"/>
    </xf>
  </cellXfs>
  <cellStyles count="1571">
    <cellStyle name="??" xfId="1"/>
    <cellStyle name="?? [0. - Style1" xfId="2"/>
    <cellStyle name="?? [0. - Style1 2" xfId="3"/>
    <cellStyle name="?? [0.00]_ADMAG" xfId="4"/>
    <cellStyle name="?? [0]_liz-ss" xfId="5"/>
    <cellStyle name="???" xfId="6"/>
    <cellStyle name="????" xfId="7"/>
    <cellStyle name="???? [ - Style2" xfId="8"/>
    <cellStyle name="???? [ - Style2 2" xfId="9"/>
    <cellStyle name="???? [0.00]_ADMAG" xfId="10"/>
    <cellStyle name="??????" xfId="11"/>
    <cellStyle name="????????" xfId="12"/>
    <cellStyle name="?????????????????" xfId="13"/>
    <cellStyle name="????????????????? [0]_MOGAS97" xfId="14"/>
    <cellStyle name="??????????????????? [0]_MOGAS97" xfId="15"/>
    <cellStyle name="???????????????????????" xfId="16"/>
    <cellStyle name="??????????????????????? 2" xfId="17"/>
    <cellStyle name="???????????????????????????????ma_QTR94_95_1ฟ๙ศธบ๑ณปฟช (2)" xfId="18"/>
    <cellStyle name="???????????????????_MOGAS97" xfId="19"/>
    <cellStyle name="?????????????????_Comparative purchase07" xfId="20"/>
    <cellStyle name="????_10????" xfId="21"/>
    <cellStyle name="???[0]_LC (2)" xfId="22"/>
    <cellStyle name="???_'01.11" xfId="23"/>
    <cellStyle name="???b???b???b???b???????????????????????????????ma_QTR94_95_1ฟ๙ศธบ๑ณปฟช (2)" xfId="24"/>
    <cellStyle name="??[0]_LC (2)" xfId="25"/>
    <cellStyle name="??_0006(1)" xfId="26"/>
    <cellStyle name="_20-30" xfId="27"/>
    <cellStyle name="_20-30 2" xfId="28"/>
    <cellStyle name="_20-TEST'04-yim" xfId="29"/>
    <cellStyle name="_20-TEST'04-yim 2" xfId="30"/>
    <cellStyle name="_2550 P-3. Trial Balance - Before Audit - December 31, 2006 ve" xfId="31"/>
    <cellStyle name="_2550 P-3. Trial Balance - Before Audit - December 31, 2006 ve 2" xfId="32"/>
    <cellStyle name="_30 11" xfId="33"/>
    <cellStyle name="_30 11 2" xfId="34"/>
    <cellStyle name="_AGING AR" xfId="35"/>
    <cellStyle name="_AGING AR 2" xfId="36"/>
    <cellStyle name="_AJE - RJE" xfId="37"/>
    <cellStyle name="_AJE - RJE 2" xfId="38"/>
    <cellStyle name="_Allocate -MIC" xfId="39"/>
    <cellStyle name="_Anol_PCC_06.30.05" xfId="40"/>
    <cellStyle name="_Anol_PCC_06.30.05 2" xfId="41"/>
    <cellStyle name="_Anol_RocheDiag_12.31.05" xfId="42"/>
    <cellStyle name="_Anol_RocheDiag_12.31.05 2" xfId="43"/>
    <cellStyle name="_AP" xfId="44"/>
    <cellStyle name="_AP 2" xfId="45"/>
    <cellStyle name="_AP-31.12.06-ju" xfId="46"/>
    <cellStyle name="_AP-31.12.06-ju 2" xfId="47"/>
    <cellStyle name="_Atotech-work1" xfId="48"/>
    <cellStyle name="_Atotech-work1 2" xfId="49"/>
    <cellStyle name="_Avon interim07_ju" xfId="50"/>
    <cellStyle name="_Avon interim07_ju 2" xfId="51"/>
    <cellStyle name="_Bangpra Cost 2007" xfId="52"/>
    <cellStyle name="_Bangpra FA-purchase 2007" xfId="53"/>
    <cellStyle name="_Bangpra FA-sale 2007" xfId="54"/>
    <cellStyle name="_BB" xfId="55"/>
    <cellStyle name="_BB 2" xfId="56"/>
    <cellStyle name="_BCC_31.12.06" xfId="57"/>
    <cellStyle name="_BCC_31.12.06 2" xfId="58"/>
    <cellStyle name="_Book1" xfId="59"/>
    <cellStyle name="_Book1.nus (version 1)" xfId="60"/>
    <cellStyle name="_Book1_YE Thai toray09_NUT (version 2)" xfId="61"/>
    <cellStyle name="_Book1_YE Thai toray09_NUT (version 2) 2" xfId="62"/>
    <cellStyle name="_Book1_YE09_Nut_Lcut (version 1)" xfId="63"/>
    <cellStyle name="_Book1_YE09_Nut_Lcut (version 1) 2" xfId="64"/>
    <cellStyle name="_Book1_YREnd'09_L,M,O" xfId="65"/>
    <cellStyle name="_Book1_YREnd'09_L,M,O 2" xfId="66"/>
    <cellStyle name="_Book1_ZC301" xfId="67"/>
    <cellStyle name="_Book1_ZD &amp; cost" xfId="68"/>
    <cellStyle name="_Book1_ZD &amp; cost 2" xfId="69"/>
    <cellStyle name="_cabtec cut" xfId="70"/>
    <cellStyle name="_Cabtec1" xfId="71"/>
    <cellStyle name="_CombineTop 2008" xfId="72"/>
    <cellStyle name="_Confirm Log" xfId="73"/>
    <cellStyle name="_Confirm Log 2" xfId="74"/>
    <cellStyle name="_Copy of test jv" xfId="75"/>
    <cellStyle name="_Copy of test jv 2" xfId="76"/>
    <cellStyle name="_cost &amp; sa -kei" xfId="77"/>
    <cellStyle name="_cost &amp; sa -kei 2" xfId="78"/>
    <cellStyle name="_cost and expense" xfId="79"/>
    <cellStyle name="_cost and expense 2" xfId="80"/>
    <cellStyle name="_cut off sale" xfId="81"/>
    <cellStyle name="_Cut Off_Purchase" xfId="82"/>
    <cellStyle name="_Dyna - Lead sheet 31.12.07" xfId="83"/>
    <cellStyle name="_Dyna - Lead sheet 31.12.07 (group)" xfId="84"/>
    <cellStyle name="_Dyna-G" xfId="85"/>
    <cellStyle name="_EVE-Jun'07-all file updarte" xfId="86"/>
    <cellStyle name="_Ex Trainning" xfId="87"/>
    <cellStyle name="_Ex Trainning 2" xfId="88"/>
    <cellStyle name="_Expense transaction" xfId="89"/>
    <cellStyle name="_Expense transaction 2" xfId="90"/>
    <cellStyle name="_Feedmill_Top Year end 2008" xfId="91"/>
    <cellStyle name="_Final AR ratio-BCC" xfId="92"/>
    <cellStyle name="_Final AR ratio-BCC 2" xfId="93"/>
    <cellStyle name="_Final TOP" xfId="94"/>
    <cellStyle name="_fixed asset" xfId="95"/>
    <cellStyle name="_fixed asset 2" xfId="96"/>
    <cellStyle name="_Fixed Asset Working(Interim)" xfId="97"/>
    <cellStyle name="_Fixed Asset Working(Interim) 2" xfId="98"/>
    <cellStyle name="_Form TOD" xfId="99"/>
    <cellStyle name="_FS _ audit _Asia-Aor" xfId="100"/>
    <cellStyle name="_FS _ audit _Asia-Aor 2" xfId="101"/>
    <cellStyle name="_G" xfId="102"/>
    <cellStyle name="_G300-SAP-Nesic" xfId="103"/>
    <cellStyle name="_GLS 31.12.06 from ve" xfId="104"/>
    <cellStyle name="_GLS 31.12.06 from ve 2" xfId="105"/>
    <cellStyle name="_group TB-Roche" xfId="106"/>
    <cellStyle name="_group TB-Roche 2" xfId="107"/>
    <cellStyle name="_H310 SW Amoritization" xfId="108"/>
    <cellStyle name="_H310 SW Amoritization 2" xfId="109"/>
    <cellStyle name="_Ind.xls" xfId="110"/>
    <cellStyle name="_Ind.xls 2" xfId="111"/>
    <cellStyle name="_Indo Q3'06" xfId="112"/>
    <cellStyle name="_Indo Q3'06 2" xfId="113"/>
    <cellStyle name="_insurance invent-sima" xfId="114"/>
    <cellStyle name="_insurance invent-sima 2" xfId="115"/>
    <cellStyle name="_Int TTM 05" xfId="116"/>
    <cellStyle name="_Int TTM 05 2" xfId="117"/>
    <cellStyle name="_K3" xfId="118"/>
    <cellStyle name="_K3 2" xfId="119"/>
    <cellStyle name="_KK" xfId="120"/>
    <cellStyle name="_L300" xfId="121"/>
    <cellStyle name="_L-AR,Sale" xfId="122"/>
    <cellStyle name="_L-AR,Sale 2" xfId="123"/>
    <cellStyle name="_Lead Seiko" xfId="124"/>
    <cellStyle name="_Lead Seiko 2" xfId="125"/>
    <cellStyle name="_lead sheet" xfId="126"/>
    <cellStyle name="_lead sheet 2" xfId="127"/>
    <cellStyle name="_Leadsheet - Thai Escorp 31.12.09" xfId="128"/>
    <cellStyle name="_leasing-CMK" xfId="129"/>
    <cellStyle name="_leasing-CMK 2" xfId="130"/>
    <cellStyle name="_Loan" xfId="131"/>
    <cellStyle name="_Loan 2" xfId="132"/>
    <cellStyle name="_LTX-DEC05" xfId="133"/>
    <cellStyle name="_LTX-DEC05 2" xfId="134"/>
    <cellStyle name="_M-300" xfId="135"/>
    <cellStyle name="_Man Ferrostall-Big" xfId="136"/>
    <cellStyle name="_MATAQ2'05" xfId="137"/>
    <cellStyle name="_MATAQ2'05 2" xfId="138"/>
    <cellStyle name="_MID TEST SANKO 2007" xfId="139"/>
    <cellStyle name="_Mosaic" xfId="140"/>
    <cellStyle name="_Mosaic 2" xfId="141"/>
    <cellStyle name="_NI_12.31.05_WP_YIM" xfId="142"/>
    <cellStyle name="_NI_12.31.05_WP_YIM 2" xfId="143"/>
    <cellStyle name="_PCC_Q2'05" xfId="144"/>
    <cellStyle name="_PCC_Q2'05 2" xfId="145"/>
    <cellStyle name="_PCC_Q'3 05-Tal" xfId="146"/>
    <cellStyle name="_PCC_Q'3 05-Tal 2" xfId="147"/>
    <cellStyle name="_PCC-Tal" xfId="148"/>
    <cellStyle name="_PCC-Tal 2" xfId="149"/>
    <cellStyle name="_Profit and Loss for Fon from p'um" xfId="150"/>
    <cellStyle name="_Profit and Loss for Fon from p'um 2" xfId="151"/>
    <cellStyle name="_Q2'05-Jeab" xfId="152"/>
    <cellStyle name="_Q2'05-Jeab 2" xfId="153"/>
    <cellStyle name="_Roche Thailand 2005-1" xfId="154"/>
    <cellStyle name="_Roche Thailand 2005-1 2" xfId="155"/>
    <cellStyle name="_Salary" xfId="156"/>
    <cellStyle name="_salary reconcile-sima" xfId="157"/>
    <cellStyle name="_salary reconcile-sima 2" xfId="158"/>
    <cellStyle name="_Sambo_Leadsheet _2009" xfId="159"/>
    <cellStyle name="_Sambo_Leadsheet _2009 2" xfId="160"/>
    <cellStyle name="_Sampling plan ZC" xfId="161"/>
    <cellStyle name="_Sampling plan ZC 2" xfId="162"/>
    <cellStyle name="_SAP Salary" xfId="163"/>
    <cellStyle name="_SEIKO 01.31.06-1" xfId="164"/>
    <cellStyle name="_SEIKO 01.31.06-1 2" xfId="165"/>
    <cellStyle name="_Seiko 07 31 06" xfId="166"/>
    <cellStyle name="_Seiko 07 31 06 2" xfId="167"/>
    <cellStyle name="_seiko 31.10.06 from ve" xfId="168"/>
    <cellStyle name="_seiko 31.10.06 from ve 2" xfId="169"/>
    <cellStyle name="_Seiko-top 31.01.07" xfId="170"/>
    <cellStyle name="_Seiko-top 31.01.07 2" xfId="171"/>
    <cellStyle name="_Selling admin_value" xfId="172"/>
    <cellStyle name="_Selling admin_value 2" xfId="173"/>
    <cellStyle name="_Sheet2" xfId="174"/>
    <cellStyle name="_Sheet2 2" xfId="175"/>
    <cellStyle name="_Showa-2004-Test" xfId="176"/>
    <cellStyle name="_Showa-2004-Test 2" xfId="177"/>
    <cellStyle name="_SimaTech-Dec05" xfId="178"/>
    <cellStyle name="_SimaTech-Dec05 2" xfId="179"/>
    <cellStyle name="_SUAD" xfId="180"/>
    <cellStyle name="_SUAD 2" xfId="181"/>
    <cellStyle name="_sub-top" xfId="182"/>
    <cellStyle name="_sub-top 2" xfId="183"/>
    <cellStyle name="_Subtop-Nifco" xfId="184"/>
    <cellStyle name="_Summary workpaper-noi" xfId="185"/>
    <cellStyle name="_Terumo 12.31.07" xfId="186"/>
    <cellStyle name="_Terumo 12.31.07--okj" xfId="187"/>
    <cellStyle name="_Test Bank" xfId="188"/>
    <cellStyle name="_Test Bank reconcile" xfId="189"/>
    <cellStyle name="_test purchase-Mega" xfId="190"/>
    <cellStyle name="_test purchase-Mega 2" xfId="191"/>
    <cellStyle name="_Thai Semcon_Top_Midyear_06" xfId="192"/>
    <cellStyle name="_Thai Semcon_Top_Midyear_06_Combine_Top Interrim 2008 Final" xfId="193"/>
    <cellStyle name="_TOP 06.30.07" xfId="194"/>
    <cellStyle name="_TOP 06.30.07 2" xfId="195"/>
    <cellStyle name="_TOP 06.30.07-1" xfId="196"/>
    <cellStyle name="_TOP 06.30.07-1 2" xfId="197"/>
    <cellStyle name="_Top' 07" xfId="198"/>
    <cellStyle name="_Top' 07 2" xfId="199"/>
    <cellStyle name="_Top 2008" xfId="200"/>
    <cellStyle name="_Top 31.12.2007" xfId="201"/>
    <cellStyle name="_Top Art Serina year ended 2007" xfId="202"/>
    <cellStyle name="_Top Art Serina year ended 2007_Combine_Top Interrim 2008 Final" xfId="203"/>
    <cellStyle name="_top eve-06-ni" xfId="204"/>
    <cellStyle name="_top eve-06-ni 2" xfId="205"/>
    <cellStyle name="_top fel-07" xfId="206"/>
    <cellStyle name="_Top interim" xfId="207"/>
    <cellStyle name="_Top- Kirin 07" xfId="208"/>
    <cellStyle name="_Top- Kirin 07 2" xfId="209"/>
    <cellStyle name="_Top song1" xfId="210"/>
    <cellStyle name="_Top song1 2" xfId="211"/>
    <cellStyle name="_Top Thai escorp 31Oct09" xfId="212"/>
    <cellStyle name="_TOP Tombow YE08_revised" xfId="213"/>
    <cellStyle name="_Top TPT final" xfId="214"/>
    <cellStyle name="_Top TPT final 2" xfId="215"/>
    <cellStyle name="_Top Wat '06" xfId="216"/>
    <cellStyle name="_Top Wat '06 2" xfId="217"/>
    <cellStyle name="_Top Yeh pattana" xfId="218"/>
    <cellStyle name="_TOP_AVON_07_INTERIM" xfId="219"/>
    <cellStyle name="_TOP_AVON_07_INTERIM 2" xfId="220"/>
    <cellStyle name="_Top_Epec(Q2'07)" xfId="221"/>
    <cellStyle name="_TOP_NESIC_2007" xfId="222"/>
    <cellStyle name="_TOP_NESIC_2007 2" xfId="223"/>
    <cellStyle name="_Top_Sanden_2007" xfId="224"/>
    <cellStyle name="_Top_Sanden_Midyear'08" xfId="225"/>
    <cellStyle name="_Top_TSU_for year ended" xfId="226"/>
    <cellStyle name="_Top_TSU_for year ended_Combine_Top Interrim 2008 Final" xfId="227"/>
    <cellStyle name="_Top_Unilift_2006_gus1" xfId="228"/>
    <cellStyle name="_TopQ3' 07" xfId="229"/>
    <cellStyle name="_TopQ3' 07 2" xfId="230"/>
    <cellStyle name="_Top-Sep'07" xfId="231"/>
    <cellStyle name="_Top-sima-p'yim" xfId="232"/>
    <cellStyle name="_Top-sima-p'yim 2" xfId="233"/>
    <cellStyle name="_Top-Takano N'New" xfId="234"/>
    <cellStyle name="_Top-Tech(Thai)_gus" xfId="235"/>
    <cellStyle name="_toray ye 2006" xfId="236"/>
    <cellStyle name="_Toyobo - 06.30.07" xfId="237"/>
    <cellStyle name="_V1" xfId="238"/>
    <cellStyle name="_V1 2" xfId="239"/>
    <cellStyle name="_V310" xfId="240"/>
    <cellStyle name="_wan" xfId="241"/>
    <cellStyle name="_Wan_07_YE" xfId="242"/>
    <cellStyle name="_Wan_07_YE 2" xfId="243"/>
    <cellStyle name="_Working paper 2006 - TTS" xfId="244"/>
    <cellStyle name="_Working paper_nus &amp; ja" xfId="245"/>
    <cellStyle name="_wp 12.31.05" xfId="246"/>
    <cellStyle name="_wp 12.31.05 2" xfId="247"/>
    <cellStyle name="_wp 25.09.06" xfId="248"/>
    <cellStyle name="_wp 25.09.06 2" xfId="249"/>
    <cellStyle name="_wp 31.12.06" xfId="250"/>
    <cellStyle name="_wp 31.12.06 2" xfId="251"/>
    <cellStyle name="_wp bcc 31 12 06" xfId="252"/>
    <cellStyle name="_wp bcc 31 12 06 2" xfId="253"/>
    <cellStyle name="_WP N.I." xfId="254"/>
    <cellStyle name="_WP N.I. 2" xfId="255"/>
    <cellStyle name="_wp nan-roche 31.12.06" xfId="256"/>
    <cellStyle name="_wp nan-roche 31.12.06 2" xfId="257"/>
    <cellStyle name="_wp NI31.12.06-nan.new" xfId="258"/>
    <cellStyle name="_wp NI31.12.06-nan.new 2" xfId="259"/>
    <cellStyle name="_WP template-Bangpra_AOR" xfId="260"/>
    <cellStyle name="_WP template-Bangpra_YE 2009" xfId="261"/>
    <cellStyle name="_WP template-Bangpra_YE 2009_after back" xfId="262"/>
    <cellStyle name="_wp toshiba 31.03.07" xfId="263"/>
    <cellStyle name="_wp toshiba 31.03.07 2" xfId="264"/>
    <cellStyle name="_WP_2003new" xfId="265"/>
    <cellStyle name="_WP_2003new 2" xfId="266"/>
    <cellStyle name="_WP_HZS_2006" xfId="267"/>
    <cellStyle name="_wp_other assets_BCT" xfId="268"/>
    <cellStyle name="_wp_other assets_BCT 2" xfId="269"/>
    <cellStyle name="_wp_other income_BQR" xfId="270"/>
    <cellStyle name="_wp_other income_BQR 2" xfId="271"/>
    <cellStyle name="_WP-BOY 31Dec'07" xfId="272"/>
    <cellStyle name="_WP-BOY 31Dec'07 2" xfId="273"/>
    <cellStyle name="_YE" xfId="274"/>
    <cellStyle name="_YE 2" xfId="275"/>
    <cellStyle name="_YE Thai toray09_NUT (version 2)" xfId="276"/>
    <cellStyle name="_YE09_NUT_L" xfId="277"/>
    <cellStyle name="_YE09_Nut_Lcut (version 1)" xfId="278"/>
    <cellStyle name="_YREnd'09_L,M,O" xfId="279"/>
    <cellStyle name="_ZC" xfId="280"/>
    <cellStyle name="_ZC 2" xfId="281"/>
    <cellStyle name="_ZC301" xfId="282"/>
    <cellStyle name="_ZC301 2" xfId="283"/>
    <cellStyle name="_ZD &amp; cost" xfId="284"/>
    <cellStyle name="_ZD_expenses_COS-Bangpra" xfId="285"/>
    <cellStyle name="_ZD300" xfId="286"/>
    <cellStyle name="’??? [0.00]_TMCA Spreadsheet(body)" xfId="287"/>
    <cellStyle name="’???_TMCA Spreadsheet(body)" xfId="288"/>
    <cellStyle name="•W?_TMCA Spreadsheet(body)" xfId="289"/>
    <cellStyle name="•W_TMCA Spreadsheet(body)" xfId="290"/>
    <cellStyle name="\¦ÏÝÌnCp[N" xfId="291"/>
    <cellStyle name="nCp[N" xfId="292"/>
    <cellStyle name="W_formasset2002" xfId="293"/>
    <cellStyle name="0,0_x000d__x000a_NA_x000d__x000a_" xfId="294"/>
    <cellStyle name="2)" xfId="295"/>
    <cellStyle name="2) 2" xfId="296"/>
    <cellStyle name="20% - Accent1 2" xfId="297"/>
    <cellStyle name="20% - Accent1 2 2" xfId="298"/>
    <cellStyle name="20% - Accent1 2 3" xfId="299"/>
    <cellStyle name="20% - Accent1 2 4" xfId="300"/>
    <cellStyle name="20% - Accent1 2 5" xfId="301"/>
    <cellStyle name="20% - Accent1 3" xfId="302"/>
    <cellStyle name="20% - Accent1 4" xfId="303"/>
    <cellStyle name="20% - Accent2 2" xfId="304"/>
    <cellStyle name="20% - Accent2 2 2" xfId="305"/>
    <cellStyle name="20% - Accent2 2 3" xfId="306"/>
    <cellStyle name="20% - Accent2 2 4" xfId="307"/>
    <cellStyle name="20% - Accent2 2 5" xfId="308"/>
    <cellStyle name="20% - Accent2 3" xfId="309"/>
    <cellStyle name="20% - Accent2 4" xfId="310"/>
    <cellStyle name="20% - Accent3 2" xfId="311"/>
    <cellStyle name="20% - Accent3 2 2" xfId="312"/>
    <cellStyle name="20% - Accent3 2 3" xfId="313"/>
    <cellStyle name="20% - Accent3 2 4" xfId="314"/>
    <cellStyle name="20% - Accent3 2 5" xfId="315"/>
    <cellStyle name="20% - Accent3 3" xfId="316"/>
    <cellStyle name="20% - Accent3 4" xfId="317"/>
    <cellStyle name="20% - Accent4 2" xfId="318"/>
    <cellStyle name="20% - Accent4 2 2" xfId="319"/>
    <cellStyle name="20% - Accent4 2 3" xfId="320"/>
    <cellStyle name="20% - Accent4 2 4" xfId="321"/>
    <cellStyle name="20% - Accent4 2 5" xfId="322"/>
    <cellStyle name="20% - Accent4 3" xfId="323"/>
    <cellStyle name="20% - Accent4 4" xfId="324"/>
    <cellStyle name="20% - Accent5 2" xfId="325"/>
    <cellStyle name="20% - Accent5 2 2" xfId="326"/>
    <cellStyle name="20% - Accent5 2 3" xfId="327"/>
    <cellStyle name="20% - Accent5 2 4" xfId="328"/>
    <cellStyle name="20% - Accent5 2 5" xfId="329"/>
    <cellStyle name="20% - Accent5 3" xfId="330"/>
    <cellStyle name="20% - Accent5 4" xfId="331"/>
    <cellStyle name="20% - Accent6 2" xfId="332"/>
    <cellStyle name="20% - Accent6 2 2" xfId="333"/>
    <cellStyle name="20% - Accent6 2 3" xfId="334"/>
    <cellStyle name="20% - Accent6 2 4" xfId="335"/>
    <cellStyle name="20% - Accent6 2 5" xfId="336"/>
    <cellStyle name="20% - Accent6 3" xfId="337"/>
    <cellStyle name="20% - Accent6 4" xfId="338"/>
    <cellStyle name="20% - アクセント 1" xfId="339"/>
    <cellStyle name="20% - アクセント 2" xfId="340"/>
    <cellStyle name="20% - アクセント 3" xfId="341"/>
    <cellStyle name="20% - アクセント 4" xfId="342"/>
    <cellStyle name="20% - アクセント 5" xfId="343"/>
    <cellStyle name="20% - アクセント 6" xfId="344"/>
    <cellStyle name="20% - ส่วนที่ถูกเน้น1" xfId="345"/>
    <cellStyle name="20% - ส่วนที่ถูกเน้น2" xfId="346"/>
    <cellStyle name="20% - ส่วนที่ถูกเน้น3" xfId="347"/>
    <cellStyle name="20% - ส่วนที่ถูกเน้น4" xfId="348"/>
    <cellStyle name="20% - ส่วนที่ถูกเน้น5" xfId="349"/>
    <cellStyle name="20% - ส่วนที่ถูกเน้น6" xfId="350"/>
    <cellStyle name="2decimal" xfId="351"/>
    <cellStyle name="2decimal 2" xfId="352"/>
    <cellStyle name="40% - Accent1 2" xfId="353"/>
    <cellStyle name="40% - Accent1 2 2" xfId="354"/>
    <cellStyle name="40% - Accent1 2 3" xfId="355"/>
    <cellStyle name="40% - Accent1 2 4" xfId="356"/>
    <cellStyle name="40% - Accent1 2 5" xfId="357"/>
    <cellStyle name="40% - Accent1 3" xfId="358"/>
    <cellStyle name="40% - Accent1 4" xfId="359"/>
    <cellStyle name="40% - Accent2 2" xfId="360"/>
    <cellStyle name="40% - Accent2 2 2" xfId="361"/>
    <cellStyle name="40% - Accent2 2 3" xfId="362"/>
    <cellStyle name="40% - Accent2 2 4" xfId="363"/>
    <cellStyle name="40% - Accent2 2 5" xfId="364"/>
    <cellStyle name="40% - Accent2 3" xfId="365"/>
    <cellStyle name="40% - Accent2 4" xfId="366"/>
    <cellStyle name="40% - Accent3 2" xfId="367"/>
    <cellStyle name="40% - Accent3 2 2" xfId="368"/>
    <cellStyle name="40% - Accent3 2 3" xfId="369"/>
    <cellStyle name="40% - Accent3 2 4" xfId="370"/>
    <cellStyle name="40% - Accent3 2 5" xfId="371"/>
    <cellStyle name="40% - Accent3 3" xfId="372"/>
    <cellStyle name="40% - Accent3 4" xfId="373"/>
    <cellStyle name="40% - Accent4 2" xfId="374"/>
    <cellStyle name="40% - Accent4 2 2" xfId="375"/>
    <cellStyle name="40% - Accent4 2 3" xfId="376"/>
    <cellStyle name="40% - Accent4 2 4" xfId="377"/>
    <cellStyle name="40% - Accent4 2 5" xfId="378"/>
    <cellStyle name="40% - Accent4 3" xfId="379"/>
    <cellStyle name="40% - Accent4 4" xfId="380"/>
    <cellStyle name="40% - Accent5 2" xfId="381"/>
    <cellStyle name="40% - Accent5 2 2" xfId="382"/>
    <cellStyle name="40% - Accent5 2 3" xfId="383"/>
    <cellStyle name="40% - Accent5 2 4" xfId="384"/>
    <cellStyle name="40% - Accent5 2 5" xfId="385"/>
    <cellStyle name="40% - Accent5 3" xfId="386"/>
    <cellStyle name="40% - Accent5 4" xfId="387"/>
    <cellStyle name="40% - Accent6 2" xfId="388"/>
    <cellStyle name="40% - Accent6 2 2" xfId="389"/>
    <cellStyle name="40% - Accent6 2 3" xfId="390"/>
    <cellStyle name="40% - Accent6 2 4" xfId="391"/>
    <cellStyle name="40% - Accent6 2 5" xfId="392"/>
    <cellStyle name="40% - Accent6 3" xfId="393"/>
    <cellStyle name="40% - Accent6 3 2" xfId="394"/>
    <cellStyle name="40% - Accent6 3 2 2" xfId="395"/>
    <cellStyle name="40% - Accent6 3 3" xfId="396"/>
    <cellStyle name="40% - Accent6 3 4" xfId="397"/>
    <cellStyle name="40% - Accent6 4" xfId="398"/>
    <cellStyle name="40% - アクセント 1" xfId="399"/>
    <cellStyle name="40% - アクセント 2" xfId="400"/>
    <cellStyle name="40% - アクセント 3" xfId="401"/>
    <cellStyle name="40% - アクセント 4" xfId="402"/>
    <cellStyle name="40% - アクセント 5" xfId="403"/>
    <cellStyle name="40% - アクセント 6" xfId="404"/>
    <cellStyle name="40% - ส่วนที่ถูกเน้น1" xfId="405"/>
    <cellStyle name="40% - ส่วนที่ถูกเน้น2" xfId="406"/>
    <cellStyle name="40% - ส่วนที่ถูกเน้น3" xfId="407"/>
    <cellStyle name="40% - ส่วนที่ถูกเน้น4" xfId="408"/>
    <cellStyle name="40% - ส่วนที่ถูกเน้น5" xfId="409"/>
    <cellStyle name="40% - ส่วนที่ถูกเน้น6" xfId="410"/>
    <cellStyle name="594941.25" xfId="411"/>
    <cellStyle name="60% - Accent1 2" xfId="412"/>
    <cellStyle name="60% - Accent1 2 2" xfId="413"/>
    <cellStyle name="60% - Accent1 2 3" xfId="414"/>
    <cellStyle name="60% - Accent1 2 4" xfId="415"/>
    <cellStyle name="60% - Accent1 2 5" xfId="416"/>
    <cellStyle name="60% - Accent1 3" xfId="417"/>
    <cellStyle name="60% - Accent1 4" xfId="418"/>
    <cellStyle name="60% - Accent2 2" xfId="419"/>
    <cellStyle name="60% - Accent2 2 2" xfId="420"/>
    <cellStyle name="60% - Accent2 2 3" xfId="421"/>
    <cellStyle name="60% - Accent2 2 4" xfId="422"/>
    <cellStyle name="60% - Accent2 2 5" xfId="423"/>
    <cellStyle name="60% - Accent2 3" xfId="424"/>
    <cellStyle name="60% - Accent2 4" xfId="425"/>
    <cellStyle name="60% - Accent3 2" xfId="426"/>
    <cellStyle name="60% - Accent3 2 2" xfId="427"/>
    <cellStyle name="60% - Accent3 2 3" xfId="428"/>
    <cellStyle name="60% - Accent3 2 4" xfId="429"/>
    <cellStyle name="60% - Accent3 2 5" xfId="430"/>
    <cellStyle name="60% - Accent3 3" xfId="431"/>
    <cellStyle name="60% - Accent3 4" xfId="432"/>
    <cellStyle name="60% - Accent4 2" xfId="433"/>
    <cellStyle name="60% - Accent4 2 2" xfId="434"/>
    <cellStyle name="60% - Accent4 2 3" xfId="435"/>
    <cellStyle name="60% - Accent4 2 4" xfId="436"/>
    <cellStyle name="60% - Accent4 2 5" xfId="437"/>
    <cellStyle name="60% - Accent4 3" xfId="438"/>
    <cellStyle name="60% - Accent4 4" xfId="439"/>
    <cellStyle name="60% - Accent5 2" xfId="440"/>
    <cellStyle name="60% - Accent5 2 2" xfId="441"/>
    <cellStyle name="60% - Accent5 2 3" xfId="442"/>
    <cellStyle name="60% - Accent5 2 4" xfId="443"/>
    <cellStyle name="60% - Accent5 2 5" xfId="444"/>
    <cellStyle name="60% - Accent5 3" xfId="445"/>
    <cellStyle name="60% - Accent5 4" xfId="446"/>
    <cellStyle name="60% - Accent6 2" xfId="447"/>
    <cellStyle name="60% - Accent6 2 2" xfId="448"/>
    <cellStyle name="60% - Accent6 2 3" xfId="449"/>
    <cellStyle name="60% - Accent6 2 4" xfId="450"/>
    <cellStyle name="60% - Accent6 2 5" xfId="451"/>
    <cellStyle name="60% - Accent6 3" xfId="452"/>
    <cellStyle name="60% - Accent6 3 2" xfId="453"/>
    <cellStyle name="60% - Accent6 3 2 2" xfId="454"/>
    <cellStyle name="60% - Accent6 3 3" xfId="455"/>
    <cellStyle name="60% - Accent6 3 4" xfId="456"/>
    <cellStyle name="60% - Accent6 4" xfId="457"/>
    <cellStyle name="60% - アクセント 1" xfId="458"/>
    <cellStyle name="60% - アクセント 2" xfId="459"/>
    <cellStyle name="60% - アクセント 3" xfId="460"/>
    <cellStyle name="60% - アクセント 4" xfId="461"/>
    <cellStyle name="60% - アクセント 5" xfId="462"/>
    <cellStyle name="60% - アクセント 6" xfId="463"/>
    <cellStyle name="60% - ส่วนที่ถูกเน้น1" xfId="464"/>
    <cellStyle name="60% - ส่วนที่ถูกเน้น2" xfId="465"/>
    <cellStyle name="60% - ส่วนที่ถูกเน้น3" xfId="466"/>
    <cellStyle name="60% - ส่วนที่ถูกเน้น4" xfId="467"/>
    <cellStyle name="60% - ส่วนที่ถูกเน้น5" xfId="468"/>
    <cellStyle name="60% - ส่วนที่ถูกเน้น6" xfId="469"/>
    <cellStyle name="75" xfId="470"/>
    <cellStyle name="75 - Style6" xfId="471"/>
    <cellStyle name="75 - Style6 2" xfId="472"/>
    <cellStyle name="75 - Style7" xfId="473"/>
    <cellStyle name="75 - Style7 2" xfId="474"/>
    <cellStyle name="75 - Style8" xfId="475"/>
    <cellStyle name="75 - Style8 2" xfId="476"/>
    <cellStyle name="75 2" xfId="477"/>
    <cellStyle name="75 3" xfId="478"/>
    <cellStyle name="a_QTR94_95_1ฟ๙ศธบ๑ณปฟช (2)" xfId="479"/>
    <cellStyle name="AA FRAME" xfId="480"/>
    <cellStyle name="AA FRAME 2" xfId="481"/>
    <cellStyle name="AA HEADING" xfId="482"/>
    <cellStyle name="AA HEADING 2" xfId="483"/>
    <cellStyle name="AA INITIALS" xfId="484"/>
    <cellStyle name="AA INITIALS 2" xfId="485"/>
    <cellStyle name="AA INPUT" xfId="486"/>
    <cellStyle name="AA INPUT 2" xfId="487"/>
    <cellStyle name="AA LOCK" xfId="488"/>
    <cellStyle name="AA LOCK 2" xfId="489"/>
    <cellStyle name="AA MGR NAME" xfId="490"/>
    <cellStyle name="AA MGR NAME 2" xfId="491"/>
    <cellStyle name="AA NORMAL" xfId="492"/>
    <cellStyle name="AA NORMAL 2" xfId="493"/>
    <cellStyle name="AA NUMBER" xfId="494"/>
    <cellStyle name="AA NUMBER 2" xfId="495"/>
    <cellStyle name="AA NUMBER2" xfId="496"/>
    <cellStyle name="AA NUMBER2 2" xfId="497"/>
    <cellStyle name="AA QUESTION" xfId="498"/>
    <cellStyle name="AA QUESTION 2" xfId="499"/>
    <cellStyle name="AA SHADE" xfId="500"/>
    <cellStyle name="AA SHADE 2" xfId="501"/>
    <cellStyle name="abc" xfId="502"/>
    <cellStyle name="Accent1 2" xfId="503"/>
    <cellStyle name="Accent1 2 2" xfId="504"/>
    <cellStyle name="Accent1 2 3" xfId="505"/>
    <cellStyle name="Accent1 2 4" xfId="506"/>
    <cellStyle name="Accent1 2 5" xfId="507"/>
    <cellStyle name="Accent1 3" xfId="508"/>
    <cellStyle name="Accent1 4" xfId="509"/>
    <cellStyle name="Accent2 2" xfId="510"/>
    <cellStyle name="Accent2 2 2" xfId="511"/>
    <cellStyle name="Accent2 2 3" xfId="512"/>
    <cellStyle name="Accent2 2 4" xfId="513"/>
    <cellStyle name="Accent2 2 5" xfId="514"/>
    <cellStyle name="Accent2 3" xfId="515"/>
    <cellStyle name="Accent2 4" xfId="516"/>
    <cellStyle name="Accent3 2" xfId="517"/>
    <cellStyle name="Accent3 2 2" xfId="518"/>
    <cellStyle name="Accent3 2 3" xfId="519"/>
    <cellStyle name="Accent3 2 4" xfId="520"/>
    <cellStyle name="Accent3 2 5" xfId="521"/>
    <cellStyle name="Accent3 3" xfId="522"/>
    <cellStyle name="Accent3 4" xfId="523"/>
    <cellStyle name="Accent4 2" xfId="524"/>
    <cellStyle name="Accent4 2 2" xfId="525"/>
    <cellStyle name="Accent4 2 3" xfId="526"/>
    <cellStyle name="Accent4 2 4" xfId="527"/>
    <cellStyle name="Accent4 2 5" xfId="528"/>
    <cellStyle name="Accent4 3" xfId="529"/>
    <cellStyle name="Accent4 4" xfId="530"/>
    <cellStyle name="Accent5 2" xfId="531"/>
    <cellStyle name="Accent5 2 2" xfId="532"/>
    <cellStyle name="Accent5 2 3" xfId="533"/>
    <cellStyle name="Accent5 2 4" xfId="534"/>
    <cellStyle name="Accent5 2 5" xfId="535"/>
    <cellStyle name="Accent5 3" xfId="536"/>
    <cellStyle name="Accent5 4" xfId="537"/>
    <cellStyle name="Accent6 2" xfId="538"/>
    <cellStyle name="Accent6 2 2" xfId="539"/>
    <cellStyle name="Accent6 2 3" xfId="540"/>
    <cellStyle name="Accent6 2 4" xfId="541"/>
    <cellStyle name="Accent6 2 5" xfId="542"/>
    <cellStyle name="Accent6 3" xfId="543"/>
    <cellStyle name="Accent6 4" xfId="544"/>
    <cellStyle name="args.style" xfId="545"/>
    <cellStyle name="args.style 2" xfId="546"/>
    <cellStyle name="Bad 2" xfId="547"/>
    <cellStyle name="Bad 2 2" xfId="548"/>
    <cellStyle name="Bad 2 3" xfId="549"/>
    <cellStyle name="Bad 2 4" xfId="550"/>
    <cellStyle name="Bad 2 5" xfId="551"/>
    <cellStyle name="Bad 3" xfId="552"/>
    <cellStyle name="Bad 3 2" xfId="553"/>
    <cellStyle name="Bad 3 2 2" xfId="554"/>
    <cellStyle name="Bad 3 3" xfId="555"/>
    <cellStyle name="Bad 3 4" xfId="556"/>
    <cellStyle name="Bad 4" xfId="557"/>
    <cellStyle name="Body" xfId="558"/>
    <cellStyle name="Border" xfId="559"/>
    <cellStyle name="Border 2" xfId="560"/>
    <cellStyle name="Calc Currency (0)" xfId="561"/>
    <cellStyle name="Calc Currency (2)" xfId="562"/>
    <cellStyle name="Calc Percent (0)" xfId="563"/>
    <cellStyle name="Calc Percent (1)" xfId="564"/>
    <cellStyle name="Calc Percent (1) 2" xfId="565"/>
    <cellStyle name="Calc Percent (1)_L300" xfId="566"/>
    <cellStyle name="Calc Percent (2)" xfId="567"/>
    <cellStyle name="Calc Percent (2) 2" xfId="568"/>
    <cellStyle name="Calc Percent (2)_L300" xfId="569"/>
    <cellStyle name="Calc Units (0)" xfId="570"/>
    <cellStyle name="Calc Units (1)" xfId="571"/>
    <cellStyle name="Calc Units (1) 2" xfId="572"/>
    <cellStyle name="Calc Units (1)_L300" xfId="573"/>
    <cellStyle name="Calc Units (2)" xfId="574"/>
    <cellStyle name="Calculation 2" xfId="575"/>
    <cellStyle name="Calculation 2 2" xfId="576"/>
    <cellStyle name="Calculation 2 3" xfId="577"/>
    <cellStyle name="Calculation 2 4" xfId="578"/>
    <cellStyle name="Calculation 2 5" xfId="579"/>
    <cellStyle name="Calculation 3" xfId="580"/>
    <cellStyle name="Calculation 4" xfId="581"/>
    <cellStyle name="category" xfId="582"/>
    <cellStyle name="Change A&amp;ll" xfId="583"/>
    <cellStyle name="Change A&amp;ll 2" xfId="584"/>
    <cellStyle name="Check Cell 2" xfId="585"/>
    <cellStyle name="Check Cell 2 2" xfId="586"/>
    <cellStyle name="Check Cell 2 3" xfId="587"/>
    <cellStyle name="Check Cell 2 4" xfId="588"/>
    <cellStyle name="Check Cell 2 5" xfId="589"/>
    <cellStyle name="Check Cell 3" xfId="590"/>
    <cellStyle name="Check Cell 4" xfId="591"/>
    <cellStyle name="Column Heading" xfId="592"/>
    <cellStyle name="Comma" xfId="593" builtinId="3"/>
    <cellStyle name="Comma  - Style1" xfId="594"/>
    <cellStyle name="Comma  - Style1 2" xfId="595"/>
    <cellStyle name="Comma  - Style2" xfId="596"/>
    <cellStyle name="Comma  - Style2 2" xfId="597"/>
    <cellStyle name="Comma  - Style3" xfId="598"/>
    <cellStyle name="Comma  - Style3 2" xfId="599"/>
    <cellStyle name="Comma  - Style4" xfId="600"/>
    <cellStyle name="Comma  - Style4 2" xfId="601"/>
    <cellStyle name="Comma  - Style5" xfId="602"/>
    <cellStyle name="Comma  - Style5 2" xfId="603"/>
    <cellStyle name="Comma  - Style6" xfId="604"/>
    <cellStyle name="Comma  - Style6 2" xfId="605"/>
    <cellStyle name="Comma  - Style7" xfId="606"/>
    <cellStyle name="Comma  - Style7 2" xfId="607"/>
    <cellStyle name="Comma  - Style8" xfId="608"/>
    <cellStyle name="Comma  - Style8 2" xfId="609"/>
    <cellStyle name="Comma (0.0)" xfId="610"/>
    <cellStyle name="Comma (0.00)" xfId="611"/>
    <cellStyle name="Comma (hidden)" xfId="612"/>
    <cellStyle name="Comma (hidden) 2" xfId="613"/>
    <cellStyle name="Comma (index)" xfId="614"/>
    <cellStyle name="Comma (index) 2" xfId="615"/>
    <cellStyle name="Comma [00]" xfId="616"/>
    <cellStyle name="Comma 10" xfId="617"/>
    <cellStyle name="Comma 11" xfId="618"/>
    <cellStyle name="Comma 12" xfId="619"/>
    <cellStyle name="Comma 13" xfId="620"/>
    <cellStyle name="Comma 14" xfId="621"/>
    <cellStyle name="Comma 15" xfId="622"/>
    <cellStyle name="Comma 15 2" xfId="623"/>
    <cellStyle name="Comma 16" xfId="624"/>
    <cellStyle name="Comma 17" xfId="625"/>
    <cellStyle name="Comma 18" xfId="626"/>
    <cellStyle name="Comma 19" xfId="627"/>
    <cellStyle name="Comma 2" xfId="628"/>
    <cellStyle name="Comma 2 10" xfId="629"/>
    <cellStyle name="Comma 2 11" xfId="630"/>
    <cellStyle name="Comma 2 12" xfId="631"/>
    <cellStyle name="Comma 2 13" xfId="632"/>
    <cellStyle name="Comma 2 2" xfId="633"/>
    <cellStyle name="Comma 2 2 2" xfId="634"/>
    <cellStyle name="Comma 2 2 2 2" xfId="635"/>
    <cellStyle name="Comma 2 3" xfId="636"/>
    <cellStyle name="Comma 2 3 2" xfId="637"/>
    <cellStyle name="Comma 2 3 2 2" xfId="638"/>
    <cellStyle name="Comma 2 3 2 3" xfId="639"/>
    <cellStyle name="Comma 2 3 2 4" xfId="640"/>
    <cellStyle name="Comma 2 3 2 5" xfId="641"/>
    <cellStyle name="Comma 2 3 2 6" xfId="642"/>
    <cellStyle name="Comma 2 3 2 7" xfId="643"/>
    <cellStyle name="Comma 2 3 2 8" xfId="644"/>
    <cellStyle name="Comma 2 3 2 9" xfId="645"/>
    <cellStyle name="Comma 2 3 3" xfId="646"/>
    <cellStyle name="Comma 2 3 4" xfId="647"/>
    <cellStyle name="Comma 2 3 5" xfId="648"/>
    <cellStyle name="Comma 2 3 6" xfId="649"/>
    <cellStyle name="Comma 2 3 7" xfId="650"/>
    <cellStyle name="Comma 2 3 8" xfId="651"/>
    <cellStyle name="Comma 2 3 9" xfId="652"/>
    <cellStyle name="Comma 2 4" xfId="653"/>
    <cellStyle name="Comma 2 5" xfId="654"/>
    <cellStyle name="Comma 2 6" xfId="655"/>
    <cellStyle name="Comma 2 7" xfId="656"/>
    <cellStyle name="Comma 2 8" xfId="657"/>
    <cellStyle name="Comma 2 9" xfId="658"/>
    <cellStyle name="Comma 20" xfId="659"/>
    <cellStyle name="Comma 21" xfId="660"/>
    <cellStyle name="Comma 22" xfId="661"/>
    <cellStyle name="Comma 23" xfId="662"/>
    <cellStyle name="Comma 24" xfId="663"/>
    <cellStyle name="Comma 25" xfId="664"/>
    <cellStyle name="Comma 26" xfId="665"/>
    <cellStyle name="Comma 27" xfId="666"/>
    <cellStyle name="Comma 28" xfId="667"/>
    <cellStyle name="Comma 29" xfId="668"/>
    <cellStyle name="Comma 3" xfId="669"/>
    <cellStyle name="Comma 3 10" xfId="670"/>
    <cellStyle name="Comma 3 11" xfId="671"/>
    <cellStyle name="Comma 3 12" xfId="672"/>
    <cellStyle name="Comma 3 13" xfId="673"/>
    <cellStyle name="Comma 3 2" xfId="674"/>
    <cellStyle name="Comma 3 2 2" xfId="675"/>
    <cellStyle name="Comma 3 2 2 2" xfId="676"/>
    <cellStyle name="Comma 3 3" xfId="677"/>
    <cellStyle name="Comma 3 4" xfId="678"/>
    <cellStyle name="Comma 3 5" xfId="679"/>
    <cellStyle name="Comma 3 6" xfId="680"/>
    <cellStyle name="Comma 3 7" xfId="681"/>
    <cellStyle name="Comma 3 8" xfId="682"/>
    <cellStyle name="Comma 3 9" xfId="683"/>
    <cellStyle name="Comma 4" xfId="684"/>
    <cellStyle name="Comma 4 2" xfId="685"/>
    <cellStyle name="Comma 4 2 2" xfId="686"/>
    <cellStyle name="Comma 4 3" xfId="687"/>
    <cellStyle name="Comma 4 4" xfId="688"/>
    <cellStyle name="Comma 5" xfId="689"/>
    <cellStyle name="Comma 5 2" xfId="690"/>
    <cellStyle name="Comma 6" xfId="691"/>
    <cellStyle name="Comma 6 2" xfId="692"/>
    <cellStyle name="Comma 7" xfId="693"/>
    <cellStyle name="Comma 7 10" xfId="694"/>
    <cellStyle name="Comma 7 11" xfId="695"/>
    <cellStyle name="Comma 7 12" xfId="696"/>
    <cellStyle name="Comma 7 2" xfId="697"/>
    <cellStyle name="Comma 7 2 2" xfId="698"/>
    <cellStyle name="Comma 7 2 3" xfId="699"/>
    <cellStyle name="Comma 7 2 4" xfId="700"/>
    <cellStyle name="Comma 7 2 5" xfId="701"/>
    <cellStyle name="Comma 7 2 6" xfId="702"/>
    <cellStyle name="Comma 7 2 7" xfId="703"/>
    <cellStyle name="Comma 7 2 8" xfId="704"/>
    <cellStyle name="Comma 7 2 9" xfId="705"/>
    <cellStyle name="Comma 7 3" xfId="706"/>
    <cellStyle name="Comma 7 4" xfId="707"/>
    <cellStyle name="Comma 7 5" xfId="708"/>
    <cellStyle name="Comma 7 6" xfId="709"/>
    <cellStyle name="Comma 7 7" xfId="710"/>
    <cellStyle name="Comma 7 8" xfId="711"/>
    <cellStyle name="Comma 7 9" xfId="712"/>
    <cellStyle name="Comma 8" xfId="713"/>
    <cellStyle name="Comma 8 2" xfId="714"/>
    <cellStyle name="Comma 8 3" xfId="715"/>
    <cellStyle name="Comma 8 4" xfId="716"/>
    <cellStyle name="Comma 8 5" xfId="717"/>
    <cellStyle name="Comma 8 6" xfId="718"/>
    <cellStyle name="Comma 8 7" xfId="719"/>
    <cellStyle name="Comma 8 8" xfId="720"/>
    <cellStyle name="Comma 8 9" xfId="721"/>
    <cellStyle name="Comma 9" xfId="722"/>
    <cellStyle name="comma zerodec" xfId="723"/>
    <cellStyle name="comma zerodec 2" xfId="724"/>
    <cellStyle name="comma zerodec 2 10" xfId="725"/>
    <cellStyle name="comma zerodec 2 11" xfId="726"/>
    <cellStyle name="comma zerodec 2 12" xfId="727"/>
    <cellStyle name="comma zerodec 2 13" xfId="728"/>
    <cellStyle name="comma zerodec 2 2" xfId="729"/>
    <cellStyle name="comma zerodec 2 3" xfId="730"/>
    <cellStyle name="comma zerodec 2 3 2" xfId="731"/>
    <cellStyle name="comma zerodec 2 3 3" xfId="732"/>
    <cellStyle name="comma zerodec 2 3 4" xfId="733"/>
    <cellStyle name="comma zerodec 2 3 5" xfId="734"/>
    <cellStyle name="comma zerodec 2 3 6" xfId="735"/>
    <cellStyle name="comma zerodec 2 3 7" xfId="736"/>
    <cellStyle name="comma zerodec 2 3 8" xfId="737"/>
    <cellStyle name="comma zerodec 2 3 9" xfId="738"/>
    <cellStyle name="comma zerodec 2 4" xfId="739"/>
    <cellStyle name="comma zerodec 2 5" xfId="740"/>
    <cellStyle name="comma zerodec 2 6" xfId="741"/>
    <cellStyle name="comma zerodec 2 7" xfId="742"/>
    <cellStyle name="comma zerodec 2 8" xfId="743"/>
    <cellStyle name="comma zerodec 2 9" xfId="744"/>
    <cellStyle name="comma zerodec 3" xfId="745"/>
    <cellStyle name="Comma0" xfId="746"/>
    <cellStyle name="Comma0 2" xfId="747"/>
    <cellStyle name="company_title" xfId="748"/>
    <cellStyle name="Copied" xfId="749"/>
    <cellStyle name="Cover Date" xfId="750"/>
    <cellStyle name="Cover Subtitle" xfId="751"/>
    <cellStyle name="Cover Title" xfId="752"/>
    <cellStyle name="Credit" xfId="753"/>
    <cellStyle name="Curren - Style3" xfId="754"/>
    <cellStyle name="Curren - Style4" xfId="755"/>
    <cellStyle name="Currency (0.00)" xfId="756"/>
    <cellStyle name="Currency (hidden)" xfId="757"/>
    <cellStyle name="Currency (hidden) 2" xfId="758"/>
    <cellStyle name="Currency [0]b" xfId="759"/>
    <cellStyle name="Currency [00]" xfId="760"/>
    <cellStyle name="Currency _x001b_0]_laroux_MATERAL2_REINT98" xfId="761"/>
    <cellStyle name="currency(2)" xfId="762"/>
    <cellStyle name="currency(2) 2" xfId="763"/>
    <cellStyle name="Currency0" xfId="764"/>
    <cellStyle name="Currency0 2" xfId="765"/>
    <cellStyle name="Currency1" xfId="766"/>
    <cellStyle name="Currency1 2" xfId="767"/>
    <cellStyle name="Currency1 2 10" xfId="768"/>
    <cellStyle name="Currency1 2 11" xfId="769"/>
    <cellStyle name="Currency1 2 12" xfId="770"/>
    <cellStyle name="Currency1 2 13" xfId="771"/>
    <cellStyle name="Currency1 2 2" xfId="772"/>
    <cellStyle name="Currency1 2 3" xfId="773"/>
    <cellStyle name="Currency1 2 3 2" xfId="774"/>
    <cellStyle name="Currency1 2 3 3" xfId="775"/>
    <cellStyle name="Currency1 2 3 4" xfId="776"/>
    <cellStyle name="Currency1 2 3 5" xfId="777"/>
    <cellStyle name="Currency1 2 3 6" xfId="778"/>
    <cellStyle name="Currency1 2 3 7" xfId="779"/>
    <cellStyle name="Currency1 2 3 8" xfId="780"/>
    <cellStyle name="Currency1 2 3 9" xfId="781"/>
    <cellStyle name="Currency1 2 4" xfId="782"/>
    <cellStyle name="Currency1 2 5" xfId="783"/>
    <cellStyle name="Currency1 2 6" xfId="784"/>
    <cellStyle name="Currency1 2 7" xfId="785"/>
    <cellStyle name="Currency1 2 8" xfId="786"/>
    <cellStyle name="Currency1 2 9" xfId="787"/>
    <cellStyle name="Currency1 3" xfId="788"/>
    <cellStyle name="Currency2" xfId="789"/>
    <cellStyle name="Currency2 2" xfId="790"/>
    <cellStyle name="Dan" xfId="791"/>
    <cellStyle name="DATE" xfId="792"/>
    <cellStyle name="Date Short" xfId="793"/>
    <cellStyle name="DATE_Allocate -MIC" xfId="794"/>
    <cellStyle name="Debit" xfId="795"/>
    <cellStyle name="DELTA" xfId="796"/>
    <cellStyle name="DELTA 2" xfId="797"/>
    <cellStyle name="Deviant" xfId="798"/>
    <cellStyle name="Dezimal [0]_35ERI8T2gbIEMixb4v26icuOo" xfId="799"/>
    <cellStyle name="Dezimal_35ERI8T2gbIEMixb4v26icuOo" xfId="800"/>
    <cellStyle name="Dollar (zero dec)" xfId="801"/>
    <cellStyle name="Dollar (zero dec) 2" xfId="802"/>
    <cellStyle name="Dollar (zero dec) 2 10" xfId="803"/>
    <cellStyle name="Dollar (zero dec) 2 11" xfId="804"/>
    <cellStyle name="Dollar (zero dec) 2 12" xfId="805"/>
    <cellStyle name="Dollar (zero dec) 2 13" xfId="806"/>
    <cellStyle name="Dollar (zero dec) 2 2" xfId="807"/>
    <cellStyle name="Dollar (zero dec) 2 3" xfId="808"/>
    <cellStyle name="Dollar (zero dec) 2 4" xfId="809"/>
    <cellStyle name="Dollar (zero dec) 2 5" xfId="810"/>
    <cellStyle name="Dollar (zero dec) 2 6" xfId="811"/>
    <cellStyle name="Dollar (zero dec) 2 7" xfId="812"/>
    <cellStyle name="Dollar (zero dec) 2 8" xfId="813"/>
    <cellStyle name="Dollar (zero dec) 2 9" xfId="814"/>
    <cellStyle name="Dollar (zero dec) 3" xfId="815"/>
    <cellStyle name="E&amp;Y House" xfId="816"/>
    <cellStyle name="E&amp;Y House 2" xfId="817"/>
    <cellStyle name="Enter Currency (0)" xfId="818"/>
    <cellStyle name="Enter Currency (2)" xfId="819"/>
    <cellStyle name="Enter Units (0)" xfId="820"/>
    <cellStyle name="Enter Units (1)" xfId="821"/>
    <cellStyle name="Enter Units (1) 2" xfId="822"/>
    <cellStyle name="Enter Units (1)_L300" xfId="823"/>
    <cellStyle name="Enter Units (2)" xfId="824"/>
    <cellStyle name="Entered" xfId="825"/>
    <cellStyle name="entry" xfId="826"/>
    <cellStyle name="Euro" xfId="827"/>
    <cellStyle name="Euro 2" xfId="828"/>
    <cellStyle name="Euro 2 10" xfId="829"/>
    <cellStyle name="Euro 2 11" xfId="830"/>
    <cellStyle name="Euro 2 12" xfId="831"/>
    <cellStyle name="Euro 2 2" xfId="832"/>
    <cellStyle name="Euro 2 2 2" xfId="833"/>
    <cellStyle name="Euro 2 2 3" xfId="834"/>
    <cellStyle name="Euro 2 2 4" xfId="835"/>
    <cellStyle name="Euro 2 2 5" xfId="836"/>
    <cellStyle name="Euro 2 2 6" xfId="837"/>
    <cellStyle name="Euro 2 2 7" xfId="838"/>
    <cellStyle name="Euro 2 2 8" xfId="839"/>
    <cellStyle name="Euro 2 2 9" xfId="840"/>
    <cellStyle name="Euro 2 3" xfId="841"/>
    <cellStyle name="Euro 2 4" xfId="842"/>
    <cellStyle name="Euro 2 5" xfId="843"/>
    <cellStyle name="Euro 2 6" xfId="844"/>
    <cellStyle name="Euro 2 7" xfId="845"/>
    <cellStyle name="Euro 2 8" xfId="846"/>
    <cellStyle name="Euro 2 9" xfId="847"/>
    <cellStyle name="Euro 3" xfId="848"/>
    <cellStyle name="Euro 4" xfId="849"/>
    <cellStyle name="Euro 5" xfId="850"/>
    <cellStyle name="Euro 6" xfId="851"/>
    <cellStyle name="Explanatory Text 2" xfId="852"/>
    <cellStyle name="Explanatory Text 2 2" xfId="853"/>
    <cellStyle name="Explanatory Text 2 3" xfId="854"/>
    <cellStyle name="Explanatory Text 2 4" xfId="855"/>
    <cellStyle name="Explanatory Text 2 5" xfId="856"/>
    <cellStyle name="Explanatory Text 3" xfId="857"/>
    <cellStyle name="Explanatory Text 4" xfId="858"/>
    <cellStyle name="Factor" xfId="859"/>
    <cellStyle name="Fixed" xfId="860"/>
    <cellStyle name="Fixed 2" xfId="861"/>
    <cellStyle name="Footer SBILogo1" xfId="862"/>
    <cellStyle name="Footer SBILogo2" xfId="863"/>
    <cellStyle name="Footnote" xfId="864"/>
    <cellStyle name="Footnote Reference" xfId="865"/>
    <cellStyle name="Footnote_BECL WP YE'02" xfId="866"/>
    <cellStyle name="Format Number Column" xfId="867"/>
    <cellStyle name="Format Number Column 2" xfId="868"/>
    <cellStyle name="Good 2" xfId="869"/>
    <cellStyle name="Good 2 2" xfId="870"/>
    <cellStyle name="Good 2 3" xfId="871"/>
    <cellStyle name="Good 2 4" xfId="872"/>
    <cellStyle name="Good 2 5" xfId="873"/>
    <cellStyle name="Good 3" xfId="874"/>
    <cellStyle name="Good 3 2" xfId="875"/>
    <cellStyle name="Good 3 2 2" xfId="876"/>
    <cellStyle name="Good 3 3" xfId="877"/>
    <cellStyle name="Good 3 4" xfId="878"/>
    <cellStyle name="Good 4" xfId="879"/>
    <cellStyle name="Grey" xfId="880"/>
    <cellStyle name="Grey 2" xfId="881"/>
    <cellStyle name="Grey 2 2" xfId="882"/>
    <cellStyle name="Grey 2 2 2" xfId="883"/>
    <cellStyle name="Grey 3" xfId="884"/>
    <cellStyle name="Head 1" xfId="885"/>
    <cellStyle name="Head 1 2" xfId="886"/>
    <cellStyle name="Header" xfId="887"/>
    <cellStyle name="HEADER 2" xfId="888"/>
    <cellStyle name="Header 2 2" xfId="889"/>
    <cellStyle name="Header Draft Stamp" xfId="890"/>
    <cellStyle name="Header_AJE" xfId="891"/>
    <cellStyle name="Header1" xfId="892"/>
    <cellStyle name="Header1 2" xfId="893"/>
    <cellStyle name="Header2" xfId="894"/>
    <cellStyle name="Header2 2" xfId="895"/>
    <cellStyle name="Heading" xfId="896"/>
    <cellStyle name="Heading 1 2" xfId="897"/>
    <cellStyle name="Heading 1 2 2" xfId="898"/>
    <cellStyle name="Heading 1 2 3" xfId="899"/>
    <cellStyle name="Heading 1 2 4" xfId="900"/>
    <cellStyle name="Heading 1 2 5" xfId="901"/>
    <cellStyle name="Heading 1 3" xfId="902"/>
    <cellStyle name="Heading 1 3 2" xfId="903"/>
    <cellStyle name="Heading 1 3 2 2" xfId="904"/>
    <cellStyle name="Heading 1 3 3" xfId="905"/>
    <cellStyle name="Heading 1 3 4" xfId="906"/>
    <cellStyle name="Heading 1 4" xfId="907"/>
    <cellStyle name="Heading 1 Above" xfId="908"/>
    <cellStyle name="Heading 1+" xfId="909"/>
    <cellStyle name="Heading 2 2" xfId="910"/>
    <cellStyle name="Heading 2 2 2" xfId="911"/>
    <cellStyle name="Heading 2 2 3" xfId="912"/>
    <cellStyle name="Heading 2 2 4" xfId="913"/>
    <cellStyle name="Heading 2 2 5" xfId="914"/>
    <cellStyle name="Heading 2 3" xfId="915"/>
    <cellStyle name="Heading 2 3 2" xfId="916"/>
    <cellStyle name="Heading 2 3 2 2" xfId="917"/>
    <cellStyle name="Heading 2 3 3" xfId="918"/>
    <cellStyle name="Heading 2 3 4" xfId="919"/>
    <cellStyle name="Heading 2 4" xfId="920"/>
    <cellStyle name="Heading 2 Below" xfId="921"/>
    <cellStyle name="Heading 2+" xfId="922"/>
    <cellStyle name="Heading 3 2" xfId="923"/>
    <cellStyle name="Heading 3 2 2" xfId="924"/>
    <cellStyle name="Heading 3 2 3" xfId="925"/>
    <cellStyle name="Heading 3 2 4" xfId="926"/>
    <cellStyle name="Heading 3 2 5" xfId="927"/>
    <cellStyle name="Heading 3 3" xfId="928"/>
    <cellStyle name="Heading 3 3 2" xfId="929"/>
    <cellStyle name="Heading 3 3 2 2" xfId="930"/>
    <cellStyle name="Heading 3 3 3" xfId="931"/>
    <cellStyle name="Heading 3 3 4" xfId="932"/>
    <cellStyle name="Heading 3 4" xfId="933"/>
    <cellStyle name="Heading 3+" xfId="934"/>
    <cellStyle name="Heading 4 2" xfId="935"/>
    <cellStyle name="Heading 4 2 2" xfId="936"/>
    <cellStyle name="Heading 4 2 3" xfId="937"/>
    <cellStyle name="Heading 4 2 4" xfId="938"/>
    <cellStyle name="Heading 4 2 5" xfId="939"/>
    <cellStyle name="Heading 4 3" xfId="940"/>
    <cellStyle name="Heading 4 4" xfId="941"/>
    <cellStyle name="HEADING1" xfId="942"/>
    <cellStyle name="HEADING1 2" xfId="943"/>
    <cellStyle name="HEADING2" xfId="944"/>
    <cellStyle name="HEADING2 2" xfId="945"/>
    <cellStyle name="HEADINGS" xfId="946"/>
    <cellStyle name="HEADINGS 2" xfId="947"/>
    <cellStyle name="HEADINGSTOP" xfId="948"/>
    <cellStyle name="HEADINGSTOP 2" xfId="949"/>
    <cellStyle name="Hidden" xfId="950"/>
    <cellStyle name="Hyperlink 2" xfId="951"/>
    <cellStyle name="Indent" xfId="952"/>
    <cellStyle name="Info_Main" xfId="953"/>
    <cellStyle name="Input [yellow]" xfId="954"/>
    <cellStyle name="Input [yellow] 2" xfId="955"/>
    <cellStyle name="Input [yellow] 2 2" xfId="956"/>
    <cellStyle name="Input [yellow] 2 2 2" xfId="957"/>
    <cellStyle name="Input [yellow] 3" xfId="958"/>
    <cellStyle name="Input 2" xfId="959"/>
    <cellStyle name="Input 2 2" xfId="960"/>
    <cellStyle name="Input 2 3" xfId="961"/>
    <cellStyle name="Input 2 4" xfId="962"/>
    <cellStyle name="Input 2 5" xfId="963"/>
    <cellStyle name="Input 3" xfId="964"/>
    <cellStyle name="Input 4" xfId="965"/>
    <cellStyle name="InputCurrency" xfId="966"/>
    <cellStyle name="InputCurrency 2" xfId="967"/>
    <cellStyle name="InputPercent1" xfId="968"/>
    <cellStyle name="Integer" xfId="969"/>
    <cellStyle name="Integer 2" xfId="970"/>
    <cellStyle name="KPMG Heading 1" xfId="971"/>
    <cellStyle name="KPMG Heading 2" xfId="972"/>
    <cellStyle name="KPMG Heading 3" xfId="973"/>
    <cellStyle name="KPMG Heading 4" xfId="974"/>
    <cellStyle name="KPMG Normal" xfId="975"/>
    <cellStyle name="KPMG Normal Text" xfId="976"/>
    <cellStyle name="KPMG Normal_10" xfId="977"/>
    <cellStyle name="KWE標準" xfId="978"/>
    <cellStyle name="left" xfId="979"/>
    <cellStyle name="Link Currency (0)" xfId="980"/>
    <cellStyle name="Link Currency (2)" xfId="981"/>
    <cellStyle name="Link Units (0)" xfId="982"/>
    <cellStyle name="Link Units (1)" xfId="983"/>
    <cellStyle name="Link Units (1) 2" xfId="984"/>
    <cellStyle name="Link Units (1)_L300" xfId="985"/>
    <cellStyle name="Link Units (2)" xfId="986"/>
    <cellStyle name="Linked Cell 2" xfId="987"/>
    <cellStyle name="Linked Cell 2 2" xfId="988"/>
    <cellStyle name="Linked Cell 2 3" xfId="989"/>
    <cellStyle name="Linked Cell 2 4" xfId="990"/>
    <cellStyle name="Linked Cell 2 5" xfId="991"/>
    <cellStyle name="Linked Cell 3" xfId="992"/>
    <cellStyle name="Linked Cell 4" xfId="993"/>
    <cellStyle name="Miglia - Stile1" xfId="994"/>
    <cellStyle name="Miglia - Stile2" xfId="995"/>
    <cellStyle name="Miglia - Stile3" xfId="996"/>
    <cellStyle name="Miglia - Stile4" xfId="997"/>
    <cellStyle name="Miglia - Stile5" xfId="998"/>
    <cellStyle name="Migliaia (0)" xfId="999"/>
    <cellStyle name="Migliaia (0) 2" xfId="1000"/>
    <cellStyle name="Milliers [0]_AR1194" xfId="1001"/>
    <cellStyle name="Milliers_AR1194" xfId="1002"/>
    <cellStyle name="Model" xfId="1003"/>
    <cellStyle name="Moeda [0]_aola" xfId="1004"/>
    <cellStyle name="Moeda_aola" xfId="1005"/>
    <cellStyle name="Mon?taire [0]_AR1194" xfId="1006"/>
    <cellStyle name="Mon?taire_AR1194" xfId="1007"/>
    <cellStyle name="Monétaire [0]_laroux" xfId="1008"/>
    <cellStyle name="Monétaire_laroux" xfId="1009"/>
    <cellStyle name="Mon้taire [0]_laroux" xfId="1010"/>
    <cellStyle name="Mon้taire_laroux" xfId="1011"/>
    <cellStyle name="Mon騁aire [0]_AR1194" xfId="1012"/>
    <cellStyle name="Mon騁aire_AR1194" xfId="1013"/>
    <cellStyle name="Multiple" xfId="1014"/>
    <cellStyle name="NEE" xfId="1015"/>
    <cellStyle name="Neutral 2" xfId="1016"/>
    <cellStyle name="Neutral 2 2" xfId="1017"/>
    <cellStyle name="Neutral 2 3" xfId="1018"/>
    <cellStyle name="Neutral 2 4" xfId="1019"/>
    <cellStyle name="Neutral 2 5" xfId="1020"/>
    <cellStyle name="Neutral 3" xfId="1021"/>
    <cellStyle name="Neutral 4" xfId="1022"/>
    <cellStyle name="no dec" xfId="1023"/>
    <cellStyle name="no dec 2" xfId="1024"/>
    <cellStyle name="no dec 2 10" xfId="1025"/>
    <cellStyle name="no dec 2 11" xfId="1026"/>
    <cellStyle name="no dec 2 12" xfId="1027"/>
    <cellStyle name="no dec 2 13" xfId="1028"/>
    <cellStyle name="no dec 2 2" xfId="1029"/>
    <cellStyle name="no dec 2 3" xfId="1030"/>
    <cellStyle name="no dec 2 4" xfId="1031"/>
    <cellStyle name="no dec 2 5" xfId="1032"/>
    <cellStyle name="no dec 2 6" xfId="1033"/>
    <cellStyle name="no dec 2 7" xfId="1034"/>
    <cellStyle name="no dec 2 8" xfId="1035"/>
    <cellStyle name="no dec 2 9" xfId="1036"/>
    <cellStyle name="Nor}al" xfId="1037"/>
    <cellStyle name="Nor}al 2" xfId="1038"/>
    <cellStyle name="Normal" xfId="0" builtinId="0"/>
    <cellStyle name="Normal - Stile6" xfId="1039"/>
    <cellStyle name="Normal - Stile7" xfId="1040"/>
    <cellStyle name="Normal - Stile8" xfId="1041"/>
    <cellStyle name="Normal - Style1" xfId="1042"/>
    <cellStyle name="Normal - Style1 2" xfId="1043"/>
    <cellStyle name="Normal - Style1 2 2" xfId="1044"/>
    <cellStyle name="Normal - Style1 2 2 2" xfId="1045"/>
    <cellStyle name="Normal - Style1 3" xfId="1046"/>
    <cellStyle name="Normal - Style5" xfId="1047"/>
    <cellStyle name="Normal - ｵ鮖蘯ｺ1" xfId="1048"/>
    <cellStyle name="Normal 10 2" xfId="1049"/>
    <cellStyle name="Normal 10 3" xfId="1050"/>
    <cellStyle name="Normal 10 4" xfId="1051"/>
    <cellStyle name="Normal 10 5" xfId="1052"/>
    <cellStyle name="Normal 10 6" xfId="1053"/>
    <cellStyle name="Normal 10 7" xfId="1054"/>
    <cellStyle name="Normal 10 8" xfId="1055"/>
    <cellStyle name="Normal 10 9" xfId="1056"/>
    <cellStyle name="Normal 11" xfId="1057"/>
    <cellStyle name="Normal 12" xfId="1058"/>
    <cellStyle name="Normal 13" xfId="1059"/>
    <cellStyle name="Normal 14" xfId="1060"/>
    <cellStyle name="Normal 15" xfId="1061"/>
    <cellStyle name="Normal 16" xfId="1062"/>
    <cellStyle name="Normal 17" xfId="1063"/>
    <cellStyle name="Normal 18" xfId="1064"/>
    <cellStyle name="Normal 19" xfId="1065"/>
    <cellStyle name="Normal 2" xfId="1066"/>
    <cellStyle name="Normal 2 10" xfId="1067"/>
    <cellStyle name="Normal 2 11" xfId="1068"/>
    <cellStyle name="Normal 2 12" xfId="1069"/>
    <cellStyle name="Normal 2 13" xfId="1070"/>
    <cellStyle name="Normal 2 14" xfId="1071"/>
    <cellStyle name="Normal 2 15" xfId="1072"/>
    <cellStyle name="Normal 2 2" xfId="1073"/>
    <cellStyle name="Normal 2 2 10" xfId="1074"/>
    <cellStyle name="Normal 2 2 2" xfId="1075"/>
    <cellStyle name="Normal 2 2 2 2" xfId="1076"/>
    <cellStyle name="Normal 2 2 2 3" xfId="1077"/>
    <cellStyle name="Normal 2 2 2 4" xfId="1078"/>
    <cellStyle name="Normal 2 2 2 5" xfId="1079"/>
    <cellStyle name="Normal 2 2 2 6" xfId="1080"/>
    <cellStyle name="Normal 2 2 2 7" xfId="1081"/>
    <cellStyle name="Normal 2 2 2 8" xfId="1082"/>
    <cellStyle name="Normal 2 2 2 9" xfId="1083"/>
    <cellStyle name="Normal 2 2 3" xfId="1084"/>
    <cellStyle name="Normal 2 2 4" xfId="1085"/>
    <cellStyle name="Normal 2 2 5" xfId="1086"/>
    <cellStyle name="Normal 2 2 6" xfId="1087"/>
    <cellStyle name="Normal 2 2 7" xfId="1088"/>
    <cellStyle name="Normal 2 2 8" xfId="1089"/>
    <cellStyle name="Normal 2 2 9" xfId="1090"/>
    <cellStyle name="Normal 2 3" xfId="1091"/>
    <cellStyle name="Normal 2 3 2" xfId="1092"/>
    <cellStyle name="Normal 2 3 3" xfId="1093"/>
    <cellStyle name="Normal 2 3 4" xfId="1094"/>
    <cellStyle name="Normal 2 3 5" xfId="1095"/>
    <cellStyle name="Normal 2 3 6" xfId="1096"/>
    <cellStyle name="Normal 2 3 7" xfId="1097"/>
    <cellStyle name="Normal 2 3 8" xfId="1098"/>
    <cellStyle name="Normal 2 3 9" xfId="1099"/>
    <cellStyle name="Normal 2 4" xfId="1100"/>
    <cellStyle name="Normal 2 5" xfId="1101"/>
    <cellStyle name="Normal 2 6" xfId="1102"/>
    <cellStyle name="Normal 2 7" xfId="1103"/>
    <cellStyle name="Normal 2 8" xfId="1104"/>
    <cellStyle name="Normal 2 9" xfId="1105"/>
    <cellStyle name="Normal 20" xfId="1106"/>
    <cellStyle name="Normal 21" xfId="1107"/>
    <cellStyle name="Normal 22" xfId="1108"/>
    <cellStyle name="Normal 23" xfId="1109"/>
    <cellStyle name="Normal 24" xfId="1110"/>
    <cellStyle name="Normal 25" xfId="1111"/>
    <cellStyle name="Normal 26" xfId="1112"/>
    <cellStyle name="Normal 27" xfId="1113"/>
    <cellStyle name="Normal 28" xfId="1114"/>
    <cellStyle name="Normal 29" xfId="1115"/>
    <cellStyle name="Normal 3" xfId="1116"/>
    <cellStyle name="Normal 3 2" xfId="1117"/>
    <cellStyle name="Normal 30" xfId="1118"/>
    <cellStyle name="Normal 4" xfId="1119"/>
    <cellStyle name="Normal 4 2" xfId="1120"/>
    <cellStyle name="Normal 4 3" xfId="1121"/>
    <cellStyle name="Normal 4 3 2" xfId="1122"/>
    <cellStyle name="Normal 4 4" xfId="1123"/>
    <cellStyle name="Normal 4 5" xfId="1124"/>
    <cellStyle name="Normal 49" xfId="1570"/>
    <cellStyle name="Normal 5" xfId="1125"/>
    <cellStyle name="Normal 5 2" xfId="1126"/>
    <cellStyle name="Normal 5 3" xfId="1127"/>
    <cellStyle name="Normal 5 3 2" xfId="1128"/>
    <cellStyle name="Normal 5 4" xfId="1129"/>
    <cellStyle name="Normal 5 5" xfId="1130"/>
    <cellStyle name="Normal 6" xfId="1131"/>
    <cellStyle name="Normal 6 2" xfId="1132"/>
    <cellStyle name="Normal 6 2 2" xfId="1133"/>
    <cellStyle name="Normal 6 3" xfId="1134"/>
    <cellStyle name="Normal 7" xfId="1135"/>
    <cellStyle name="Normal 7 2" xfId="1136"/>
    <cellStyle name="Normal 8" xfId="1137"/>
    <cellStyle name="Normal 8 2" xfId="1138"/>
    <cellStyle name="Normal 9" xfId="1139"/>
    <cellStyle name="Normal 9 10" xfId="1140"/>
    <cellStyle name="Normal 9 11" xfId="1141"/>
    <cellStyle name="Normal 9 12" xfId="1142"/>
    <cellStyle name="Normal 9 2" xfId="1143"/>
    <cellStyle name="Normal 9 2 2" xfId="1144"/>
    <cellStyle name="Normal 9 2 3" xfId="1145"/>
    <cellStyle name="Normal 9 2 4" xfId="1146"/>
    <cellStyle name="Normal 9 2 5" xfId="1147"/>
    <cellStyle name="Normal 9 2 6" xfId="1148"/>
    <cellStyle name="Normal 9 2 7" xfId="1149"/>
    <cellStyle name="Normal 9 2 8" xfId="1150"/>
    <cellStyle name="Normal 9 2 9" xfId="1151"/>
    <cellStyle name="Normal 9 3" xfId="1152"/>
    <cellStyle name="Normal 9 4" xfId="1153"/>
    <cellStyle name="Normal 9 5" xfId="1154"/>
    <cellStyle name="Normal 9 6" xfId="1155"/>
    <cellStyle name="Normal 9 7" xfId="1156"/>
    <cellStyle name="Normal 9 8" xfId="1157"/>
    <cellStyle name="Normal 9 9" xfId="1158"/>
    <cellStyle name="Normal_pre356a081a-12t-1 Rev 1" xfId="1159"/>
    <cellStyle name="Normal_Sheet1" xfId="1160"/>
    <cellStyle name="Normal_ส่วนของผู้ถือหุ้น 1" xfId="1161"/>
    <cellStyle name="Normal0" xfId="1162"/>
    <cellStyle name="Normal0 2" xfId="1163"/>
    <cellStyle name="Normale_sc_azione" xfId="1164"/>
    <cellStyle name="NormalGB" xfId="1165"/>
    <cellStyle name="Note 2" xfId="1166"/>
    <cellStyle name="Note 2 2" xfId="1167"/>
    <cellStyle name="Note 2 3" xfId="1168"/>
    <cellStyle name="Note 2 4" xfId="1169"/>
    <cellStyle name="Note 2 5" xfId="1170"/>
    <cellStyle name="Note 3" xfId="1171"/>
    <cellStyle name="Note 4" xfId="1172"/>
    <cellStyle name="oft Excel]_x000d__x000a_Comment=The open=/f lines load custom functions into the Paste Function list._x000d__x000a_Maximized=3_x000d__x000a_Basics=1_x000d__x000a_A" xfId="1173"/>
    <cellStyle name="oft Excel]_x000d__x000a_Comment=The open=/f lines load custom functions into the Paste Function list._x000d__x000a_Maximized=3_x000d__x000a_Basics=1_x000d__x000a_A 2" xfId="1174"/>
    <cellStyle name="Output 2" xfId="1175"/>
    <cellStyle name="Output 2 2" xfId="1176"/>
    <cellStyle name="Output 2 3" xfId="1177"/>
    <cellStyle name="Output 2 4" xfId="1178"/>
    <cellStyle name="Output 2 5" xfId="1179"/>
    <cellStyle name="Output 3" xfId="1180"/>
    <cellStyle name="Output 4" xfId="1181"/>
    <cellStyle name="Output Amounts" xfId="1182"/>
    <cellStyle name="Output Column Headings" xfId="1183"/>
    <cellStyle name="Output Line Items" xfId="1184"/>
    <cellStyle name="OUTPUT REPORT HEADING" xfId="1185"/>
    <cellStyle name="OUTPUT REPORT TITLE" xfId="1186"/>
    <cellStyle name="Page Number" xfId="1187"/>
    <cellStyle name="PageSubTitle" xfId="1188"/>
    <cellStyle name="PageTitle" xfId="1189"/>
    <cellStyle name="paint" xfId="1190"/>
    <cellStyle name="Pattern" xfId="1191"/>
    <cellStyle name="Pattern 2" xfId="1192"/>
    <cellStyle name="per.style" xfId="1193"/>
    <cellStyle name="per.style 2" xfId="1194"/>
    <cellStyle name="Percent" xfId="1195" builtinId="5"/>
    <cellStyle name="Percent (0%)" xfId="1196"/>
    <cellStyle name="Percent (0%) 2" xfId="1197"/>
    <cellStyle name="Percent (0)" xfId="1198"/>
    <cellStyle name="Percent (0) 2" xfId="1199"/>
    <cellStyle name="Percent (0.0%)" xfId="1200"/>
    <cellStyle name="Percent (0.0%) 2" xfId="1201"/>
    <cellStyle name="Percent (0.00%)" xfId="1202"/>
    <cellStyle name="Percent (0.00%) 2" xfId="1203"/>
    <cellStyle name="Percent [0]" xfId="1204"/>
    <cellStyle name="Percent [0] 2" xfId="1205"/>
    <cellStyle name="Percent [0]_L300" xfId="1206"/>
    <cellStyle name="Percent [00]" xfId="1207"/>
    <cellStyle name="Percent [00] 2" xfId="1208"/>
    <cellStyle name="Percent [00]_L300" xfId="1209"/>
    <cellStyle name="Percent [2]" xfId="1210"/>
    <cellStyle name="Percent [2] 2" xfId="1211"/>
    <cellStyle name="Percent [2] 2 10" xfId="1212"/>
    <cellStyle name="Percent [2] 2 11" xfId="1213"/>
    <cellStyle name="Percent [2] 2 12" xfId="1214"/>
    <cellStyle name="Percent [2] 2 13" xfId="1215"/>
    <cellStyle name="Percent [2] 2 2" xfId="1216"/>
    <cellStyle name="Percent [2] 2 3" xfId="1217"/>
    <cellStyle name="Percent [2] 2 4" xfId="1218"/>
    <cellStyle name="Percent [2] 2 5" xfId="1219"/>
    <cellStyle name="Percent [2] 2 6" xfId="1220"/>
    <cellStyle name="Percent [2] 2 7" xfId="1221"/>
    <cellStyle name="Percent [2] 2 8" xfId="1222"/>
    <cellStyle name="Percent [2] 2 9" xfId="1223"/>
    <cellStyle name="Percent 2" xfId="1224"/>
    <cellStyle name="Percent 2 2" xfId="1225"/>
    <cellStyle name="Percent 3" xfId="1226"/>
    <cellStyle name="Percent 3 2" xfId="1227"/>
    <cellStyle name="Percent 4 2" xfId="1228"/>
    <cellStyle name="Percent 4 3" xfId="1229"/>
    <cellStyle name="Percent 4 4" xfId="1230"/>
    <cellStyle name="Percent 4 5" xfId="1231"/>
    <cellStyle name="Percent 4 6" xfId="1232"/>
    <cellStyle name="Percent 4 7" xfId="1233"/>
    <cellStyle name="Percent 4 8" xfId="1234"/>
    <cellStyle name="Percent 4 9" xfId="1235"/>
    <cellStyle name="Percent 5" xfId="1236"/>
    <cellStyle name="Percent 6" xfId="1237"/>
    <cellStyle name="Percent 7" xfId="1238"/>
    <cellStyle name="Percent 8" xfId="1239"/>
    <cellStyle name="Percent 9" xfId="1240"/>
    <cellStyle name="PERCENTAGE" xfId="1241"/>
    <cellStyle name="PLAN" xfId="1242"/>
    <cellStyle name="PrePop Currency (0)" xfId="1243"/>
    <cellStyle name="PrePop Currency (2)" xfId="1244"/>
    <cellStyle name="PrePop Units (0)" xfId="1245"/>
    <cellStyle name="PrePop Units (1)" xfId="1246"/>
    <cellStyle name="PrePop Units (1) 2" xfId="1247"/>
    <cellStyle name="PrePop Units (1)_L300" xfId="1248"/>
    <cellStyle name="PrePop Units (2)" xfId="1249"/>
    <cellStyle name="price" xfId="1250"/>
    <cellStyle name="PSChar" xfId="1251"/>
    <cellStyle name="PSChar 2" xfId="1252"/>
    <cellStyle name="PSDate" xfId="1253"/>
    <cellStyle name="PSDate 2" xfId="1254"/>
    <cellStyle name="PSDec" xfId="1255"/>
    <cellStyle name="PSDec 2" xfId="1256"/>
    <cellStyle name="PSHeading" xfId="1257"/>
    <cellStyle name="PSHeading 2" xfId="1258"/>
    <cellStyle name="PSInt" xfId="1259"/>
    <cellStyle name="PSInt 2" xfId="1260"/>
    <cellStyle name="PSSpacer" xfId="1261"/>
    <cellStyle name="PSSpacer 2" xfId="1262"/>
    <cellStyle name="pwstyle" xfId="1263"/>
    <cellStyle name="Q" xfId="1264"/>
    <cellStyle name="Q 2" xfId="1265"/>
    <cellStyle name="QTR94_95_INCOME CTMP#1 98" xfId="1266"/>
    <cellStyle name="Quantity" xfId="1267"/>
    <cellStyle name="Quantity 2" xfId="1268"/>
    <cellStyle name="Quantity 2 10" xfId="1269"/>
    <cellStyle name="Quantity 2 11" xfId="1270"/>
    <cellStyle name="Quantity 2 12" xfId="1271"/>
    <cellStyle name="Quantity 2 13" xfId="1272"/>
    <cellStyle name="Quantity 2 2" xfId="1273"/>
    <cellStyle name="Quantity 2 3" xfId="1274"/>
    <cellStyle name="Quantity 2 4" xfId="1275"/>
    <cellStyle name="Quantity 2 5" xfId="1276"/>
    <cellStyle name="Quantity 2 6" xfId="1277"/>
    <cellStyle name="Quantity 2 7" xfId="1278"/>
    <cellStyle name="Quantity 2 8" xfId="1279"/>
    <cellStyle name="Quantity 2 9" xfId="1280"/>
    <cellStyle name="regstoresfromspecstores" xfId="1281"/>
    <cellStyle name="regstoresfromspecstores 2" xfId="1282"/>
    <cellStyle name="report_title" xfId="1283"/>
    <cellStyle name="revised" xfId="1284"/>
    <cellStyle name="RevList" xfId="1285"/>
    <cellStyle name="Salomon Logo" xfId="1286"/>
    <cellStyle name="SAPBEXaggData" xfId="1287"/>
    <cellStyle name="SAPBEXaggDataEmph" xfId="1288"/>
    <cellStyle name="SAPBEXaggItem" xfId="1289"/>
    <cellStyle name="SAPBEXaggItemX" xfId="1290"/>
    <cellStyle name="SAPBEXchaText" xfId="1291"/>
    <cellStyle name="SAPBEXchaText 2" xfId="1292"/>
    <cellStyle name="SAPBEXexcBad7" xfId="1293"/>
    <cellStyle name="SAPBEXexcBad8" xfId="1294"/>
    <cellStyle name="SAPBEXexcBad9" xfId="1295"/>
    <cellStyle name="SAPBEXexcCritical4" xfId="1296"/>
    <cellStyle name="SAPBEXexcCritical5" xfId="1297"/>
    <cellStyle name="SAPBEXexcCritical6" xfId="1298"/>
    <cellStyle name="SAPBEXexcGood1" xfId="1299"/>
    <cellStyle name="SAPBEXexcGood2" xfId="1300"/>
    <cellStyle name="SAPBEXexcGood3" xfId="1301"/>
    <cellStyle name="SAPBEXfilterDrill" xfId="1302"/>
    <cellStyle name="SAPBEXfilterItem" xfId="1303"/>
    <cellStyle name="SAPBEXfilterText" xfId="1304"/>
    <cellStyle name="SAPBEXfilterText 2" xfId="1305"/>
    <cellStyle name="SAPBEXformats" xfId="1306"/>
    <cellStyle name="SAPBEXformats 2" xfId="1307"/>
    <cellStyle name="SAPBEXheaderItem" xfId="1308"/>
    <cellStyle name="SAPBEXheaderItem 2" xfId="1309"/>
    <cellStyle name="SAPBEXheaderText" xfId="1310"/>
    <cellStyle name="SAPBEXheaderText 2" xfId="1311"/>
    <cellStyle name="SAPBEXHLevel0" xfId="1312"/>
    <cellStyle name="SAPBEXHLevel0 2" xfId="1313"/>
    <cellStyle name="SAPBEXHLevel0X" xfId="1314"/>
    <cellStyle name="SAPBEXHLevel0X 2" xfId="1315"/>
    <cellStyle name="SAPBEXHLevel1" xfId="1316"/>
    <cellStyle name="SAPBEXHLevel1 2" xfId="1317"/>
    <cellStyle name="SAPBEXHLevel1X" xfId="1318"/>
    <cellStyle name="SAPBEXHLevel1X 2" xfId="1319"/>
    <cellStyle name="SAPBEXHLevel2" xfId="1320"/>
    <cellStyle name="SAPBEXHLevel2 2" xfId="1321"/>
    <cellStyle name="SAPBEXHLevel2X" xfId="1322"/>
    <cellStyle name="SAPBEXHLevel2X 2" xfId="1323"/>
    <cellStyle name="SAPBEXHLevel3" xfId="1324"/>
    <cellStyle name="SAPBEXHLevel3 2" xfId="1325"/>
    <cellStyle name="SAPBEXHLevel3X" xfId="1326"/>
    <cellStyle name="SAPBEXHLevel3X 2" xfId="1327"/>
    <cellStyle name="SAPBEXresData" xfId="1328"/>
    <cellStyle name="SAPBEXresDataEmph" xfId="1329"/>
    <cellStyle name="SAPBEXresItem" xfId="1330"/>
    <cellStyle name="SAPBEXresItemX" xfId="1331"/>
    <cellStyle name="SAPBEXstdData" xfId="1332"/>
    <cellStyle name="SAPBEXstdDataEmph" xfId="1333"/>
    <cellStyle name="SAPBEXstdItem" xfId="1334"/>
    <cellStyle name="SAPBEXstdItem 2" xfId="1335"/>
    <cellStyle name="SAPBEXstdItemX" xfId="1336"/>
    <cellStyle name="SAPBEXstdItemX 2" xfId="1337"/>
    <cellStyle name="SAPBEXtitle" xfId="1338"/>
    <cellStyle name="SAPBEXtitle 2" xfId="1339"/>
    <cellStyle name="SAPBEXundefined" xfId="1340"/>
    <cellStyle name="sbt2" xfId="1341"/>
    <cellStyle name="sbt2 2" xfId="1342"/>
    <cellStyle name="SCH1" xfId="1343"/>
    <cellStyle name="section" xfId="1344"/>
    <cellStyle name="Separador de milhares [0]_Person" xfId="1345"/>
    <cellStyle name="Separador de milhares_Person" xfId="1346"/>
    <cellStyle name="SHADEDSTORES" xfId="1347"/>
    <cellStyle name="SHADEDSTORES 2" xfId="1348"/>
    <cellStyle name="small border line" xfId="1349"/>
    <cellStyle name="specstores" xfId="1350"/>
    <cellStyle name="specstores 2" xfId="1351"/>
    <cellStyle name="Standard" xfId="1352"/>
    <cellStyle name="Style 1" xfId="1353"/>
    <cellStyle name="style1" xfId="1354"/>
    <cellStyle name="STYLE2" xfId="1355"/>
    <cellStyle name="STYLE3" xfId="1356"/>
    <cellStyle name="STYLE4" xfId="1357"/>
    <cellStyle name="STYLE5" xfId="1358"/>
    <cellStyle name="STYLE6" xfId="1359"/>
    <cellStyle name="STYLE7" xfId="1360"/>
    <cellStyle name="STYLE8" xfId="1361"/>
    <cellStyle name="subhead" xfId="1362"/>
    <cellStyle name="SubHeading" xfId="1363"/>
    <cellStyle name="subt1" xfId="1364"/>
    <cellStyle name="subt1 2" xfId="1365"/>
    <cellStyle name="Subtotal" xfId="1366"/>
    <cellStyle name="Table Head" xfId="1367"/>
    <cellStyle name="Table Source" xfId="1368"/>
    <cellStyle name="Table Text" xfId="1369"/>
    <cellStyle name="Table Title" xfId="1370"/>
    <cellStyle name="Table Units" xfId="1371"/>
    <cellStyle name="TED STANDARD" xfId="1372"/>
    <cellStyle name="TED STANDARD 2" xfId="1373"/>
    <cellStyle name="Text" xfId="1374"/>
    <cellStyle name="Text 1" xfId="1375"/>
    <cellStyle name="Text 2" xfId="1376"/>
    <cellStyle name="Text Head 1" xfId="1377"/>
    <cellStyle name="Text Head 2" xfId="1378"/>
    <cellStyle name="Text Indent 1" xfId="1379"/>
    <cellStyle name="Text Indent 2" xfId="1380"/>
    <cellStyle name="Text Indent A" xfId="1381"/>
    <cellStyle name="Text Indent B" xfId="1382"/>
    <cellStyle name="Text Indent B 2" xfId="1383"/>
    <cellStyle name="Text Indent B_L300" xfId="1384"/>
    <cellStyle name="Text Indent C" xfId="1385"/>
    <cellStyle name="Text Indent C 2" xfId="1386"/>
    <cellStyle name="Text Indent C_L300" xfId="1387"/>
    <cellStyle name="Tickmark" xfId="1388"/>
    <cellStyle name="Title  -  Column" xfId="1389"/>
    <cellStyle name="Title 2" xfId="1390"/>
    <cellStyle name="Title 2 2" xfId="1391"/>
    <cellStyle name="Title 2 3" xfId="1392"/>
    <cellStyle name="Title 2 4" xfId="1393"/>
    <cellStyle name="Title 2 5" xfId="1394"/>
    <cellStyle name="Title 3" xfId="1395"/>
    <cellStyle name="Title 4" xfId="1396"/>
    <cellStyle name="TOC 1" xfId="1397"/>
    <cellStyle name="TOC 2" xfId="1398"/>
    <cellStyle name="Total 2" xfId="1399"/>
    <cellStyle name="Total 2 2" xfId="1400"/>
    <cellStyle name="Total 2 3" xfId="1401"/>
    <cellStyle name="Total 2 4" xfId="1402"/>
    <cellStyle name="Total 2 5" xfId="1403"/>
    <cellStyle name="Total 3" xfId="1404"/>
    <cellStyle name="Total 4" xfId="1405"/>
    <cellStyle name="Tusental (0)_laroux" xfId="1406"/>
    <cellStyle name="Tusental_laroux" xfId="1407"/>
    <cellStyle name="Valuta (0)" xfId="1408"/>
    <cellStyle name="Valuta (0) 2" xfId="1409"/>
    <cellStyle name="Valuta_laroux" xfId="1410"/>
    <cellStyle name="W" xfId="1411"/>
    <cellStyle name="W 2" xfId="1412"/>
    <cellStyle name="Währung [0]_Balance" xfId="1413"/>
    <cellStyle name="Währung_Balance" xfId="1414"/>
    <cellStyle name="Warning Text 2" xfId="1415"/>
    <cellStyle name="Warning Text 2 2" xfId="1416"/>
    <cellStyle name="Warning Text 2 3" xfId="1417"/>
    <cellStyle name="Warning Text 2 4" xfId="1418"/>
    <cellStyle name="Warning Text 2 5" xfId="1419"/>
    <cellStyle name="Warning Text 3" xfId="1420"/>
    <cellStyle name="Warning Text 4" xfId="1421"/>
    <cellStyle name="Work in progress" xfId="1422"/>
    <cellStyle name="wrap" xfId="1423"/>
    <cellStyle name="Wไhrung [0]_35ERI8T2gbIEMixb4v26icuOo" xfId="1424"/>
    <cellStyle name="Wไhrung_35ERI8T2gbIEMixb4v26icuOo" xfId="1425"/>
    <cellStyle name="Year" xfId="1426"/>
    <cellStyle name="アクセント 1" xfId="1427"/>
    <cellStyle name="アクセント 2" xfId="1428"/>
    <cellStyle name="アクセント 3" xfId="1429"/>
    <cellStyle name="アクセント 4" xfId="1430"/>
    <cellStyle name="アクセント 5" xfId="1431"/>
    <cellStyle name="アクセント 6" xfId="1432"/>
    <cellStyle name="ｵﾒﾁ｡ﾒﾃ爼ﾗ靉ﾁ篦ｧﾋﾅﾒﾂﾁﾔｵﾔ" xfId="1433"/>
    <cellStyle name="ｹ鮗ﾐﾀｲ_ｰ豼ｵﾁ･" xfId="1434"/>
    <cellStyle name="ｻ｡ｵﾔ_｢ﾒﾇ ﾊﾇﾂ ﾋﾁﾇﾂ 爿遑" xfId="1435"/>
    <cellStyle name="タイトル" xfId="1436"/>
    <cellStyle name="チェック セル" xfId="1437"/>
    <cellStyle name="ﾄﾞｸｶ [0]_ｰ霾ｹ" xfId="1438"/>
    <cellStyle name="ﾄﾞｸｶ_ｰ霾ｹ" xfId="1439"/>
    <cellStyle name="どちらでもない" xfId="1440"/>
    <cellStyle name="ﾅ・ｭ [0]_ｰ霾ｹ" xfId="1441"/>
    <cellStyle name="ﾅ・ｭ_ｰ霾ｹ" xfId="1442"/>
    <cellStyle name="ﾇ･ﾁﾘ_ｰ霾ｹ" xfId="1443"/>
    <cellStyle name="パーセント()" xfId="1444"/>
    <cellStyle name="パーセント(0.00)" xfId="1445"/>
    <cellStyle name="パーセント[0.00]" xfId="1446"/>
    <cellStyle name="ハイパーリンク" xfId="1447"/>
    <cellStyle name="メモ" xfId="1448"/>
    <cellStyle name="リンク セル" xfId="1449"/>
    <cellStyle name="เครื่องหมายจุลภาค [0]" xfId="1450"/>
    <cellStyle name="เครื่องหมายจุลภาค [0] 2" xfId="1451"/>
    <cellStyle name="เครื่องหมายจุลภาค [0] 3" xfId="1452"/>
    <cellStyle name="เครื่องหมายจุลภาค 2" xfId="1453"/>
    <cellStyle name="เครื่องหมายจุลภาค_001K-1,2,3" xfId="1454"/>
    <cellStyle name="เครื่องหมายสกุลเงิน [0]" xfId="1455"/>
    <cellStyle name="เครื่องหมายสกุลเงิน [0] 2" xfId="1456"/>
    <cellStyle name="เครื่องหมายสกุลเงิน [0] 3" xfId="1457"/>
    <cellStyle name="เครื่องหมายสกุลเงิน_1" xfId="1458"/>
    <cellStyle name="เชื่อมโยงหลายมิติ" xfId="1459"/>
    <cellStyle name="เชื่อมโยงหลายมิติ 2" xfId="1460"/>
    <cellStyle name="เชื่อมโยงหลายมิติ 3" xfId="1461"/>
    <cellStyle name="เซลล์ตรวจสอบ" xfId="1462"/>
    <cellStyle name="เซลล์ที่มีการเชื่อมโยง" xfId="1463"/>
    <cellStyle name="เปอร์เซ็นต์ 2" xfId="1464"/>
    <cellStyle name="เส้นขอบขวา" xfId="1465"/>
    <cellStyle name="แย่" xfId="1466"/>
    <cellStyle name="แสดงผล" xfId="1467"/>
    <cellStyle name="การคำนวณ" xfId="1468"/>
    <cellStyle name="ข้อความเตือน" xfId="1469"/>
    <cellStyle name="ข้อความอธิบาย" xfId="1470"/>
    <cellStyle name="ค@ฏ๋_1111D2111DQ2" xfId="1471"/>
    <cellStyle name="คdคภฆ์[0]_1111D2111DQ2" xfId="1472"/>
    <cellStyle name="คdคภฆ์_1111D2111DQ1" xfId="1473"/>
    <cellStyle name="ชื่อเรื่อง" xfId="1474"/>
    <cellStyle name="ณfน๔ [0]_Book1" xfId="1475"/>
    <cellStyle name="ณfน๔_Book1" xfId="1476"/>
    <cellStyle name="ดี" xfId="1477"/>
    <cellStyle name="ตามการเชื่อมโยงหลายมิติ" xfId="1478"/>
    <cellStyle name="ตามการเชื่อมโยงหลายมิติ 2" xfId="1479"/>
    <cellStyle name="ตามการเชื่อมโยงหลายมิติ 3" xfId="1480"/>
    <cellStyle name="น้บะภฒ_95" xfId="1481"/>
    <cellStyle name="ปกติ_____(1)" xfId="1482"/>
    <cellStyle name="ป้อนค่า" xfId="1483"/>
    <cellStyle name="ปานกลาง" xfId="1484"/>
    <cellStyle name="ผลรวม" xfId="1485"/>
    <cellStyle name="ฤ?ธถ [0]_95" xfId="1486"/>
    <cellStyle name="ฤ?ธถ_95" xfId="1487"/>
    <cellStyle name="ฤธถ [0]_95" xfId="1488"/>
    <cellStyle name="ฤธถ_95" xfId="1489"/>
    <cellStyle name="ล_x000b_ศญ_ฝลฐๆฟตม๖วฅ" xfId="1490"/>
    <cellStyle name="ลEญ [0]_laroux" xfId="1491"/>
    <cellStyle name="ลEญ_laroux" xfId="1492"/>
    <cellStyle name="ลวดลาย" xfId="1493"/>
    <cellStyle name="ล๋ศญ [0]_95" xfId="1494"/>
    <cellStyle name="ล๋ศญ_95" xfId="1495"/>
    <cellStyle name="ลักษณะ 1" xfId="1496"/>
    <cellStyle name="วฅมุ_4ฟ๙ฝวภ๛" xfId="1497"/>
    <cellStyle name="ส่วนที่ถูกเน้น1" xfId="1498"/>
    <cellStyle name="ส่วนที่ถูกเน้น2" xfId="1499"/>
    <cellStyle name="ส่วนที่ถูกเน้น3" xfId="1500"/>
    <cellStyle name="ส่วนที่ถูกเน้น4" xfId="1501"/>
    <cellStyle name="ส่วนที่ถูกเน้น5" xfId="1502"/>
    <cellStyle name="ส่วนที่ถูกเน้น6" xfId="1503"/>
    <cellStyle name="หมายเหตุ" xfId="1504"/>
    <cellStyle name="หัวเรื่อง 1" xfId="1505"/>
    <cellStyle name="หัวเรื่อง 2" xfId="1506"/>
    <cellStyle name="หัวเรื่อง 3" xfId="1507"/>
    <cellStyle name="หัวเรื่อง 4" xfId="1508"/>
    <cellStyle name="ơ᪒＀＀＀＀＀＀＀＀＀＀＀＀＀＀＀＀＀＀＀＀＀＀＀＀＀＀＀＀ma_QTR94_95_1ฟ๙ศธบ๑ณปฟช (2)" xfId="1509"/>
    <cellStyle name="…_x000e__x000a_ธ๎_x000c_U_x0001_ฅ_x0005_ด_x000a__x0007__x0001__x0001_" xfId="1510"/>
    <cellStyle name="…_x000e__x000a_ธ๎_x000c_U_x0001_ฅ_x0005_ด_x000a__x0007__x0001__x0001_ 2" xfId="1511"/>
    <cellStyle name="_x001d_๐&quot;_x000c_์๒_x000c_฿U_x0001_ญ_x0005_J_x000f__x0007__x0001__x0001_" xfId="1512"/>
    <cellStyle name="_x001d_๐&quot;_x000c_์๒_x000c_฿U_x0001_ญ_x0005_J_x000f__x0007__x0001__x0001_ 2" xfId="1513"/>
    <cellStyle name="_x001d_๐7_x000c_๎_x0017__x000d_เU_x0001_า_x0006_|!_x0007__x0001__x0001_" xfId="1514"/>
    <cellStyle name="_x001d_๐7_x000c_๎_x0017__x000d_เU_x0001_า_x0006_|!_x0007__x0001__x0001_ 2" xfId="1515"/>
    <cellStyle name="_x001d_๐7_x000c_๎_x0017__x000d_เU_x0001_า_x0006_!_x0007__x0001__x0001_" xfId="1516"/>
    <cellStyle name="_x001d_๐7_x000c_๎_x0017__x000d_เU_x0001_า_x0006_!_x0007__x0001__x0001_ 2" xfId="1517"/>
    <cellStyle name="_x001d_๐๏%$ฟ&amp;_x0017__x000b__x0008_ศ_x001c__x001d__x0007__x0001__x0001_" xfId="1518"/>
    <cellStyle name="_x001d_๐๏%$ฟ&amp;_x0017__x000b__x0008_ศ_x001c__x001d__x0007__x0001__x0001_ 2" xfId="1519"/>
    <cellStyle name="" xfId="1520"/>
    <cellStyle name="_xddb0_̟ᩒb_xdddc_̟ᩢb_xde1c_̟ᩲbơ᪂bơ᪒＀＀＀＀＀＀＀＀＀＀＀＀＀＀＀＀＀＀＀＀＀＀＀＀＀＀＀＀ma_QTR94_95_1ฟ๙ศธบ๑ณปฟช (2)" xfId="1521"/>
    <cellStyle name="백분율_95" xfId="1522"/>
    <cellStyle name="콤마 [0]_12월" xfId="1523"/>
    <cellStyle name="콤마_12월" xfId="1524"/>
    <cellStyle name="통화 [0]_12월" xfId="1525"/>
    <cellStyle name="통화_12월" xfId="1526"/>
    <cellStyle name="표준_1.6GB" xfId="1527"/>
    <cellStyle name="一般_~4664860" xfId="1528"/>
    <cellStyle name="入力" xfId="1529"/>
    <cellStyle name="出力" xfId="1530"/>
    <cellStyle name="千位分隔[0]_08工资" xfId="1531"/>
    <cellStyle name="千位分隔_08工资" xfId="1532"/>
    <cellStyle name="千分位[0]_Book2" xfId="1533"/>
    <cellStyle name="千分位_AAM" xfId="1534"/>
    <cellStyle name="后继超级链接" xfId="1535"/>
    <cellStyle name="常规_02房屋明细" xfId="1536"/>
    <cellStyle name="悪い" xfId="1537"/>
    <cellStyle name="折り返し" xfId="1538"/>
    <cellStyle name="普通_9409GZST" xfId="1539"/>
    <cellStyle name="未定義" xfId="1540"/>
    <cellStyle name="桁区切り [0.00]_(FASTチャージ) YC5 BOX用データrev.1" xfId="1541"/>
    <cellStyle name="桁区切り_(FASTチャージ) YC5 BOX用データrev.1" xfId="1542"/>
    <cellStyle name="標準_#4年度予算DRAFT" xfId="1543"/>
    <cellStyle name="爨ﾃﾗ靉ｧﾋﾁﾒﾂｨﾘﾅﾀﾒ､ [0]_PERSONAL" xfId="1544"/>
    <cellStyle name="爨ﾃﾗ靉ｧﾋﾁﾒﾂｨﾘﾅﾀﾒ､_PERSONAL" xfId="1545"/>
    <cellStyle name="爨ﾃﾗ靉ｧﾋﾁﾒﾂﾊ｡ﾘﾅ爰ﾔｹ [0]_PERSONAL" xfId="1546"/>
    <cellStyle name="爨ﾃﾗ靉ｧﾋﾁﾒﾂﾊ｡ﾘﾅ爰ﾔｹ_PERSONAL" xfId="1547"/>
    <cellStyle name="爼ﾗ靉ﾁ篦ｧﾋﾅﾒﾂﾁﾔｵﾔ" xfId="1548"/>
    <cellStyle name="罫線（点線）" xfId="1549"/>
    <cellStyle name="良い" xfId="1550"/>
    <cellStyle name="行レベル_1_IPC 2003年事業計画用VOL" xfId="1551"/>
    <cellStyle name="表示済みのハイパーリンク" xfId="1552"/>
    <cellStyle name="見出し 1" xfId="1553"/>
    <cellStyle name="見出し 2" xfId="1554"/>
    <cellStyle name="見出し 3" xfId="1555"/>
    <cellStyle name="見出し 4" xfId="1556"/>
    <cellStyle name="見出し１" xfId="1557"/>
    <cellStyle name="計算" xfId="1558"/>
    <cellStyle name="説明文" xfId="1559"/>
    <cellStyle name="警告文" xfId="1560"/>
    <cellStyle name="貨幣 [0]_Book2" xfId="1561"/>
    <cellStyle name="貨幣[0]_LC (2)" xfId="1562"/>
    <cellStyle name="貨幣_AAM" xfId="1563"/>
    <cellStyle name="货币[0]_ INVOICE" xfId="1564"/>
    <cellStyle name="货币_ INVOICE" xfId="1565"/>
    <cellStyle name="超级链接" xfId="1566"/>
    <cellStyle name="通貨 [0.00]_~0024152" xfId="1567"/>
    <cellStyle name="通貨_~0024152" xfId="1568"/>
    <cellStyle name="集計" xfId="15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226" Type="http://schemas.openxmlformats.org/officeDocument/2006/relationships/styles" Target="styles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81" Type="http://schemas.openxmlformats.org/officeDocument/2006/relationships/externalLink" Target="externalLinks/externalLink172.xml"/><Relationship Id="rId216" Type="http://schemas.openxmlformats.org/officeDocument/2006/relationships/externalLink" Target="externalLinks/externalLink207.xml"/><Relationship Id="rId22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34.xml"/><Relationship Id="rId64" Type="http://schemas.openxmlformats.org/officeDocument/2006/relationships/externalLink" Target="externalLinks/externalLink55.xml"/><Relationship Id="rId118" Type="http://schemas.openxmlformats.org/officeDocument/2006/relationships/externalLink" Target="externalLinks/externalLink109.xml"/><Relationship Id="rId139" Type="http://schemas.openxmlformats.org/officeDocument/2006/relationships/externalLink" Target="externalLinks/externalLink130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71" Type="http://schemas.openxmlformats.org/officeDocument/2006/relationships/externalLink" Target="externalLinks/externalLink162.xml"/><Relationship Id="rId192" Type="http://schemas.openxmlformats.org/officeDocument/2006/relationships/externalLink" Target="externalLinks/externalLink183.xml"/><Relationship Id="rId206" Type="http://schemas.openxmlformats.org/officeDocument/2006/relationships/externalLink" Target="externalLinks/externalLink197.xml"/><Relationship Id="rId227" Type="http://schemas.openxmlformats.org/officeDocument/2006/relationships/sharedStrings" Target="sharedStrings.xml"/><Relationship Id="rId12" Type="http://schemas.openxmlformats.org/officeDocument/2006/relationships/externalLink" Target="externalLinks/externalLink3.xml"/><Relationship Id="rId33" Type="http://schemas.openxmlformats.org/officeDocument/2006/relationships/externalLink" Target="externalLinks/externalLink24.xml"/><Relationship Id="rId108" Type="http://schemas.openxmlformats.org/officeDocument/2006/relationships/externalLink" Target="externalLinks/externalLink99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5" Type="http://schemas.openxmlformats.org/officeDocument/2006/relationships/externalLink" Target="externalLinks/externalLink66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61" Type="http://schemas.openxmlformats.org/officeDocument/2006/relationships/externalLink" Target="externalLinks/externalLink152.xml"/><Relationship Id="rId182" Type="http://schemas.openxmlformats.org/officeDocument/2006/relationships/externalLink" Target="externalLinks/externalLink173.xml"/><Relationship Id="rId217" Type="http://schemas.openxmlformats.org/officeDocument/2006/relationships/externalLink" Target="externalLinks/externalLink208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4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5" Type="http://schemas.openxmlformats.org/officeDocument/2006/relationships/externalLink" Target="externalLinks/externalLink56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51" Type="http://schemas.openxmlformats.org/officeDocument/2006/relationships/externalLink" Target="externalLinks/externalLink142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7" Type="http://schemas.openxmlformats.org/officeDocument/2006/relationships/externalLink" Target="externalLinks/externalLink198.xml"/><Relationship Id="rId228" Type="http://schemas.openxmlformats.org/officeDocument/2006/relationships/calcChain" Target="calcChain.xml"/><Relationship Id="rId13" Type="http://schemas.openxmlformats.org/officeDocument/2006/relationships/externalLink" Target="externalLinks/externalLink4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20" Type="http://schemas.openxmlformats.org/officeDocument/2006/relationships/externalLink" Target="externalLinks/externalLink111.xml"/><Relationship Id="rId141" Type="http://schemas.openxmlformats.org/officeDocument/2006/relationships/externalLink" Target="externalLinks/externalLink132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8" Type="http://schemas.openxmlformats.org/officeDocument/2006/relationships/externalLink" Target="externalLinks/externalLink209.xml"/><Relationship Id="rId24" Type="http://schemas.openxmlformats.org/officeDocument/2006/relationships/externalLink" Target="externalLinks/externalLink15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31" Type="http://schemas.openxmlformats.org/officeDocument/2006/relationships/externalLink" Target="externalLinks/externalLink122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208" Type="http://schemas.openxmlformats.org/officeDocument/2006/relationships/externalLink" Target="externalLinks/externalLink199.xml"/><Relationship Id="rId14" Type="http://schemas.openxmlformats.org/officeDocument/2006/relationships/externalLink" Target="externalLinks/externalLink5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219" Type="http://schemas.openxmlformats.org/officeDocument/2006/relationships/externalLink" Target="externalLinks/externalLink21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220" Type="http://schemas.openxmlformats.org/officeDocument/2006/relationships/externalLink" Target="externalLinks/externalLink211.xml"/><Relationship Id="rId225" Type="http://schemas.openxmlformats.org/officeDocument/2006/relationships/theme" Target="theme/theme1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221" Type="http://schemas.openxmlformats.org/officeDocument/2006/relationships/externalLink" Target="externalLinks/externalLink212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Relationship Id="rId90" Type="http://schemas.openxmlformats.org/officeDocument/2006/relationships/externalLink" Target="externalLinks/externalLink81.xml"/><Relationship Id="rId165" Type="http://schemas.openxmlformats.org/officeDocument/2006/relationships/externalLink" Target="externalLinks/externalLink156.xml"/><Relationship Id="rId186" Type="http://schemas.openxmlformats.org/officeDocument/2006/relationships/externalLink" Target="externalLinks/externalLink177.xml"/><Relationship Id="rId211" Type="http://schemas.openxmlformats.org/officeDocument/2006/relationships/externalLink" Target="externalLinks/externalLink202.xml"/><Relationship Id="rId27" Type="http://schemas.openxmlformats.org/officeDocument/2006/relationships/externalLink" Target="externalLinks/externalLink18.xml"/><Relationship Id="rId48" Type="http://schemas.openxmlformats.org/officeDocument/2006/relationships/externalLink" Target="externalLinks/externalLink39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34" Type="http://schemas.openxmlformats.org/officeDocument/2006/relationships/externalLink" Target="externalLinks/externalLink125.xml"/><Relationship Id="rId80" Type="http://schemas.openxmlformats.org/officeDocument/2006/relationships/externalLink" Target="externalLinks/externalLink71.xml"/><Relationship Id="rId155" Type="http://schemas.openxmlformats.org/officeDocument/2006/relationships/externalLink" Target="externalLinks/externalLink146.xml"/><Relationship Id="rId176" Type="http://schemas.openxmlformats.org/officeDocument/2006/relationships/externalLink" Target="externalLinks/externalLink167.xml"/><Relationship Id="rId197" Type="http://schemas.openxmlformats.org/officeDocument/2006/relationships/externalLink" Target="externalLinks/externalLink188.xml"/><Relationship Id="rId201" Type="http://schemas.openxmlformats.org/officeDocument/2006/relationships/externalLink" Target="externalLinks/externalLink192.xml"/><Relationship Id="rId222" Type="http://schemas.openxmlformats.org/officeDocument/2006/relationships/externalLink" Target="externalLinks/externalLink213.xml"/><Relationship Id="rId17" Type="http://schemas.openxmlformats.org/officeDocument/2006/relationships/externalLink" Target="externalLinks/externalLink8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24" Type="http://schemas.openxmlformats.org/officeDocument/2006/relationships/externalLink" Target="externalLinks/externalLink115.xml"/><Relationship Id="rId70" Type="http://schemas.openxmlformats.org/officeDocument/2006/relationships/externalLink" Target="externalLinks/externalLink61.xml"/><Relationship Id="rId91" Type="http://schemas.openxmlformats.org/officeDocument/2006/relationships/externalLink" Target="externalLinks/externalLink82.xml"/><Relationship Id="rId145" Type="http://schemas.openxmlformats.org/officeDocument/2006/relationships/externalLink" Target="externalLinks/externalLink136.xml"/><Relationship Id="rId166" Type="http://schemas.openxmlformats.org/officeDocument/2006/relationships/externalLink" Target="externalLinks/externalLink157.xml"/><Relationship Id="rId187" Type="http://schemas.openxmlformats.org/officeDocument/2006/relationships/externalLink" Target="externalLinks/externalLink178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3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60" Type="http://schemas.openxmlformats.org/officeDocument/2006/relationships/externalLink" Target="externalLinks/externalLink51.xml"/><Relationship Id="rId81" Type="http://schemas.openxmlformats.org/officeDocument/2006/relationships/externalLink" Target="externalLinks/externalLink72.xml"/><Relationship Id="rId135" Type="http://schemas.openxmlformats.org/officeDocument/2006/relationships/externalLink" Target="externalLinks/externalLink126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3.xml"/><Relationship Id="rId223" Type="http://schemas.openxmlformats.org/officeDocument/2006/relationships/externalLink" Target="externalLinks/externalLink21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1.xml"/><Relationship Id="rId104" Type="http://schemas.openxmlformats.org/officeDocument/2006/relationships/externalLink" Target="externalLinks/externalLink95.xml"/><Relationship Id="rId125" Type="http://schemas.openxmlformats.org/officeDocument/2006/relationships/externalLink" Target="externalLinks/externalLink116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13" Type="http://schemas.openxmlformats.org/officeDocument/2006/relationships/externalLink" Target="externalLinks/externalLink20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1.xml"/><Relationship Id="rId115" Type="http://schemas.openxmlformats.org/officeDocument/2006/relationships/externalLink" Target="externalLinks/externalLink106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10.xml"/><Relationship Id="rId224" Type="http://schemas.openxmlformats.org/officeDocument/2006/relationships/externalLink" Target="externalLinks/externalLink215.xml"/><Relationship Id="rId30" Type="http://schemas.openxmlformats.org/officeDocument/2006/relationships/externalLink" Target="externalLinks/externalLink2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189" Type="http://schemas.openxmlformats.org/officeDocument/2006/relationships/externalLink" Target="externalLinks/externalLink18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C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N\Visudhi%20Pharnich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1%20&#3612;&#3641;&#3657;&#3626;&#3629;&#3610;&#3610;&#3633;&#3597;&#3594;&#3637;\2010\Q2'10\Tempate%20Q4'09\Tempate%20Q4'09\WINDOWS\Desktop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ukanya.p\Desktop\Tempate%20Q4'09\Tempate%20Q4'09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M%20Document\Report%20to%20Japan\D05C6750-1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LP-Q'2-04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PRUEKSA\Q3%2005\PRUEKSA\Q2%2005\Documents%20and%20Settings\jinsee\My%20Documents\!MATA\Documents%20and%20Settings\ttanaphantarak.TH\Desktop\Provision_2002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s006-&#931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Standard%20Cost/Project/2007/unrealize%20gain%20Feb07-1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WINDOWS\Desktop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S21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TCR\Q3\rq3_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SEIKO\01.31.06\P'Air\ASSETS-CONSO-20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0002\MOD\2005\JAN-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AUDITOR\CTP\Documents%20and%20Settings\jinsee\Desktop\Documents%20and%20Settings\kwanichwisedkul\Desktop\b\Sgv2002q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PROGRA~1\IncrediMail\Data\Runtime\Message\%7bADAEF2C1-24C5-11D7-AAC5-000102939EFD%7d\rq4_02_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~1\sareekul\LOCALS~1\Temp\rq1_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BeauJob\TCVS\2003\YE2003\Package%23vsq4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arawangsamrong\Desktop\LUCKYTEX\cop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wjantarakul\My%20Documents\beau\cut%20off%20ye'02\vsq4_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~ME0F7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chankrajang\My%20Documents\Natt\CHINA\Nat-omnova\2005\YE2005\Data\Ratio\Ratio2005\RATIO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Kitty\Financial%20Statements\Q1_2004\Q2'03\LeadQ2-2003%20for%20e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WINNT\TEMP\Asimar%20YE'03\Lead_YE%2020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work\Asiapet\Year%202006\Documents%20and%20Settings\areungtranont\Desktop\WORK\Hsin%20Seeds\YE'05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Documents%20and%20Settings\jtantiparimongkol\My%20Documents\Clients\Engineering%20(NINK)\TB3101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FOAMEX%20Q2-2007\FOA\Lily%20of%20the%20Valley\CONSO%20ACCOUNTS%202005%20DEC_v5%20PA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PARE\SNK\SNF%20_TOPQ3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adungkitanan\Desktop\my%20chocolate%5e%5e\Ciba%20Specialty%20Chemicals\Documents%20and%20Settings\schantasittiporn\My%20Documents\Atotech\2003\Working%20paper\Trial%20Balance%20from%20Accpac-Oct00-Sep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JOB\PhyaThai%203\Year_End%202004\Q3'04\Pty3_Q2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Year%20end%202007\audit-2007-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STL%20Q204_po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b\Depre\DE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Cut-off-infotech(UP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AppData/Local/Temp/Temp1_Actual_Cost_KUBOTA_Consolidate_for_Mar.zip/Actual%20Cost%20KUBOTA_Consolidate%20for%20Ma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Profile%20A\my%20job\Siam%20okamura\YE2007\RECONCILE\Reconcile\FORM\Rattana\BIL_FS\98_99%20DATA\9899BIL-F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st%20Reduction%20ICP\napaporn\Target%20&amp;%20Plan\Building\Palol%20Medic%20Co.,Ltd._ET&amp;P\Data\Energy%20Consumption%20&amp;%20EEI%20_PPW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pt14\actual%20cost%202003-CPT14\act-08\cdt\Ac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mplate%20Budget%203%20Y\BASE%20CASE%20%20&#3651;&#3627;&#3657;&#3607;&#3635;&#3594;&#3640;&#3604;&#3609;&#3637;&#3657;\3Y_BASE%20CAS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cuments%20and%20Settings/nipa/Local%20Settings/Temporary%20Internet%20Files/Content.IE5/RIWVRHSD/Monthly-VP/SBM/AR_cashreceive%20compare%20budg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Desktop/Standard%20Cost/GP.%20SBM1/GP-M.7%20SBM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aspac\My%20Documents\Sombat\East%20Water\EW-Financial%20Statements\EW-QUARTERLY-FS\FS-EW-Q1-45\EW-FA-09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umon\C\Scry-ofr_SBM1\2004\Report_Ex.com\TST09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capex2011/&#3626;&#3656;&#3591;&#3651;&#3627;&#3657;%20MIS/&#3591;&#3610;&#3621;&#3591;&#3607;&#3640;&#3609;%20SBM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Prestige%20Packages%2031.3.02\UK%20Files\TN%20Group\TN%20Allied\HLP-lead%209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Standard%20Cost%20-%20SBM1%20-%202007-%20Final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rawat\Desktop\questionaire(siam)%20(1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ngsamsee\Local%20Settings\Temporary%20Internet%20Files\OLK3D\Copy%20of%20Fy07_Q2pk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mex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Documents%20and%20Settings\bkklo\Desktop\working\Section%20K.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sangrungarunchay\My%20Documents\Clients\SEWS-Components\2004\Cut%20of%20as%20at%20Oct%2031,2004\Clients\MIC\2004\Inventories%20as%20at%2031-5-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HWA%20FONG\YE%2004\My%20Documents\TCR\Q3\rq3_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Indorama\Or\Info%20Tech%20Vision\Documents%20and%20Settings\klimwarapat\Desktop\MA-Seperate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Q1-2008\Detail%20Mar'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wnload.php?startMessage=1&amp;passed_id=20675&amp;mailbox=INBOX&amp;ent_id=2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piluek\Desktop\AZB\PBC\CostofService_ENG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Documents%20and%20Settings\klimwarapat\Desktop\MA-Seperated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ecret\Presentation\2006\January%202006%20Puy%2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Lily%20of%20the%20Valley\CONSO%20ACCOUNTS%202005%20DEC_v5%20PA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9%20Monthly/Process_Cost/2007/process%20Machine%20WIP_Q407%20(Accrued%20Bonus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ily%20of%20the%20Valley\CONSO%20ACCOUNTS%202005%20DEC_v5%20PA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hasaratana\My%20Documents\job\cleared\Siam%20NPR\ZC.ks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Incentive2-51-Oct-367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NS\NNS_REC_Dec%2049%20(Unaudited)_KPMG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ST'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lan\Annual%20Plan\2000NewFormat\2000New\ps-link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ssuwansompong\Desktop\Heidi\JOB\PhyaThai%203\Q3'04\Pty3_Q2'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A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Documents%20and%20Settings\psudsaneha\My%20Documents\WORKS\Boral\Package%20Dec%202005\Documents%20and%20Settings\c\Desktop\Boral\Jul'04\HCC_BSReconcile07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My%20Documents\OFsp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Documents%20and%20Settings\klimwarapat\Desktop\MA-Seperated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unzipped\Jun01~Census%20OAP\SEA%20April%20Headcount%20Repor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windows\TEMP\SEA%20April%20Headcount%20Repor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rattapong\My%20Documents\Job\Hoya%20Optic\2007\HOPT%20YE%202007\Interim%20HOPT%202007\Test%20purchase%20HOPT%202007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tandard%20Cost/&#3611;&#3633;&#3609;%20FG%20&#3651;&#3627;&#3657;%20SBM1/FG-SBM2-3%20M.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ReportDaily\Year,2006\Daily%20%20IPD-patient%2020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PhyaThai%203\Year_End%202004\Q3'04\Pty3_Q2'04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Desktop/SAP%20SBM&amp;ICP/SAP_SBM&amp;ICP0510/&#3591;&#3610;&#3585;&#3634;&#3619;&#3648;&#3591;&#3636;&#3609;0510/04.10/Purchase_Casting_04(1).1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limwarapat\Desktop\MA-Seperated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_2\MOD\REPORT%20EXPORT-2006\SEP-06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tanaphantarak.TH\Desktop\Provision_2002N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PBC\HFE_Audit%20200908\SunSystems%20426%20-%20DEMO%20Financial%20repor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Engagements\Modernform%20Group%20Plc\Modernform2003\Documents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WINDOWS\Desktop\Ess\done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IMETAL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Number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REPORT\SFCC\2004\3Level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/SBM2/PLANNING/FEB/Detail%20Defect%2000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JOB\ASIMAR\Quarter\Q3'2002\LeadQ3_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TL-q2'04-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Defect%20Casting%20&#3607;&#3637;&#3656;%20SBM2,%203/Copy%20of%20DEFECT%20original_sbm3_Analysis&amp;_may07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\Excel\Dainichi\2006\Dainichi%20YE'06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irifar\Local%20Settings\Temporary%20Internet%20Files\OLK66\Documents%20and%20Settings\sarayasakunwong\My%20Documents\Client\MIC\2004\Inventories%20as%20at%2031-5-20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hew-Filebox\SunSystems%20426%20-%20DEMO%20Financial%20repor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M9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thprapon\common\DeltaElectronics3\rawData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KPMG\PYT1'Q2'07\Documents%20and%20Settings\wkittiwarolan\Local%20Settings\Temp\anb\Depre\DEP1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n_server\data%20account\kanjana\(NEW)SEPTEMBER%2006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EFF%20MLECorrHorsValo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ttha%20Limamnuai\KPMG%20Forms%20of%20jobs\JOBS\P'Keaw\Year%202005\ThaiAsahi\TAE_Interim_05\Or\Info%20Tech%20Vision\Documents%20and%20Settings\klimwarapat\Desktop\MA-Seperated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ook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Cut-off-infotech(UP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NAT-RADA\export_wins\export\MOLD-WinsFA311220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DATA\Incentive2-51-Oct-367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pongsatit\My%20Documents\My%20Job\MIC%2031%20May%2007\&#3611;&#3619;&#3632;&#3623;&#3633;&#3605;&#3636;&#3614;&#3609;&#3633;&#3585;&#3591;&#3634;&#3609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clients\Carat_Media\Carat_2003\Carat_YearEnded_2003\YEAR-END\1.Client%202001\Chuo%20Senko%20Group\Carat%20Media%20Services\TOP_Carat_2001%20;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bm_acc\9%20Monthly\Process_Cost\2008\Q4.08\Copy%20of%20process%20Machine%20WIP_Q408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ratanamaitreekiat\Desktop\Daiichi%20Sankyo_08\2009\Copy%20of%20Q-RF-PC-001%20BILL%20OF%20MATERI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nicha\Local%20Settings\Temporary%20Internet%20Files\Content.IE5\AP0FM34F\Thai%20FNR2005-Apr.31.05.05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lertsuksaranee\Documents\My%20work\My%20Job\Somboon\2010\Loan\Krit_Data\Works\Sahaviriya%20Panich%20International\2010\Q1\Lead%20-%20Sahaviriya%20Panich%20Q1'10%20UPDAT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mex'06-otherNan,So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Work\Kokuyo\Documents%20and%20Settings\skitvimontrakul\My%20Documents\My%20job\Dentsu%20plus\2005\WP%2012.31.05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oo\Stock%20Movements\Stock%20On%202002\April%202002\STOCK_OU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vorachacreyanan\Myfile\Audit\Q.2%20'05%20Omnova\Q1'05\p'ning\Omnova\Inventory%20(D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COST_stock-wire-coil-12-R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wkittiwarolan\Local%20Settings\Temp\anb\Depre\DEP12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-Nan-original\Q2'06\FoamexQ2'06\Wern\Foamax\Lily%20of%20the%20Valley\CONSO%20ACCOUNTS%202005%20DEC_v5%20PAT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etail%20Defect%20008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Documents%20and%20Settings\bkttr\Desktop\Lead_ASIMAR_30092004-filled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D_0003.DIR\WINDOWS\DESKTOP\Amcor\Amcor%20DPLA%20(1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kornkanoks/Application%20Data/Microsoft/Excel/IS_101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25\Server\CR&#20107;&#26989;&#35336;&#30011;\kawamura\DOS\aldir0\DOS\aldir0\&#35211;&#31309;SEWS\CAMI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SEWS-Components\2004\Cut%20of%20as%20at%20Oct%2031,2004\Clients\MIC\2004\Inventories%20as%20at%2031-5-2004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Ranong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kst2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wassanab\LOCALS~1\Temp\Temporary%20Directory%201%20for%20&#3605;&#3633;&#3657;&#3591;&#3648;&#3610;&#3636;&#3585;SBG.zip\&#3605;&#3633;&#3657;&#3591;&#3648;&#3610;&#3636;&#3585;\WINDOWS\Desktop\TUK\&#3648;&#3610;&#3636;&#3585;\Copy%20of%20&#3605;&#3633;&#3657;&#3591;&#3648;&#3610;&#3636;&#3585;%2016-31%20%20&#3585;.&#3588;.%2048\WINDOWS\Desktop\&#3626;&#3634;&#3619;&#3636;&#3609;&#3637;&#3618;&#3660;\My%20Documents\&#3626;&#3617;&#3610;&#3641;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ily%2010-11%20pro.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torpongp/Desktop/QD%20Ex-com%20monthly%20Otber%2008/Detail%20Defect%20008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52\USERS\&#20225;&#30011;&#26908;&#35342;\&#30476;&#21029;&#23455;&#32318;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266;&#23450;&#36039;&#29987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comeStatement3Q99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2-2013\s\SOM003\2012\M-06\Rev%201\som003a121b-06t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Group"/>
      <sheetName val="G1"/>
      <sheetName val="G3"/>
      <sheetName val="equity"/>
      <sheetName val="J100"/>
      <sheetName val="เงินกู้ MGC"/>
      <sheetName val="data"/>
      <sheetName val="CBS_Y11&amp;10"/>
      <sheetName val="ヘッダ"/>
      <sheetName val="PL CC 2013"/>
      <sheetName val="CompanyList"/>
      <sheetName val="MACRO2"/>
      <sheetName val="Cost Summary"/>
      <sheetName val="งบทดลอง - ต.ค.2547"/>
      <sheetName val="Header"/>
      <sheetName val="Lookups"/>
      <sheetName val="Wkgs_BS Lead"/>
      <sheetName val="Master"/>
      <sheetName val="加工リスト"/>
      <sheetName val=" IB-PL-YTD"/>
      <sheetName val="เงินกู้_MGC"/>
      <sheetName val="F1"/>
      <sheetName val="f-1"/>
      <sheetName val="AccpacTB"/>
      <sheetName val="Sheet1"/>
      <sheetName val="TB(5Feb13)"/>
      <sheetName val="part-local"/>
      <sheetName val="part-import"/>
      <sheetName val="FG-ISSUED"/>
      <sheetName val="10-1_Media"/>
      <sheetName val="Trial_Balance"/>
      <sheetName val="COST_(ACC_ขาย10-2005)"/>
      <sheetName val="PL_CC_2013"/>
      <sheetName val="Cost_Summary"/>
      <sheetName val="เงินกู้ธนชาติ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P8_WW"/>
      <sheetName val="test 2"/>
      <sheetName val="GL CB"/>
      <sheetName val="219200"/>
      <sheetName val="IN"/>
      <sheetName val="Source Data (ปี)"/>
      <sheetName val="INFORM"/>
      <sheetName val="#REF"/>
      <sheetName val="CA5"/>
      <sheetName val="List of Related"/>
      <sheetName val="L110.Analytic Mar 15 VS 16"/>
      <sheetName val="Cost duplicate"/>
      <sheetName val="K340 NRV per audit  "/>
      <sheetName val="AP"/>
      <sheetName val="Loan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Conso and S79-NFS RPT"/>
      <sheetName val="Master TB"/>
      <sheetName val="P&amp;L Mgt"/>
      <sheetName val="Input Page"/>
      <sheetName val="Sheet3"/>
      <sheetName val="BS_TB"/>
      <sheetName val="Loss carry forward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Detail"/>
      <sheetName val="Conso PPE Elim"/>
      <sheetName val="DG-LAP6"/>
      <sheetName val="P&amp;L"/>
      <sheetName val="G 310"/>
      <sheetName val="Q2 EXPECTED"/>
      <sheetName val="fqc_ผลรวม"/>
      <sheetName val="CONS798"/>
      <sheetName val="G380"/>
      <sheetName val="JCS Summary-FEB'06"/>
      <sheetName val="JCS Summary-DEC'05"/>
      <sheetName val="Macro1"/>
      <sheetName val="V300"/>
      <sheetName val="O300"/>
      <sheetName val="ZE300"/>
      <sheetName val="L400"/>
      <sheetName val="K400"/>
      <sheetName val="MasterTB"/>
      <sheetName val="F-3"/>
      <sheetName val="Materiality"/>
      <sheetName val="V310"/>
      <sheetName val="Adj"/>
      <sheetName val="aje"/>
      <sheetName val="VL"/>
      <sheetName val="TN"/>
      <sheetName val="ND"/>
      <sheetName val="Stock Aging"/>
      <sheetName val="MATERIAL MASTER"/>
      <sheetName val="USD Data"/>
      <sheetName val="Validations"/>
      <sheetName val="O300A"/>
      <sheetName val="S47_000(量産)"/>
      <sheetName val="DATA-New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Cover"/>
      <sheetName val="Mgt"/>
      <sheetName val="IT"/>
      <sheetName val="Post"/>
      <sheetName val="Tax"/>
      <sheetName val="TFBli"/>
      <sheetName val="TFB"/>
      <sheetName val="TFBback"/>
      <sheetName val="Add"/>
      <sheetName val="DNSCK"/>
      <sheetName val="DNH"/>
      <sheetName val="NSCS"/>
      <sheetName val="NSCusa"/>
      <sheetName val="F54otmc"/>
      <sheetName val="F54R"/>
      <sheetName val="F54D"/>
      <sheetName val="F3"/>
      <sheetName val="F53"/>
      <sheetName val="Fax"/>
      <sheetName val="LH"/>
      <sheetName val="Message"/>
      <sheetName val="MHY"/>
      <sheetName val="DGL"/>
      <sheetName val="DMY"/>
      <sheetName val="Box"/>
      <sheetName val="Kim"/>
      <sheetName val="RCP"/>
      <sheetName val="DN"/>
      <sheetName val="CFM"/>
      <sheetName val="Work"/>
      <sheetName val="User"/>
      <sheetName val="Notes"/>
      <sheetName val="ZX"/>
      <sheetName val="H"/>
      <sheetName val="Eng"/>
      <sheetName val="Engconversation"/>
      <sheetName val="Pfax"/>
      <sheetName val="Z"/>
      <sheetName val="Expense"/>
      <sheetName val="Engsum"/>
      <sheetName val="Eng2"/>
      <sheetName val="DMY01"/>
      <sheetName val="Tel"/>
      <sheetName val="NDNSCK"/>
      <sheetName val="NDNH"/>
      <sheetName val="NNSCS"/>
      <sheetName val="Fax (2)"/>
      <sheetName val="L1"/>
      <sheetName val="L1 (2)"/>
      <sheetName val="NSCsingapore"/>
      <sheetName val="DNSCkorea"/>
      <sheetName val="PPE&amp;AUC"/>
      <sheetName val="MANU"/>
      <sheetName val="CZ"/>
      <sheetName val="012 リース明細"/>
      <sheetName val="014ﾃﾞﾘﾊﾞﾃｨﾌﾞ"/>
      <sheetName val="WORKING TB Q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  <sheetName val="2. To Packag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Program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ลูกหนี้(เก่า)"/>
      <sheetName val="PL"/>
      <sheetName val="JJDHT-Cash_Flows"/>
      <sheetName val="JJDHT-Change_Share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WORKING TB Q3"/>
      <sheetName val="BS,PL"/>
      <sheetName val="Cost Summary"/>
      <sheetName val="JJDHT-Cash_Flows1"/>
      <sheetName val="JJDHT-Change_Share1"/>
      <sheetName val="Job_header"/>
      <sheetName val="TX-2Provision for doubtful_2010"/>
      <sheetName val="new"/>
      <sheetName val="B1"/>
      <sheetName val="H300"/>
      <sheetName val="G300"/>
      <sheetName val="TB for WP"/>
      <sheetName val="TB 2011"/>
      <sheetName val="TB 2012"/>
      <sheetName val="Sheet1"/>
      <sheetName val="เงินกู้_MGC"/>
      <sheetName val="OH Trend"/>
      <sheetName val="Group"/>
      <sheetName val="mapping"/>
      <sheetName val="BS&amp;PL"/>
      <sheetName val="stat local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MA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BS"/>
      <sheetName val="Detail"/>
      <sheetName val="D29 Suggestion"/>
      <sheetName val="MASTER1"/>
      <sheetName val="６中３版"/>
      <sheetName val="完了"/>
      <sheetName val="Q2 EXPECTED"/>
      <sheetName val="PL"/>
      <sheetName val="cover_org"/>
      <sheetName val="Japan Data（実）"/>
      <sheetName val="追浜（済）"/>
      <sheetName val="JOB_FO"/>
      <sheetName val="Link All Proj D1+D2+D3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Model_Price4"/>
      <sheetName val="Pareto_%BD_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Q2_EXPECT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TrialBalance Q3-2002"/>
      <sheetName val="SKA"/>
      <sheetName val="เขตการค้าย่อย"/>
      <sheetName val="Seal 1-07-04"/>
      <sheetName val="1149"/>
      <sheetName val="BALANCE SHEET "/>
      <sheetName val="BANK"/>
      <sheetName val="03中"/>
      <sheetName val="BS"/>
      <sheetName val="เงินกู้ธนชาติ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M1,2"/>
      <sheetName val="Item Code - Machine"/>
      <sheetName val="M9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ACS Revenue"/>
      <sheetName val="TB-2001-Apr'01"/>
      <sheetName val="Budgets"/>
      <sheetName val="P&amp;L Rates"/>
      <sheetName val="PRICE LIST"/>
      <sheetName val="part-import"/>
      <sheetName val="SCB_1_-_Current"/>
      <sheetName val="SCB_2_-_Current"/>
      <sheetName val="SCB_1___Current"/>
      <sheetName val="SCB_2___Curren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141010"/>
      <sheetName val="ap"/>
      <sheetName val="DataInput1"/>
      <sheetName val="MA"/>
      <sheetName val="Detail-Sep"/>
      <sheetName val="REVENUE"/>
      <sheetName val="B053 (990701)공정실적PP%계산"/>
      <sheetName val="recon"/>
      <sheetName val="[BANK.XLS뉮׾_x0003_㌏Joint"/>
      <sheetName val="S33"/>
      <sheetName val="CST1198"/>
      <sheetName val="Compare"/>
      <sheetName val="ELEC45-01"/>
      <sheetName val="ADJ - RATE"/>
      <sheetName val="DLD Query Query Query"/>
      <sheetName val="หักกลบ-ลบหนี้"/>
      <sheetName val="FA"/>
      <sheetName val="RANK"/>
      <sheetName val="MPT 07 Sale Forecast"/>
      <sheetName val="MPT 08 Sale Forecast"/>
      <sheetName val="TL Scrap rate"/>
      <sheetName val="cc Nov08"/>
      <sheetName val="2003 Growth"/>
      <sheetName val="BS-SCH"/>
      <sheetName val="Selling and Admins (DONE)"/>
      <sheetName val="Front"/>
      <sheetName val="19"/>
      <sheetName val="Header"/>
      <sheetName val="Lead"/>
      <sheetName val="IBASE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ther_Sch"/>
      <sheetName val="065005s"/>
      <sheetName val="Juta"/>
      <sheetName val="FF-3"/>
      <sheetName val="Main"/>
      <sheetName val="ops tb"/>
      <sheetName val="CRITERIA1"/>
      <sheetName val="見積表紙原紙"/>
      <sheetName val="BS-Thai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Write off"/>
      <sheetName val="MMRR"/>
      <sheetName val="ADVANCE-STAFF"/>
      <sheetName val="Links"/>
      <sheetName val="Details"/>
      <sheetName val="List"/>
      <sheetName val="N-2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_BANK.XLS뉮׾_x005f_x0003_㌏Joint"/>
      <sheetName val="LOOSECHKLIST"/>
      <sheetName val="ctTBA"/>
      <sheetName val="gVL"/>
      <sheetName val="Newspaper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Parameter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pa_group1"/>
      <sheetName val="F1_Log_On1"/>
      <sheetName val="Write_off1"/>
      <sheetName val="Seagate _share_in_units"/>
      <sheetName val="total"/>
      <sheetName val="STATEMENT"/>
      <sheetName val="#REF"/>
      <sheetName val="RPR3050"/>
      <sheetName val="Menu"/>
      <sheetName val="TB"/>
      <sheetName val="Detail_เงินให้กู้"/>
      <sheetName val=""/>
      <sheetName val="BANESCO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Prm"/>
      <sheetName val="B131 "/>
      <sheetName val="B1"/>
      <sheetName val="pl"/>
      <sheetName val="EAS"/>
      <sheetName val="MIS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Estimation - 2018"/>
      <sheetName val="GiaVL"/>
      <sheetName val="IS"/>
      <sheetName val="[BANK.XLS뉮׾_x005f_x0003_㌏Joint"/>
      <sheetName val="_BANK_XLS뉮׾㌏Joint"/>
      <sheetName val="Trial Balance"/>
      <sheetName val="ลูกค้า"/>
      <sheetName val="By  Customer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Pd01_vsl_sked"/>
      <sheetName val="Quarterly 4"/>
      <sheetName val="YSS31"/>
      <sheetName val="SCB_1_-_Current9"/>
      <sheetName val="SCB_2_-_Current9"/>
      <sheetName val="SCB_1___Current9"/>
      <sheetName val="SCB_2___Current9"/>
      <sheetName val="2_DL_8"/>
      <sheetName val="2_2_IDL8"/>
      <sheetName val="TrialBalance_Q3-20028"/>
      <sheetName val="Seal_1-07-049"/>
      <sheetName val="BALANCE_SHEET_9"/>
      <sheetName val="เงินกู้_MGC9"/>
      <sheetName val="ข้อมูล_PM9"/>
      <sheetName val="FP_Friends_Other8"/>
      <sheetName val="N-4_Patent_right8"/>
      <sheetName val="B&amp;S_19998"/>
      <sheetName val="คชจ_ดำเนินงาน6-438"/>
      <sheetName val="ACS_Revenue8"/>
      <sheetName val="P&amp;L_Rates8"/>
      <sheetName val="PRICE_LIST8"/>
      <sheetName val="Item_Code_-_Machine6"/>
      <sheetName val="FG_Joint9"/>
      <sheetName val="Non_Movement9"/>
      <sheetName val="TB_Worksheet6"/>
      <sheetName val="10-1_Media6"/>
      <sheetName val="Jun_068"/>
      <sheetName val="Mkt_Dev_1291_ONL_1290_-_10106"/>
      <sheetName val="B053_(990701)공정실적PP%계산6"/>
      <sheetName val="ADJ_-_RATE6"/>
      <sheetName val="DLD_Query_Query_Query5"/>
      <sheetName val="MPT_07_Sale_Forecast6"/>
      <sheetName val="MPT_08_Sale_Forecast6"/>
      <sheetName val="TL_Scrap_rate6"/>
      <sheetName val="cc_Nov086"/>
      <sheetName val="2003_Growth6"/>
      <sheetName val="Selling_and_Admins_(DONE)6"/>
      <sheetName val="_Direct_load_8"/>
      <sheetName val="TB_SAP8"/>
      <sheetName val="ops_tb6"/>
      <sheetName val="Standing_Data6"/>
      <sheetName val="Unrecorded_Misstatement5"/>
      <sheetName val="pa_group6"/>
      <sheetName val="F1_Log_On6"/>
      <sheetName val="REC_GROUP5"/>
      <sheetName val="Write_off6"/>
      <sheetName val="Spa_Sales4"/>
      <sheetName val="Sale_05025"/>
      <sheetName val="_BANK_XLS뉮׾_x005f_x0003_㌏Joint2"/>
      <sheetName val="U-5_22"/>
      <sheetName val="Seagate__share_in_units2"/>
      <sheetName val="IE_UPS2"/>
      <sheetName val="Drop_down_list"/>
      <sheetName val="רכוש_קבוע_"/>
      <sheetName val="Bill_No__2_-_Carpark"/>
      <sheetName val="P&amp;LFINAL_-_44"/>
      <sheetName val="B131_"/>
      <sheetName val="InvPlan_NI_and_WIN_2017"/>
      <sheetName val="ตารางลูกหนี้สัญญาเช่า__"/>
      <sheetName val="SAN_REDUCED_1"/>
      <sheetName val="Gen_Info"/>
      <sheetName val="Estimation_-_2018"/>
      <sheetName val="[BANK_XLS뉮׾_x005f_x0003_㌏Joint"/>
      <sheetName val="Trial_Balance"/>
      <sheetName val="P'ต่าย"/>
      <sheetName val="F8.1 Slw mving stck"/>
      <sheetName val="F 5.7 Value red"/>
      <sheetName val="F6.4 Slow Moving SP 2004"/>
      <sheetName val="F9 Parameters "/>
      <sheetName val="db"/>
      <sheetName val="REPORT"/>
      <sheetName val="CA Sheet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RECEFECBAILEYS"/>
      <sheetName val="dongia (2)"/>
      <sheetName val="PL12M"/>
      <sheetName val="SFFee"/>
      <sheetName val="JV Entry"/>
      <sheetName val="table"/>
      <sheetName val="interest tree generation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dongia_(2)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2_-_Curren2็"/>
      <sheetName val="KPI F1.3 พรทิพย์ 255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0">
          <cell r="F10">
            <v>1746.43</v>
          </cell>
        </row>
      </sheetData>
      <sheetData sheetId="106">
        <row r="10">
          <cell r="F10">
            <v>1746.43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10">
          <cell r="F10">
            <v>1746.43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4">
          <cell r="B4">
            <v>111874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/>
      <sheetData sheetId="469">
        <row r="10">
          <cell r="F10">
            <v>1746.43</v>
          </cell>
        </row>
      </sheetData>
      <sheetData sheetId="470"/>
      <sheetData sheetId="471">
        <row r="10">
          <cell r="F10">
            <v>1746.43</v>
          </cell>
        </row>
      </sheetData>
      <sheetData sheetId="472"/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/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1">
          <cell r="F11">
            <v>-3312240.22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0</v>
          </cell>
        </row>
      </sheetData>
      <sheetData sheetId="530">
        <row r="10">
          <cell r="F10">
            <v>0</v>
          </cell>
        </row>
      </sheetData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10">
          <cell r="F10">
            <v>1746.43</v>
          </cell>
        </row>
      </sheetData>
      <sheetData sheetId="570">
        <row r="10">
          <cell r="F10">
            <v>1746.43</v>
          </cell>
        </row>
      </sheetData>
      <sheetData sheetId="571">
        <row r="10">
          <cell r="F10">
            <v>115</v>
          </cell>
        </row>
      </sheetData>
      <sheetData sheetId="572">
        <row r="10">
          <cell r="F10">
            <v>115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10">
          <cell r="F10">
            <v>1746.43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4">
          <cell r="B4">
            <v>111874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>
        <row r="10">
          <cell r="F10">
            <v>6.3812059999999997</v>
          </cell>
        </row>
      </sheetData>
      <sheetData sheetId="975"/>
      <sheetData sheetId="976"/>
      <sheetData sheetId="977"/>
      <sheetData sheetId="978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0">
          <cell r="F10">
            <v>1746.43</v>
          </cell>
        </row>
      </sheetData>
      <sheetData sheetId="10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_Monthly"/>
      <sheetName val="Budget_Monthly"/>
      <sheetName val="Actual_ＹＴＤ"/>
      <sheetName val="Budget_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</sheetNames>
    <sheetDataSet>
      <sheetData sheetId="0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PART_61"/>
      <sheetName val="10-1 Media"/>
      <sheetName val="CIPA"/>
      <sheetName val="BS"/>
      <sheetName val="Accure"/>
      <sheetName val="Group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  <sheetName val="MA"/>
      <sheetName val="SCB 1 - Current"/>
      <sheetName val="SCB 2 - Current"/>
      <sheetName val="10-1"/>
      <sheetName val="JJDHT"/>
      <sheetName val="FR"/>
      <sheetName val="BNP"/>
      <sheetName val="Deutsche"/>
      <sheetName val="MERM"/>
      <sheetName val="Sell inACT"/>
      <sheetName val="DealerData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Coy_Info"/>
      <sheetName val="Conso_BS"/>
      <sheetName val="CF_"/>
      <sheetName val="TRecon_"/>
      <sheetName val="M_Maincomp"/>
      <sheetName val="10-1 Media"/>
      <sheetName val="10-cut"/>
      <sheetName val="Selection"/>
      <sheetName val="U"/>
      <sheetName val="_FS1220"/>
      <sheetName val="_FS1610"/>
      <sheetName val="_FS1710"/>
      <sheetName val="CASA-PLAN"/>
      <sheetName val="Statement-BAHT"/>
      <sheetName val="เงินกู้ MGC"/>
      <sheetName val="Number"/>
      <sheetName val="FF-1"/>
      <sheetName val="Macola GL"/>
      <sheetName val="SHEET1"/>
      <sheetName val="JAN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BS"/>
      <sheetName val="KJBIS - TBCS &amp; TBIS (1 file)"/>
      <sheetName val="Trial Balance"/>
      <sheetName val="Cover"/>
      <sheetName val="UPH"/>
      <sheetName val="ลูกหนี้_เก่า_"/>
      <sheetName val="C2"/>
      <sheetName val="Lead"/>
      <sheetName val="TMS2000"/>
      <sheetName val=" IB-PL-00-01 SUMMARY"/>
      <sheetName val=" IBPL0001"/>
      <sheetName val="ADJ - RATE"/>
      <sheetName val="JAN50"/>
      <sheetName val="hour"/>
      <sheetName val="bblยังไม่จ่าย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M_CT_OUT"/>
      <sheetName val="COMP"/>
      <sheetName val="Quarterly3"/>
      <sheetName val="A-1"/>
      <sheetName val="Spec.con"/>
      <sheetName val="CA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Sch 5 (2)"/>
      <sheetName val="2000py"/>
      <sheetName val="Prft&amp;Loss"/>
      <sheetName val="FIN TB_SI"/>
      <sheetName val="อัตรามรณะ"/>
      <sheetName val="Comparison"/>
      <sheetName val="อาคาร"/>
      <sheetName val="เครื่องตกแต่ง"/>
      <sheetName val="เครื่องมือ"/>
      <sheetName val="Accure"/>
      <sheetName val="DealerDat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様式B-15"/>
      <sheetName val="MA"/>
      <sheetName val="Y-IPO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BALANCE_SHEET_"/>
      <sheetName val="SEA"/>
      <sheetName val="DPL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10-1 Media"/>
      <sheetName val="10-cut"/>
      <sheetName val="DEP12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BALANCE_SHEET_1"/>
      <sheetName val="M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ec15"/>
      <sheetName val="DEC31"/>
      <sheetName val="BALANCE_SHEET_2"/>
      <sheetName val="Timing"/>
      <sheetName val="PO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CIPA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Assumptions"/>
      <sheetName val="Scenarios"/>
      <sheetName val="Operations"/>
      <sheetName val="10-1_Media"/>
      <sheetName val="อาคาร"/>
      <sheetName val="F3-3GP"/>
      <sheetName val="Drivers"/>
      <sheetName val="Assign type"/>
      <sheetName val="Fcsthist"/>
      <sheetName val=""/>
      <sheetName val="Ratio"/>
      <sheetName val="SH-C"/>
      <sheetName val="SH-F"/>
      <sheetName val="SH-A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様式B-15"/>
      <sheetName val="_FS1220"/>
      <sheetName val="_FS1610"/>
      <sheetName val="_FS1710"/>
      <sheetName val="ค่าซ่อมรถ DMC"/>
      <sheetName val="ลูกหนี้_เก่า_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ctual-Monthly"/>
      <sheetName val="Actual-ＹＴＤ"/>
      <sheetName val="Budget-Monthly"/>
      <sheetName val="Budget-YTD"/>
      <sheetName val="SEA"/>
      <sheetName val="DPLA"/>
      <sheetName val="Accure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CIPA"/>
      <sheetName val="DEP12"/>
      <sheetName val="10-1 Media"/>
      <sheetName val="10-cut"/>
      <sheetName val="Prft&amp;Loss"/>
      <sheetName val="FIN TB_SI"/>
      <sheetName val="payment"/>
      <sheetName val="BALANCE_SHEET_2"/>
      <sheetName val="Timing"/>
      <sheetName val="MA"/>
      <sheetName val="Dec15"/>
      <sheetName val="DEC31"/>
      <sheetName val="BUILD95"/>
      <sheetName val="สรุปรวม"/>
      <sheetName val="total"/>
      <sheetName val="ADJ _ RATE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Drivers"/>
      <sheetName val="Listing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_FS1220"/>
      <sheetName val="_FS1610"/>
      <sheetName val="_FS1710"/>
      <sheetName val="DETAIL-BS"/>
      <sheetName val="ลูกหนี้_เก่า_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s006_⑤ _1_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Month"/>
      <sheetName val="GENERAL"/>
      <sheetName val="s006-⑤ (1)"/>
      <sheetName val="2006"/>
      <sheetName val="BS"/>
      <sheetName val="Sheet1"/>
      <sheetName val="SCB 1 - Current"/>
      <sheetName val="SCB 2 - Current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om1"/>
      <sheetName val="Excom2"/>
      <sheetName val="Compare-MANUFAC (1)"/>
      <sheetName val="Compare-MANUFAC (2)"/>
      <sheetName val="Compare-MANUFAC (3)"/>
      <sheetName val="Compare-MANUFAC"/>
      <sheetName val="MANUFAC-new"/>
      <sheetName val="MANUFAC-old"/>
      <sheetName val="FGSBM2 (2)"/>
      <sheetName val="Item Code - Machine"/>
      <sheetName val="FGSBM2"/>
      <sheetName val="FGSBM3"/>
      <sheetName val="DefectSBM3"/>
      <sheetName val="M9 (2)"/>
      <sheetName val="DefectSBM2"/>
      <sheetName val="M9"/>
      <sheetName val="A16 SBM1 FEB"/>
      <sheetName val="A16_1 SBM30 FEB"/>
      <sheetName val="M1,2"/>
      <sheetName val="WIPSBM2ปลาย"/>
      <sheetName val="WIPSBM2ต้น"/>
      <sheetName val="WIPSBM3ปลาย"/>
      <sheetName val="WIPSBM3ต้น"/>
      <sheetName val="งานหล่อส่ง SBM3"/>
      <sheetName val="a17"/>
      <sheetName val="ENG_SUM_SBM3_2007"/>
      <sheetName val="REV2_ENG-SUM_SBM2_FOR_AGM_CO"/>
      <sheetName val="QC APPROVE SHEET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MBKATMD1001</v>
          </cell>
          <cell r="B3" t="str">
            <v>'W901-13-G06A</v>
          </cell>
          <cell r="C3" t="str">
            <v>B/K STAY F/I/P</v>
          </cell>
          <cell r="D3" t="str">
            <v>SPP01</v>
          </cell>
          <cell r="E3">
            <v>0.28000000000000003</v>
          </cell>
          <cell r="F3">
            <v>56.89</v>
          </cell>
          <cell r="G3">
            <v>117.72</v>
          </cell>
          <cell r="H3">
            <v>51.34</v>
          </cell>
          <cell r="I3">
            <v>56.388039415562353</v>
          </cell>
          <cell r="J3">
            <v>37.950000000000003</v>
          </cell>
          <cell r="L3" t="str">
            <v>SBKATMD1001</v>
          </cell>
        </row>
        <row r="4">
          <cell r="A4" t="str">
            <v>MBKATMD2001</v>
          </cell>
          <cell r="B4" t="str">
            <v>'WL 81-18-311</v>
          </cell>
          <cell r="C4" t="str">
            <v>BRACKET ALT</v>
          </cell>
          <cell r="D4" t="str">
            <v>SPP01</v>
          </cell>
          <cell r="E4">
            <v>2</v>
          </cell>
          <cell r="F4">
            <v>134.94</v>
          </cell>
          <cell r="G4">
            <v>185.49</v>
          </cell>
          <cell r="H4">
            <v>96.14</v>
          </cell>
          <cell r="I4">
            <v>48.169712652973203</v>
          </cell>
          <cell r="J4">
            <v>38.61</v>
          </cell>
          <cell r="L4" t="str">
            <v>SBKATMD2001</v>
          </cell>
        </row>
        <row r="5">
          <cell r="L5" t="str">
            <v>SBKATMD2003</v>
          </cell>
        </row>
        <row r="6">
          <cell r="L6" t="str">
            <v>SBKATMD9001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 t="str">
            <v>SPP01</v>
          </cell>
          <cell r="E7">
            <v>1.3</v>
          </cell>
          <cell r="F7">
            <v>587.95000000000005</v>
          </cell>
          <cell r="G7">
            <v>734.94</v>
          </cell>
          <cell r="H7">
            <v>587.95000000000005</v>
          </cell>
          <cell r="I7">
            <v>20.000272131058317</v>
          </cell>
          <cell r="L7" t="str">
            <v>SBKATMD2002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 t="str">
            <v>SBM30</v>
          </cell>
          <cell r="E8">
            <v>2.2000000000000002</v>
          </cell>
          <cell r="F8">
            <v>183.04</v>
          </cell>
          <cell r="G8">
            <v>215.3</v>
          </cell>
          <cell r="H8">
            <v>96.14</v>
          </cell>
          <cell r="I8">
            <v>55.346028797027401</v>
          </cell>
          <cell r="J8">
            <v>38.61</v>
          </cell>
          <cell r="L8" t="str">
            <v>SBKATMD2001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 t="str">
            <v>SPP01</v>
          </cell>
          <cell r="E9">
            <v>1.35</v>
          </cell>
          <cell r="F9">
            <v>87.96</v>
          </cell>
          <cell r="G9">
            <v>152.44</v>
          </cell>
          <cell r="H9">
            <v>87.96</v>
          </cell>
          <cell r="I9">
            <v>42.29860928890055</v>
          </cell>
          <cell r="L9" t="str">
            <v>SBKHIHI2001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 t="str">
            <v>SPP01</v>
          </cell>
          <cell r="E10">
            <v>8.1</v>
          </cell>
          <cell r="F10">
            <v>1263.8599999999999</v>
          </cell>
          <cell r="G10">
            <v>1046.5999999999999</v>
          </cell>
          <cell r="H10">
            <v>878.92000000000007</v>
          </cell>
          <cell r="I10">
            <v>16.021402637110629</v>
          </cell>
          <cell r="J10">
            <v>643.97</v>
          </cell>
          <cell r="L10" t="str">
            <v>SBKHIHI2002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 t="str">
            <v>SPP01</v>
          </cell>
          <cell r="E11">
            <v>8.1</v>
          </cell>
          <cell r="F11">
            <v>1263.8599999999999</v>
          </cell>
          <cell r="G11">
            <v>1046.5999999999999</v>
          </cell>
          <cell r="H11">
            <v>879.77</v>
          </cell>
          <cell r="I11">
            <v>15.940187273074713</v>
          </cell>
          <cell r="J11">
            <v>644.80999999999995</v>
          </cell>
          <cell r="L11" t="str">
            <v>SBKHIHI2003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 t="str">
            <v>SPP01</v>
          </cell>
          <cell r="E12">
            <v>12</v>
          </cell>
          <cell r="F12">
            <v>1182.93</v>
          </cell>
          <cell r="G12">
            <v>1416.02</v>
          </cell>
          <cell r="H12">
            <v>583.77</v>
          </cell>
          <cell r="I12">
            <v>58.77388737447211</v>
          </cell>
          <cell r="J12">
            <v>259.83999999999997</v>
          </cell>
          <cell r="L12" t="str">
            <v>SBKHIHI2004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 t="str">
            <v>SPP01</v>
          </cell>
          <cell r="E13">
            <v>4.8</v>
          </cell>
          <cell r="F13">
            <v>636.25</v>
          </cell>
          <cell r="G13">
            <v>914.7</v>
          </cell>
          <cell r="H13">
            <v>821.94</v>
          </cell>
          <cell r="I13">
            <v>10.141029845851097</v>
          </cell>
          <cell r="J13">
            <v>641.09</v>
          </cell>
          <cell r="L13" t="str">
            <v>SBKHIHI2005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D14" t="str">
            <v>SPP01</v>
          </cell>
          <cell r="E14">
            <v>7.75</v>
          </cell>
          <cell r="F14">
            <v>559.95000000000005</v>
          </cell>
          <cell r="G14">
            <v>983.82</v>
          </cell>
          <cell r="H14">
            <v>971.13</v>
          </cell>
          <cell r="I14">
            <v>1.2898700981886986</v>
          </cell>
          <cell r="J14">
            <v>738.23</v>
          </cell>
          <cell r="L14" t="str">
            <v>SBKHIHI2006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D15" t="str">
            <v>SPP01</v>
          </cell>
          <cell r="E15">
            <v>7.75</v>
          </cell>
          <cell r="F15">
            <v>559.95000000000005</v>
          </cell>
          <cell r="G15">
            <v>983.82</v>
          </cell>
          <cell r="H15">
            <v>913.44999999999993</v>
          </cell>
          <cell r="I15">
            <v>7.1527311906649711</v>
          </cell>
          <cell r="J15">
            <v>680.55</v>
          </cell>
          <cell r="L15" t="str">
            <v>SBKHIHI2007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 t="str">
            <v>SPP01</v>
          </cell>
          <cell r="E16">
            <v>4.8</v>
          </cell>
          <cell r="F16">
            <v>636.25</v>
          </cell>
          <cell r="G16">
            <v>914.7</v>
          </cell>
          <cell r="H16">
            <v>822.07</v>
          </cell>
          <cell r="I16">
            <v>10.126817535804088</v>
          </cell>
          <cell r="J16">
            <v>641.22</v>
          </cell>
          <cell r="L16" t="str">
            <v>SBKHIHI2008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 t="str">
            <v>SPP01</v>
          </cell>
          <cell r="E17">
            <v>6.2</v>
          </cell>
          <cell r="F17">
            <v>829.16</v>
          </cell>
          <cell r="G17">
            <v>654.75</v>
          </cell>
          <cell r="H17">
            <v>418.76</v>
          </cell>
          <cell r="I17">
            <v>36.042764413898439</v>
          </cell>
          <cell r="J17">
            <v>167.58</v>
          </cell>
          <cell r="L17" t="str">
            <v>SBKHIHI2009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 t="str">
            <v>SPP01</v>
          </cell>
          <cell r="E18">
            <v>15</v>
          </cell>
          <cell r="F18">
            <v>2140.48</v>
          </cell>
          <cell r="G18">
            <v>1223.9000000000001</v>
          </cell>
          <cell r="H18">
            <v>610.89</v>
          </cell>
          <cell r="I18">
            <v>50.086608383037834</v>
          </cell>
          <cell r="J18">
            <v>231.44</v>
          </cell>
          <cell r="L18" t="str">
            <v>SBKHIHI2010</v>
          </cell>
        </row>
        <row r="19">
          <cell r="A19" t="str">
            <v>MBKHOHO2001</v>
          </cell>
          <cell r="B19" t="str">
            <v>'11910-P2A-0000</v>
          </cell>
          <cell r="C19" t="str">
            <v>BRKT ENG M/T</v>
          </cell>
          <cell r="D19" t="str">
            <v>SPP01</v>
          </cell>
          <cell r="E19">
            <v>0.8</v>
          </cell>
          <cell r="F19">
            <v>82.4</v>
          </cell>
          <cell r="G19">
            <v>103</v>
          </cell>
          <cell r="H19">
            <v>82.4</v>
          </cell>
          <cell r="I19">
            <v>19.999999999999996</v>
          </cell>
          <cell r="L19" t="str">
            <v>SBKHOHO2001</v>
          </cell>
        </row>
        <row r="20">
          <cell r="A20" t="str">
            <v>MBKHOHO2002</v>
          </cell>
          <cell r="B20" t="str">
            <v>'11910-P0A-0101</v>
          </cell>
          <cell r="C20" t="str">
            <v>BRKT ENG M/T</v>
          </cell>
          <cell r="D20" t="str">
            <v>SPP01</v>
          </cell>
          <cell r="E20">
            <v>1.3</v>
          </cell>
          <cell r="F20">
            <v>118.64</v>
          </cell>
          <cell r="G20">
            <v>140</v>
          </cell>
          <cell r="H20">
            <v>118.64</v>
          </cell>
          <cell r="I20">
            <v>15.257142857142858</v>
          </cell>
          <cell r="L20" t="str">
            <v>SBKHOHO2005</v>
          </cell>
        </row>
        <row r="21">
          <cell r="A21" t="str">
            <v>MBKHOHO2003</v>
          </cell>
          <cell r="B21" t="str">
            <v>'11910-P3F-0000</v>
          </cell>
          <cell r="C21" t="str">
            <v>BRKT ENG M/T</v>
          </cell>
          <cell r="D21" t="str">
            <v>SPP01</v>
          </cell>
          <cell r="E21">
            <v>1.3</v>
          </cell>
          <cell r="F21">
            <v>104.36</v>
          </cell>
          <cell r="G21">
            <v>160</v>
          </cell>
          <cell r="H21">
            <v>104.36</v>
          </cell>
          <cell r="I21">
            <v>34.774999999999999</v>
          </cell>
          <cell r="L21" t="str">
            <v>SBKHOHO2005</v>
          </cell>
        </row>
        <row r="22">
          <cell r="A22" t="str">
            <v>MBKHOHO2004</v>
          </cell>
          <cell r="B22" t="str">
            <v>'38930-P06-A002</v>
          </cell>
          <cell r="C22" t="str">
            <v>BRKT COMPRESSOR</v>
          </cell>
          <cell r="D22" t="str">
            <v>SPP01</v>
          </cell>
          <cell r="E22">
            <v>2.2000000000000002</v>
          </cell>
          <cell r="F22">
            <v>120</v>
          </cell>
          <cell r="G22">
            <v>170</v>
          </cell>
          <cell r="H22">
            <v>120</v>
          </cell>
          <cell r="I22">
            <v>29.411764705882355</v>
          </cell>
          <cell r="L22" t="str">
            <v>SBKHOHO2003</v>
          </cell>
        </row>
        <row r="23">
          <cell r="A23" t="str">
            <v>MBKHOHO2005</v>
          </cell>
          <cell r="B23" t="str">
            <v>'31112-P2T-0000</v>
          </cell>
          <cell r="C23" t="str">
            <v>BRKT COMP ACG</v>
          </cell>
          <cell r="D23" t="str">
            <v>SPP01</v>
          </cell>
          <cell r="E23">
            <v>1</v>
          </cell>
          <cell r="F23">
            <v>88</v>
          </cell>
          <cell r="G23">
            <v>110</v>
          </cell>
          <cell r="H23">
            <v>88</v>
          </cell>
          <cell r="I23">
            <v>20</v>
          </cell>
          <cell r="L23" t="str">
            <v>SBKHOHO2007</v>
          </cell>
        </row>
        <row r="24">
          <cell r="A24" t="str">
            <v>MBKHOHO2006</v>
          </cell>
          <cell r="B24" t="str">
            <v>'56997-P2E-0001</v>
          </cell>
          <cell r="C24" t="str">
            <v>BRKT P/S PUMP</v>
          </cell>
          <cell r="D24" t="str">
            <v>SPP01</v>
          </cell>
          <cell r="E24">
            <v>1.4</v>
          </cell>
          <cell r="F24">
            <v>108</v>
          </cell>
          <cell r="G24">
            <v>135</v>
          </cell>
          <cell r="H24">
            <v>108</v>
          </cell>
          <cell r="I24">
            <v>20</v>
          </cell>
          <cell r="L24" t="str">
            <v>SBKHOHO2002</v>
          </cell>
        </row>
        <row r="25">
          <cell r="A25" t="str">
            <v>MBKHOHO2007</v>
          </cell>
          <cell r="B25" t="str">
            <v>'53438-S5H-T001</v>
          </cell>
          <cell r="C25" t="str">
            <v>BRKT. L-SIDE G/BOX MT (RH)</v>
          </cell>
          <cell r="D25" t="str">
            <v>SPP01</v>
          </cell>
          <cell r="E25">
            <v>0.44</v>
          </cell>
          <cell r="F25">
            <v>125.72</v>
          </cell>
          <cell r="G25">
            <v>103.56</v>
          </cell>
          <cell r="H25">
            <v>164.63</v>
          </cell>
          <cell r="I25">
            <v>-58.970645036693689</v>
          </cell>
          <cell r="J25">
            <v>136.82</v>
          </cell>
          <cell r="L25" t="str">
            <v>SBKHOHO2009</v>
          </cell>
        </row>
        <row r="26">
          <cell r="A26" t="str">
            <v>MBKHOHO2008</v>
          </cell>
          <cell r="B26" t="str">
            <v>'53434-S5A-Q012</v>
          </cell>
          <cell r="C26" t="str">
            <v>BRKT. B STRG G/BOX (RH)</v>
          </cell>
          <cell r="D26" t="str">
            <v>SPP01</v>
          </cell>
          <cell r="E26">
            <v>0.51</v>
          </cell>
          <cell r="F26">
            <v>145.24</v>
          </cell>
          <cell r="G26">
            <v>107.92</v>
          </cell>
          <cell r="H26">
            <v>98.860000000000014</v>
          </cell>
          <cell r="I26">
            <v>8.3951074870274152</v>
          </cell>
          <cell r="J26">
            <v>69.790000000000006</v>
          </cell>
          <cell r="L26" t="str">
            <v>SBKHOHO2010</v>
          </cell>
        </row>
        <row r="27">
          <cell r="A27" t="str">
            <v>MBKHOHO2009</v>
          </cell>
          <cell r="B27" t="str">
            <v>'56997-PLR-A003</v>
          </cell>
          <cell r="C27" t="str">
            <v>BRKT. P/S PUMP</v>
          </cell>
          <cell r="D27" t="str">
            <v>SPP01</v>
          </cell>
          <cell r="E27">
            <v>1.85</v>
          </cell>
          <cell r="F27">
            <v>116.62</v>
          </cell>
          <cell r="G27">
            <v>192.49</v>
          </cell>
          <cell r="H27">
            <v>149.55000000000001</v>
          </cell>
          <cell r="I27">
            <v>22.307652345576393</v>
          </cell>
          <cell r="J27">
            <v>106.5</v>
          </cell>
          <cell r="L27" t="str">
            <v>SBKHOHO2011</v>
          </cell>
        </row>
        <row r="28">
          <cell r="L28" t="str">
            <v>SBKHOHO9003</v>
          </cell>
        </row>
        <row r="29">
          <cell r="A29" t="str">
            <v>MBKHOHO2010</v>
          </cell>
          <cell r="B29" t="str">
            <v>'53434-S9A-0000</v>
          </cell>
          <cell r="C29" t="str">
            <v>BRKT. AG/BOX MT (RH)</v>
          </cell>
          <cell r="D29" t="str">
            <v>SPP01</v>
          </cell>
          <cell r="E29">
            <v>1.1499999999999999</v>
          </cell>
          <cell r="F29">
            <v>149.71</v>
          </cell>
          <cell r="G29">
            <v>237.95</v>
          </cell>
          <cell r="H29">
            <v>149.71</v>
          </cell>
          <cell r="I29">
            <v>37.083420886740903</v>
          </cell>
          <cell r="L29" t="str">
            <v>SBKHOHO2012</v>
          </cell>
        </row>
        <row r="30">
          <cell r="L30" t="str">
            <v>SBKHOHO9001</v>
          </cell>
        </row>
        <row r="31">
          <cell r="A31" t="str">
            <v>MBKHOHO2011</v>
          </cell>
          <cell r="B31" t="str">
            <v>'53438-S9A-0000</v>
          </cell>
          <cell r="C31" t="str">
            <v>BRKT. BG/BOX MT (RH)</v>
          </cell>
          <cell r="D31" t="str">
            <v>SPP01</v>
          </cell>
          <cell r="E31">
            <v>1.2</v>
          </cell>
          <cell r="F31">
            <v>168.61</v>
          </cell>
          <cell r="G31">
            <v>261.98</v>
          </cell>
          <cell r="H31">
            <v>168.61</v>
          </cell>
          <cell r="I31">
            <v>35.64012520039698</v>
          </cell>
          <cell r="L31" t="str">
            <v>SBKHOHO2013</v>
          </cell>
        </row>
        <row r="32">
          <cell r="L32" t="str">
            <v>SBKHOHO9002</v>
          </cell>
        </row>
        <row r="33">
          <cell r="A33" t="str">
            <v>MBKHOHO2012</v>
          </cell>
          <cell r="B33" t="str">
            <v>'53434-S9A-9000</v>
          </cell>
          <cell r="C33" t="str">
            <v>BRKET A.G/BOX MT (RH)</v>
          </cell>
          <cell r="D33" t="str">
            <v>SPP01</v>
          </cell>
          <cell r="E33">
            <v>1.35</v>
          </cell>
          <cell r="F33">
            <v>198.95</v>
          </cell>
          <cell r="G33">
            <v>241.18</v>
          </cell>
          <cell r="H33">
            <v>166.6</v>
          </cell>
          <cell r="I33">
            <v>30.922962102993619</v>
          </cell>
          <cell r="J33">
            <v>110.5</v>
          </cell>
          <cell r="L33" t="str">
            <v>SBKHOHO2014</v>
          </cell>
        </row>
        <row r="34">
          <cell r="A34" t="str">
            <v>MBKHOHO2013</v>
          </cell>
          <cell r="B34" t="str">
            <v>'53438-S9A-9000</v>
          </cell>
          <cell r="C34" t="str">
            <v>BRKET B.G/BOX MT (RH)</v>
          </cell>
          <cell r="D34" t="str">
            <v>SPP01</v>
          </cell>
          <cell r="E34">
            <v>1.3</v>
          </cell>
          <cell r="F34">
            <v>225.1</v>
          </cell>
          <cell r="G34">
            <v>272.77999999999997</v>
          </cell>
          <cell r="H34">
            <v>175.32999999999998</v>
          </cell>
          <cell r="I34">
            <v>35.724759879756576</v>
          </cell>
          <cell r="J34">
            <v>120</v>
          </cell>
          <cell r="L34" t="str">
            <v>SBKHOHO2015</v>
          </cell>
        </row>
        <row r="35">
          <cell r="A35" t="str">
            <v>MBKISIS1001</v>
          </cell>
          <cell r="B35" t="str">
            <v>'897920-0650</v>
          </cell>
          <cell r="C35" t="str">
            <v>BRACKET INJ.PUMP</v>
          </cell>
          <cell r="D35" t="str">
            <v>SPP01</v>
          </cell>
          <cell r="E35">
            <v>0.6</v>
          </cell>
          <cell r="F35">
            <v>86.42</v>
          </cell>
          <cell r="G35">
            <v>81.11</v>
          </cell>
          <cell r="H35">
            <v>86.42</v>
          </cell>
          <cell r="I35">
            <v>-6.5466650228085346</v>
          </cell>
          <cell r="L35" t="str">
            <v>SBKISIS1001</v>
          </cell>
        </row>
        <row r="36">
          <cell r="A36" t="str">
            <v>MBKISIS2001</v>
          </cell>
          <cell r="B36" t="str">
            <v>'897915-0660</v>
          </cell>
          <cell r="C36" t="str">
            <v>BRACKET RR,LH</v>
          </cell>
          <cell r="D36" t="str">
            <v>SPP01</v>
          </cell>
          <cell r="E36">
            <v>3.3</v>
          </cell>
          <cell r="F36">
            <v>196.93</v>
          </cell>
          <cell r="G36">
            <v>365.28</v>
          </cell>
          <cell r="H36">
            <v>200.75</v>
          </cell>
          <cell r="I36">
            <v>45.042159439334206</v>
          </cell>
          <cell r="J36">
            <v>110</v>
          </cell>
          <cell r="L36" t="str">
            <v>SBKISIS2002</v>
          </cell>
        </row>
        <row r="37">
          <cell r="A37" t="str">
            <v>MBKISIS2002</v>
          </cell>
          <cell r="B37" t="str">
            <v>'897915-0670</v>
          </cell>
          <cell r="C37" t="str">
            <v>BRACKET RR,RH</v>
          </cell>
          <cell r="D37" t="str">
            <v>SPP01</v>
          </cell>
          <cell r="E37">
            <v>3.3</v>
          </cell>
          <cell r="F37">
            <v>196.93</v>
          </cell>
          <cell r="G37">
            <v>365.28</v>
          </cell>
          <cell r="H37">
            <v>205.98000000000002</v>
          </cell>
          <cell r="I37">
            <v>43.61038107752956</v>
          </cell>
          <cell r="J37">
            <v>110</v>
          </cell>
          <cell r="L37" t="str">
            <v>SBKISIS2003</v>
          </cell>
        </row>
        <row r="38">
          <cell r="A38" t="str">
            <v>MBKISIS2003</v>
          </cell>
          <cell r="B38" t="str">
            <v>'897916-2800</v>
          </cell>
          <cell r="C38" t="str">
            <v>BRACKET ASM RR,LH</v>
          </cell>
          <cell r="D38" t="str">
            <v>SPP01</v>
          </cell>
          <cell r="E38">
            <v>4</v>
          </cell>
          <cell r="F38">
            <v>214.37</v>
          </cell>
          <cell r="G38">
            <v>305.27</v>
          </cell>
          <cell r="H38">
            <v>222.01999999999998</v>
          </cell>
          <cell r="I38">
            <v>27.270940478920302</v>
          </cell>
          <cell r="J38">
            <v>106</v>
          </cell>
          <cell r="L38" t="str">
            <v>SBKISIS2001</v>
          </cell>
        </row>
        <row r="39">
          <cell r="A39" t="str">
            <v>MBKISIS2004</v>
          </cell>
          <cell r="B39" t="str">
            <v>'897916-2810</v>
          </cell>
          <cell r="C39" t="str">
            <v>BRACKET ASM RR,RH</v>
          </cell>
          <cell r="D39" t="str">
            <v>SPP01</v>
          </cell>
          <cell r="E39">
            <v>4</v>
          </cell>
          <cell r="F39">
            <v>214.37</v>
          </cell>
          <cell r="G39">
            <v>305.27</v>
          </cell>
          <cell r="H39">
            <v>221.2</v>
          </cell>
          <cell r="I39">
            <v>27.539555147901858</v>
          </cell>
          <cell r="J39">
            <v>106</v>
          </cell>
          <cell r="L39" t="str">
            <v>SBKISIS2004</v>
          </cell>
        </row>
        <row r="40">
          <cell r="A40" t="str">
            <v>MBKMIMI0001</v>
          </cell>
          <cell r="B40" t="str">
            <v>'MD 314923 (ยกเลิก)</v>
          </cell>
          <cell r="C40" t="str">
            <v>BRKT ENG S/PORT FR</v>
          </cell>
          <cell r="D40" t="str">
            <v>SPP01</v>
          </cell>
          <cell r="E40">
            <v>3.1</v>
          </cell>
          <cell r="F40">
            <v>165.97</v>
          </cell>
          <cell r="H40">
            <v>165.97</v>
          </cell>
          <cell r="L40" t="str">
            <v>SBKMIMI0001</v>
          </cell>
        </row>
        <row r="41">
          <cell r="A41" t="str">
            <v>MBKMIMI2006</v>
          </cell>
          <cell r="B41" t="str">
            <v>'MD 314923G</v>
          </cell>
          <cell r="C41" t="str">
            <v>BRKT. ENG SUPT RIGHT</v>
          </cell>
          <cell r="D41" t="str">
            <v>SPP01</v>
          </cell>
          <cell r="E41">
            <v>3.1</v>
          </cell>
          <cell r="F41">
            <v>254.52</v>
          </cell>
          <cell r="G41">
            <v>368</v>
          </cell>
          <cell r="H41">
            <v>254.52</v>
          </cell>
          <cell r="I41">
            <v>30.836956521739129</v>
          </cell>
          <cell r="L41" t="str">
            <v>SBKMIMI2006</v>
          </cell>
        </row>
        <row r="42">
          <cell r="A42" t="str">
            <v>MBKMIMI0002</v>
          </cell>
          <cell r="B42" t="str">
            <v>'MD 321892</v>
          </cell>
          <cell r="C42" t="str">
            <v>BRKT ENG S/PORT FR</v>
          </cell>
          <cell r="D42" t="str">
            <v>SPP01</v>
          </cell>
          <cell r="E42">
            <v>0</v>
          </cell>
          <cell r="F42">
            <v>150</v>
          </cell>
          <cell r="G42">
            <v>134</v>
          </cell>
          <cell r="H42">
            <v>150</v>
          </cell>
          <cell r="I42">
            <v>-11.940298507462686</v>
          </cell>
          <cell r="L42" t="str">
            <v>SBKMIMI0002</v>
          </cell>
        </row>
        <row r="43">
          <cell r="A43" t="str">
            <v>MBKMIMI2010</v>
          </cell>
          <cell r="B43" t="str">
            <v>'MD 321892 (ยกเลิก)</v>
          </cell>
          <cell r="C43" t="str">
            <v>BRKT.ENG SUPPORT RIGHT</v>
          </cell>
          <cell r="D43" t="str">
            <v>SPP01</v>
          </cell>
          <cell r="E43">
            <v>2.82</v>
          </cell>
          <cell r="F43">
            <v>247.2</v>
          </cell>
          <cell r="H43">
            <v>247.2</v>
          </cell>
        </row>
        <row r="44">
          <cell r="A44" t="str">
            <v>MBKMIMI1001</v>
          </cell>
          <cell r="B44" t="str">
            <v>'ME 037353</v>
          </cell>
          <cell r="C44" t="str">
            <v>BRKT ALTERNATER</v>
          </cell>
          <cell r="D44" t="str">
            <v>SPP01</v>
          </cell>
          <cell r="E44">
            <v>0.9</v>
          </cell>
          <cell r="F44">
            <v>73.28</v>
          </cell>
          <cell r="G44">
            <v>102</v>
          </cell>
          <cell r="H44">
            <v>76.78</v>
          </cell>
          <cell r="I44">
            <v>24.725490196078432</v>
          </cell>
          <cell r="J44">
            <v>42</v>
          </cell>
          <cell r="L44" t="str">
            <v>SBKMIMI1001</v>
          </cell>
        </row>
        <row r="45">
          <cell r="A45" t="str">
            <v>MBKMIMI2001</v>
          </cell>
          <cell r="B45" t="str">
            <v>'MB 166380V</v>
          </cell>
          <cell r="C45" t="str">
            <v>STAY PUMP BRACKET</v>
          </cell>
          <cell r="D45" t="str">
            <v>SPP01</v>
          </cell>
          <cell r="E45">
            <v>0.63</v>
          </cell>
          <cell r="F45">
            <v>66.48</v>
          </cell>
          <cell r="G45">
            <v>83.07</v>
          </cell>
          <cell r="H45">
            <v>59.63</v>
          </cell>
          <cell r="I45">
            <v>28.21716624533525</v>
          </cell>
          <cell r="J45">
            <v>26.5</v>
          </cell>
          <cell r="L45" t="str">
            <v>SBKMIMI2003</v>
          </cell>
        </row>
        <row r="46">
          <cell r="G46">
            <v>83.07</v>
          </cell>
          <cell r="H46">
            <v>58.5</v>
          </cell>
          <cell r="I46">
            <v>29.577464788732389</v>
          </cell>
          <cell r="J46">
            <v>26.5</v>
          </cell>
          <cell r="L46" t="str">
            <v>SBKMIMI9001</v>
          </cell>
        </row>
        <row r="47">
          <cell r="A47" t="str">
            <v>MBKMIMI2002</v>
          </cell>
          <cell r="B47" t="str">
            <v>'ME 200805V</v>
          </cell>
          <cell r="C47" t="str">
            <v>STIFFENER RH</v>
          </cell>
          <cell r="D47" t="str">
            <v>SPP01</v>
          </cell>
          <cell r="E47">
            <v>0.5</v>
          </cell>
          <cell r="F47">
            <v>56.94</v>
          </cell>
          <cell r="G47">
            <v>124.77</v>
          </cell>
          <cell r="H47">
            <v>55.3</v>
          </cell>
          <cell r="I47">
            <v>55.678448344954724</v>
          </cell>
          <cell r="J47">
            <v>29.25</v>
          </cell>
          <cell r="L47" t="str">
            <v>SBKMIMI2004</v>
          </cell>
        </row>
        <row r="48">
          <cell r="A48" t="str">
            <v>MBKMIMI9001</v>
          </cell>
          <cell r="B48" t="str">
            <v>'ME 200805V</v>
          </cell>
          <cell r="C48" t="str">
            <v>STIFFENER RH</v>
          </cell>
          <cell r="D48" t="str">
            <v>SPP01</v>
          </cell>
          <cell r="E48">
            <v>0.53</v>
          </cell>
          <cell r="F48">
            <v>63.5</v>
          </cell>
          <cell r="G48">
            <v>124.77</v>
          </cell>
          <cell r="H48">
            <v>55.3</v>
          </cell>
          <cell r="I48">
            <v>55.678448344954724</v>
          </cell>
          <cell r="J48">
            <v>29.25</v>
          </cell>
          <cell r="L48" t="str">
            <v>SBKMIMI9002</v>
          </cell>
        </row>
        <row r="49">
          <cell r="A49" t="str">
            <v>MBKMIMI2003</v>
          </cell>
          <cell r="B49" t="str">
            <v>'ME 200147V</v>
          </cell>
          <cell r="C49" t="str">
            <v>STIFFENER LH</v>
          </cell>
          <cell r="D49" t="str">
            <v>SPP01</v>
          </cell>
          <cell r="E49">
            <v>0.5</v>
          </cell>
          <cell r="F49">
            <v>57.04</v>
          </cell>
          <cell r="G49">
            <v>124.75</v>
          </cell>
          <cell r="H49">
            <v>55.3</v>
          </cell>
          <cell r="I49">
            <v>55.671342685370739</v>
          </cell>
          <cell r="J49">
            <v>29.25</v>
          </cell>
          <cell r="L49" t="str">
            <v>SBKMIMI2005</v>
          </cell>
        </row>
        <row r="50">
          <cell r="A50" t="str">
            <v>MBKMIMI9002</v>
          </cell>
          <cell r="B50" t="str">
            <v>'ME 200147V</v>
          </cell>
          <cell r="C50" t="str">
            <v>STIFFENER L</v>
          </cell>
          <cell r="D50" t="str">
            <v>SPP01</v>
          </cell>
          <cell r="E50">
            <v>0.54</v>
          </cell>
          <cell r="F50">
            <v>63.5</v>
          </cell>
          <cell r="G50">
            <v>124.75</v>
          </cell>
          <cell r="H50">
            <v>55.3</v>
          </cell>
          <cell r="I50">
            <v>55.671342685370739</v>
          </cell>
          <cell r="J50">
            <v>29.25</v>
          </cell>
          <cell r="L50" t="str">
            <v>SBKMIMI9003</v>
          </cell>
        </row>
        <row r="51">
          <cell r="A51" t="str">
            <v>MBKMIMI2004</v>
          </cell>
          <cell r="B51" t="str">
            <v>'MD 308599 (ยกเลิก)</v>
          </cell>
          <cell r="C51" t="str">
            <v>BRKT. P/S PUMP MOUNT</v>
          </cell>
          <cell r="D51" t="str">
            <v>SPP01</v>
          </cell>
          <cell r="E51">
            <v>0.5</v>
          </cell>
          <cell r="F51">
            <v>164</v>
          </cell>
          <cell r="H51">
            <v>164</v>
          </cell>
        </row>
        <row r="52">
          <cell r="A52" t="str">
            <v>MBKMIMI2005</v>
          </cell>
          <cell r="B52" t="str">
            <v>'MD 316194 (ยกเลิก)</v>
          </cell>
          <cell r="C52" t="str">
            <v>BRKT. THERMO. HOUS</v>
          </cell>
          <cell r="D52" t="str">
            <v>SPP01</v>
          </cell>
          <cell r="E52">
            <v>0.5</v>
          </cell>
          <cell r="F52">
            <v>80</v>
          </cell>
          <cell r="H52">
            <v>80</v>
          </cell>
        </row>
        <row r="53">
          <cell r="A53" t="str">
            <v>MBKMIMI2007</v>
          </cell>
          <cell r="B53" t="str">
            <v>'ME 075902</v>
          </cell>
          <cell r="C53" t="str">
            <v>BRACKET ALTERNATOR</v>
          </cell>
          <cell r="D53" t="str">
            <v>SPP01</v>
          </cell>
          <cell r="E53">
            <v>1.7</v>
          </cell>
          <cell r="F53">
            <v>96</v>
          </cell>
          <cell r="G53">
            <v>304.31</v>
          </cell>
          <cell r="H53">
            <v>190.85</v>
          </cell>
          <cell r="I53">
            <v>37.284348197561698</v>
          </cell>
          <cell r="J53">
            <v>140</v>
          </cell>
          <cell r="L53" t="str">
            <v>SBKMIMI2008</v>
          </cell>
        </row>
        <row r="54">
          <cell r="A54" t="str">
            <v>MBKMIMI2008</v>
          </cell>
          <cell r="B54" t="str">
            <v>'MC 411525</v>
          </cell>
          <cell r="C54" t="str">
            <v>BRKTFR SPRING FR LH/RH</v>
          </cell>
          <cell r="D54" t="str">
            <v>SPP01</v>
          </cell>
          <cell r="E54">
            <v>4.7</v>
          </cell>
          <cell r="F54">
            <v>374.34</v>
          </cell>
          <cell r="G54">
            <v>592.79</v>
          </cell>
          <cell r="H54">
            <v>401.18</v>
          </cell>
          <cell r="I54">
            <v>32.323419760792184</v>
          </cell>
          <cell r="J54">
            <v>220</v>
          </cell>
          <cell r="L54" t="str">
            <v>SBKMIMI2010</v>
          </cell>
        </row>
        <row r="55">
          <cell r="A55" t="str">
            <v>MBKMIMI2009</v>
          </cell>
          <cell r="B55" t="str">
            <v>'MC 021466V</v>
          </cell>
          <cell r="C55" t="str">
            <v>BRKT RADIOUS ROD</v>
          </cell>
          <cell r="D55" t="str">
            <v>SPP01</v>
          </cell>
          <cell r="E55">
            <v>3.2</v>
          </cell>
          <cell r="F55">
            <v>219.22</v>
          </cell>
          <cell r="G55">
            <v>431.5</v>
          </cell>
          <cell r="H55">
            <v>210.8</v>
          </cell>
          <cell r="I55">
            <v>51.14716106604866</v>
          </cell>
          <cell r="J55">
            <v>130</v>
          </cell>
          <cell r="L55" t="str">
            <v>SBKMIMI2009</v>
          </cell>
        </row>
        <row r="56">
          <cell r="A56" t="str">
            <v>MBKMIMI2011</v>
          </cell>
          <cell r="B56" t="str">
            <v>'MD 183191</v>
          </cell>
          <cell r="C56" t="str">
            <v>BRACKET</v>
          </cell>
          <cell r="D56" t="str">
            <v>SPP01</v>
          </cell>
          <cell r="E56">
            <v>4.0999999999999996</v>
          </cell>
          <cell r="F56">
            <v>390.4</v>
          </cell>
          <cell r="H56">
            <v>390.4</v>
          </cell>
          <cell r="L56" t="str">
            <v>SBKMIMI2002</v>
          </cell>
        </row>
        <row r="57">
          <cell r="A57" t="str">
            <v>MBKMIMI2012</v>
          </cell>
          <cell r="B57" t="str">
            <v>'MD 189177</v>
          </cell>
          <cell r="C57" t="str">
            <v>BRACKET</v>
          </cell>
          <cell r="D57" t="str">
            <v>SPP01</v>
          </cell>
          <cell r="E57">
            <v>1.8</v>
          </cell>
          <cell r="F57">
            <v>256.8</v>
          </cell>
          <cell r="H57">
            <v>256.8</v>
          </cell>
          <cell r="L57" t="str">
            <v>SBKMIMI2001</v>
          </cell>
        </row>
        <row r="58">
          <cell r="A58" t="str">
            <v>MBKMIMI2013</v>
          </cell>
          <cell r="B58" t="str">
            <v>'4450A067</v>
          </cell>
          <cell r="C58" t="str">
            <v>BRKT P/S PUMP "B"</v>
          </cell>
          <cell r="D58" t="str">
            <v>SPP01</v>
          </cell>
          <cell r="E58">
            <v>1.35</v>
          </cell>
          <cell r="F58">
            <v>139.44</v>
          </cell>
          <cell r="G58">
            <v>164.43</v>
          </cell>
          <cell r="H58">
            <v>118.41</v>
          </cell>
          <cell r="I58">
            <v>27.987593504834891</v>
          </cell>
          <cell r="J58">
            <v>65.66</v>
          </cell>
          <cell r="L58" t="str">
            <v>SBKMIMI2011</v>
          </cell>
        </row>
        <row r="59">
          <cell r="A59" t="str">
            <v>MBKMIMI2014</v>
          </cell>
          <cell r="B59" t="str">
            <v>'1091A078</v>
          </cell>
          <cell r="C59" t="str">
            <v>BRKT,ENG SUPPORT LH</v>
          </cell>
          <cell r="D59" t="str">
            <v>SPP01</v>
          </cell>
          <cell r="E59">
            <v>1.05</v>
          </cell>
          <cell r="F59">
            <v>155.55000000000001</v>
          </cell>
          <cell r="G59">
            <v>183.29</v>
          </cell>
          <cell r="H59">
            <v>116.25999999999999</v>
          </cell>
          <cell r="I59">
            <v>36.570462109225822</v>
          </cell>
          <cell r="J59">
            <v>67</v>
          </cell>
          <cell r="L59" t="str">
            <v>SBKMIMI2012</v>
          </cell>
        </row>
        <row r="60">
          <cell r="A60" t="str">
            <v>MBKMIMI2015</v>
          </cell>
          <cell r="B60" t="str">
            <v>'4450A066</v>
          </cell>
          <cell r="C60" t="str">
            <v>BRKT,P/S PUMPA</v>
          </cell>
          <cell r="D60" t="str">
            <v>SPP01</v>
          </cell>
          <cell r="E60">
            <v>1.3</v>
          </cell>
          <cell r="F60">
            <v>230.69</v>
          </cell>
          <cell r="G60">
            <v>287.20999999999998</v>
          </cell>
          <cell r="H60">
            <v>132.15</v>
          </cell>
          <cell r="I60">
            <v>53.988370878451299</v>
          </cell>
          <cell r="J60">
            <v>78.400000000000006</v>
          </cell>
          <cell r="L60" t="str">
            <v>SBKMIMI2013</v>
          </cell>
        </row>
        <row r="61">
          <cell r="A61" t="str">
            <v>MBKMIMI2016</v>
          </cell>
          <cell r="B61" t="str">
            <v>'4450A036</v>
          </cell>
          <cell r="C61" t="str">
            <v>BRKT,P/S PUMP"B"</v>
          </cell>
          <cell r="D61" t="str">
            <v>SPP01</v>
          </cell>
          <cell r="E61">
            <v>1.35</v>
          </cell>
          <cell r="F61">
            <v>139.43</v>
          </cell>
          <cell r="G61">
            <v>162.98000000000002</v>
          </cell>
          <cell r="H61">
            <v>139.43</v>
          </cell>
          <cell r="I61">
            <v>14.449625720947362</v>
          </cell>
          <cell r="L61" t="str">
            <v>SBKMIMI2014</v>
          </cell>
        </row>
        <row r="62">
          <cell r="A62" t="str">
            <v>MBKMIMI2017</v>
          </cell>
          <cell r="B62" t="str">
            <v>'4450A045</v>
          </cell>
          <cell r="C62" t="str">
            <v>BRKT,P/S PUMP</v>
          </cell>
          <cell r="D62" t="str">
            <v>SPP01</v>
          </cell>
          <cell r="E62">
            <v>0.75</v>
          </cell>
          <cell r="F62">
            <v>96.57</v>
          </cell>
          <cell r="G62">
            <v>114.27</v>
          </cell>
          <cell r="H62">
            <v>61.129999999999995</v>
          </cell>
          <cell r="I62">
            <v>46.503894285464256</v>
          </cell>
          <cell r="J62">
            <v>35</v>
          </cell>
          <cell r="L62" t="str">
            <v>SBKMIMI2015</v>
          </cell>
        </row>
        <row r="63">
          <cell r="A63" t="str">
            <v>MBKOTHI9001</v>
          </cell>
          <cell r="B63" t="str">
            <v>'G129-26600</v>
          </cell>
          <cell r="C63" t="str">
            <v>BKT.ANCHOR FR</v>
          </cell>
          <cell r="D63" t="str">
            <v>SPP01</v>
          </cell>
          <cell r="E63">
            <v>9.5</v>
          </cell>
          <cell r="F63">
            <v>735.3</v>
          </cell>
          <cell r="G63" t="str">
            <v>ขาย C/T</v>
          </cell>
          <cell r="H63">
            <v>735.3</v>
          </cell>
          <cell r="L63" t="str">
            <v>SBKOTHI9001</v>
          </cell>
        </row>
        <row r="64">
          <cell r="A64" t="str">
            <v>MBKOTHI9002</v>
          </cell>
          <cell r="B64" t="str">
            <v>'MC832210</v>
          </cell>
          <cell r="C64" t="str">
            <v>BKT.ANCHOR FR</v>
          </cell>
          <cell r="D64" t="str">
            <v>SPP01</v>
          </cell>
          <cell r="E64">
            <v>9.5</v>
          </cell>
          <cell r="F64">
            <v>731.65</v>
          </cell>
          <cell r="G64" t="str">
            <v>ขาย C/T</v>
          </cell>
          <cell r="H64">
            <v>731.65</v>
          </cell>
          <cell r="L64" t="str">
            <v>SBKOTHI9002</v>
          </cell>
        </row>
        <row r="65">
          <cell r="A65" t="str">
            <v>MBKOTHI9003</v>
          </cell>
          <cell r="B65" t="str">
            <v>'MC 826787</v>
          </cell>
          <cell r="C65" t="str">
            <v>BKT.ANCHOR FR</v>
          </cell>
          <cell r="D65" t="str">
            <v>SPP01</v>
          </cell>
          <cell r="E65">
            <v>9.6</v>
          </cell>
          <cell r="F65">
            <v>676.78</v>
          </cell>
          <cell r="G65">
            <v>830.24</v>
          </cell>
          <cell r="H65">
            <v>668.18999999999994</v>
          </cell>
          <cell r="I65">
            <v>19.518452495663912</v>
          </cell>
          <cell r="J65">
            <v>143.04</v>
          </cell>
          <cell r="L65" t="str">
            <v>SBKOTHI9003</v>
          </cell>
        </row>
        <row r="66">
          <cell r="A66" t="str">
            <v>MBKOTHO2001</v>
          </cell>
          <cell r="B66" t="str">
            <v>'50823-SELA-T820-Y1</v>
          </cell>
          <cell r="C66" t="str">
            <v>BRACKET ENG SIDE</v>
          </cell>
          <cell r="D66" t="str">
            <v>SPP01</v>
          </cell>
          <cell r="E66">
            <v>1.1000000000000001</v>
          </cell>
          <cell r="F66">
            <v>165.19</v>
          </cell>
          <cell r="G66">
            <v>207.14</v>
          </cell>
          <cell r="H66">
            <v>100.43</v>
          </cell>
          <cell r="I66">
            <v>51.515882977696236</v>
          </cell>
          <cell r="J66">
            <v>47.9</v>
          </cell>
          <cell r="L66" t="str">
            <v>SBKOTHO2001</v>
          </cell>
        </row>
        <row r="67">
          <cell r="A67" t="str">
            <v>MBKOTHO9001</v>
          </cell>
          <cell r="B67" t="str">
            <v>'50823-SELA-T820-Y1</v>
          </cell>
          <cell r="C67" t="str">
            <v>BRACKET ENG SIDE</v>
          </cell>
          <cell r="D67" t="str">
            <v>SPP01</v>
          </cell>
          <cell r="E67">
            <v>1.1000000000000001</v>
          </cell>
          <cell r="F67">
            <v>165.19</v>
          </cell>
          <cell r="G67">
            <v>207.14</v>
          </cell>
          <cell r="H67">
            <v>107.9</v>
          </cell>
          <cell r="I67">
            <v>47.909626339673643</v>
          </cell>
          <cell r="J67">
            <v>47.9</v>
          </cell>
          <cell r="L67" t="str">
            <v>SBKOTHO9001</v>
          </cell>
        </row>
        <row r="68">
          <cell r="A68" t="str">
            <v>MBKOTHO2002</v>
          </cell>
          <cell r="B68" t="str">
            <v>'50823-SELA-T020-Y1</v>
          </cell>
          <cell r="C68" t="str">
            <v>BRACKET ENG SIDE</v>
          </cell>
          <cell r="D68" t="str">
            <v>SPP01</v>
          </cell>
          <cell r="E68">
            <v>1.2</v>
          </cell>
          <cell r="F68">
            <v>167.89</v>
          </cell>
          <cell r="G68">
            <v>210.88</v>
          </cell>
          <cell r="H68">
            <v>97.25</v>
          </cell>
          <cell r="I68">
            <v>53.883725341426405</v>
          </cell>
          <cell r="J68">
            <v>47.9</v>
          </cell>
          <cell r="L68" t="str">
            <v>SBKOTHO2002</v>
          </cell>
        </row>
        <row r="69">
          <cell r="A69" t="str">
            <v>MBKOTHO9002</v>
          </cell>
          <cell r="B69" t="str">
            <v>'50823-SELA-T020-Y1</v>
          </cell>
          <cell r="C69" t="str">
            <v>BRACKET ENG SIDE</v>
          </cell>
          <cell r="D69" t="str">
            <v>SPP01</v>
          </cell>
          <cell r="E69">
            <v>1.2</v>
          </cell>
          <cell r="F69">
            <v>167.89</v>
          </cell>
          <cell r="G69">
            <v>210.88</v>
          </cell>
          <cell r="H69">
            <v>107.9</v>
          </cell>
          <cell r="I69">
            <v>48.833459787556897</v>
          </cell>
          <cell r="J69">
            <v>47.9</v>
          </cell>
          <cell r="L69" t="str">
            <v>SBKOTHO9002</v>
          </cell>
        </row>
        <row r="70">
          <cell r="A70" t="str">
            <v>MBKTOTO2001</v>
          </cell>
          <cell r="B70" t="str">
            <v>'44443-04010-A</v>
          </cell>
          <cell r="C70" t="str">
            <v>BRACKET PUMP</v>
          </cell>
          <cell r="D70" t="str">
            <v>SPP01</v>
          </cell>
          <cell r="E70">
            <v>3.1</v>
          </cell>
          <cell r="F70">
            <v>202.46</v>
          </cell>
          <cell r="G70">
            <v>289.63</v>
          </cell>
          <cell r="H70">
            <v>202.46</v>
          </cell>
          <cell r="I70">
            <v>30.097020336291123</v>
          </cell>
          <cell r="L70" t="str">
            <v>SBKTOTO2001</v>
          </cell>
        </row>
        <row r="71">
          <cell r="A71" t="str">
            <v>MBKTOTO9001</v>
          </cell>
          <cell r="B71" t="str">
            <v>'4443-30080</v>
          </cell>
          <cell r="C71" t="str">
            <v>BRACKET</v>
          </cell>
          <cell r="D71" t="str">
            <v>SPP01</v>
          </cell>
          <cell r="E71">
            <v>3.2</v>
          </cell>
          <cell r="F71">
            <v>199</v>
          </cell>
          <cell r="H71">
            <v>199</v>
          </cell>
          <cell r="L71" t="str">
            <v>SBKTOTO9001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 t="str">
            <v>SPP01</v>
          </cell>
          <cell r="E72">
            <v>0.4</v>
          </cell>
          <cell r="F72">
            <v>67.42</v>
          </cell>
          <cell r="G72">
            <v>54.66</v>
          </cell>
          <cell r="H72">
            <v>27.15</v>
          </cell>
          <cell r="I72">
            <v>50.329308452250274</v>
          </cell>
          <cell r="J72">
            <v>13.69</v>
          </cell>
          <cell r="L72" t="str">
            <v>SBKTTNI1001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D73" t="str">
            <v>SPP01</v>
          </cell>
          <cell r="E73">
            <v>0.9</v>
          </cell>
          <cell r="F73">
            <v>72.8</v>
          </cell>
          <cell r="H73">
            <v>72.8</v>
          </cell>
          <cell r="L73" t="str">
            <v>SBKTTNI2002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 t="str">
            <v>SPP01</v>
          </cell>
          <cell r="E74">
            <v>1.07</v>
          </cell>
          <cell r="F74">
            <v>116.31</v>
          </cell>
          <cell r="G74">
            <v>150</v>
          </cell>
          <cell r="H74">
            <v>116.31</v>
          </cell>
          <cell r="I74">
            <v>22.46</v>
          </cell>
          <cell r="L74" t="str">
            <v>SBKVOVO2001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 t="str">
            <v>SPP01</v>
          </cell>
          <cell r="E75">
            <v>1.05</v>
          </cell>
          <cell r="F75">
            <v>116.31</v>
          </cell>
          <cell r="G75">
            <v>150</v>
          </cell>
          <cell r="H75">
            <v>116.31</v>
          </cell>
          <cell r="I75">
            <v>22.46</v>
          </cell>
          <cell r="L75" t="str">
            <v>SBKVOVO2002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D76" t="str">
            <v>SPP01</v>
          </cell>
          <cell r="E76">
            <v>7</v>
          </cell>
          <cell r="F76">
            <v>570.4</v>
          </cell>
          <cell r="H76">
            <v>570.4</v>
          </cell>
          <cell r="L76" t="str">
            <v>SBKYKBE2001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D77" t="str">
            <v>SPP01</v>
          </cell>
          <cell r="E77">
            <v>5.2</v>
          </cell>
          <cell r="F77">
            <v>439.2</v>
          </cell>
          <cell r="H77">
            <v>439.2</v>
          </cell>
          <cell r="L77" t="str">
            <v>SBKYKBE2002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D78" t="str">
            <v>SPP01</v>
          </cell>
          <cell r="E78">
            <v>3.9</v>
          </cell>
          <cell r="F78">
            <v>334.4</v>
          </cell>
          <cell r="H78">
            <v>334.4</v>
          </cell>
          <cell r="L78" t="str">
            <v>SBKYKBE2004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D79" t="str">
            <v>SPP01</v>
          </cell>
          <cell r="E79">
            <v>8</v>
          </cell>
          <cell r="F79">
            <v>388.8</v>
          </cell>
          <cell r="H79">
            <v>388.8</v>
          </cell>
          <cell r="L79" t="str">
            <v>SBKYKBE2005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D80" t="str">
            <v>SPP01</v>
          </cell>
          <cell r="E80">
            <v>3.3</v>
          </cell>
          <cell r="F80">
            <v>308</v>
          </cell>
          <cell r="H80">
            <v>308</v>
          </cell>
          <cell r="L80" t="str">
            <v>SBKYKIS2002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D81" t="str">
            <v>SPP01</v>
          </cell>
          <cell r="E81">
            <v>3.4</v>
          </cell>
          <cell r="F81">
            <v>286.39999999999998</v>
          </cell>
          <cell r="H81">
            <v>286.39999999999998</v>
          </cell>
          <cell r="L81" t="str">
            <v>SBKYKIS2003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 t="str">
            <v>SPP01</v>
          </cell>
          <cell r="E82">
            <v>44</v>
          </cell>
          <cell r="F82">
            <v>1870.56</v>
          </cell>
          <cell r="G82">
            <v>2360.71</v>
          </cell>
          <cell r="H82">
            <v>1259.95</v>
          </cell>
          <cell r="I82">
            <v>46.628344862350737</v>
          </cell>
          <cell r="J82">
            <v>111.29</v>
          </cell>
          <cell r="L82" t="str">
            <v>SBTMIMI1001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 t="str">
            <v>SPP01</v>
          </cell>
          <cell r="E83">
            <v>44</v>
          </cell>
          <cell r="F83">
            <v>1870.56</v>
          </cell>
          <cell r="G83">
            <v>2360.71</v>
          </cell>
          <cell r="H83">
            <v>1259.95</v>
          </cell>
          <cell r="I83">
            <v>46.628344862350737</v>
          </cell>
          <cell r="J83">
            <v>111.29</v>
          </cell>
          <cell r="L83" t="str">
            <v>SBTMIMI1002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D84" t="str">
            <v>SPP01</v>
          </cell>
          <cell r="E84">
            <v>0</v>
          </cell>
          <cell r="F84">
            <v>0</v>
          </cell>
          <cell r="G84">
            <v>581.36</v>
          </cell>
          <cell r="H84">
            <v>119.8</v>
          </cell>
          <cell r="I84">
            <v>79.393147103343892</v>
          </cell>
          <cell r="J84">
            <v>119.8</v>
          </cell>
          <cell r="L84" t="str">
            <v>SCTATMD0001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 t="str">
            <v>SPP01</v>
          </cell>
          <cell r="E85">
            <v>5.6</v>
          </cell>
          <cell r="F85">
            <v>349.21</v>
          </cell>
          <cell r="G85">
            <v>499.45</v>
          </cell>
          <cell r="H85">
            <v>250.07999999999998</v>
          </cell>
          <cell r="I85">
            <v>49.928921813995395</v>
          </cell>
          <cell r="J85">
            <v>63.26</v>
          </cell>
          <cell r="L85" t="str">
            <v>SCTATMD1001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 t="str">
            <v>SPP01</v>
          </cell>
          <cell r="E86">
            <v>5.4</v>
          </cell>
          <cell r="F86">
            <v>425.31</v>
          </cell>
          <cell r="G86">
            <v>555.03</v>
          </cell>
          <cell r="H86">
            <v>233.35</v>
          </cell>
          <cell r="I86">
            <v>57.957227537250233</v>
          </cell>
          <cell r="J86">
            <v>70.650000000000006</v>
          </cell>
          <cell r="L86" t="str">
            <v>SCTATMD1002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D87" t="str">
            <v>SPP01</v>
          </cell>
          <cell r="E87">
            <v>5.6</v>
          </cell>
          <cell r="F87">
            <v>772.42</v>
          </cell>
          <cell r="H87">
            <v>772.42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 t="str">
            <v>SPP01</v>
          </cell>
          <cell r="E88">
            <v>4.8</v>
          </cell>
          <cell r="F88">
            <v>170.14</v>
          </cell>
          <cell r="G88">
            <v>236.98</v>
          </cell>
          <cell r="H88">
            <v>170.14</v>
          </cell>
          <cell r="I88">
            <v>28.204911806903539</v>
          </cell>
          <cell r="L88" t="str">
            <v>SDBHOHO1001</v>
          </cell>
        </row>
        <row r="89">
          <cell r="L89" t="str">
            <v>SDBHOHO9001</v>
          </cell>
        </row>
        <row r="90">
          <cell r="A90" t="str">
            <v>MDBHOHO1002</v>
          </cell>
          <cell r="B90" t="str">
            <v>'42610-SM4-0104</v>
          </cell>
          <cell r="C90" t="str">
            <v>DRUM BRAKE REAR</v>
          </cell>
          <cell r="D90" t="str">
            <v>SPP01</v>
          </cell>
          <cell r="E90">
            <v>7.9</v>
          </cell>
          <cell r="F90">
            <v>256</v>
          </cell>
          <cell r="H90">
            <v>256</v>
          </cell>
        </row>
        <row r="91">
          <cell r="A91" t="str">
            <v>MDBHOHO1003</v>
          </cell>
          <cell r="B91" t="str">
            <v>'42610-S70-0000</v>
          </cell>
          <cell r="C91" t="str">
            <v>DRUM BRAKE REAR</v>
          </cell>
          <cell r="D91" t="str">
            <v>SPP01</v>
          </cell>
          <cell r="E91">
            <v>7.9</v>
          </cell>
          <cell r="F91">
            <v>269.64</v>
          </cell>
          <cell r="G91">
            <v>320</v>
          </cell>
          <cell r="H91">
            <v>269.64</v>
          </cell>
          <cell r="I91">
            <v>15.737500000000004</v>
          </cell>
          <cell r="L91" t="str">
            <v>SDBHOHO1002</v>
          </cell>
        </row>
        <row r="92">
          <cell r="L92" t="str">
            <v>SDBHOHO9002</v>
          </cell>
        </row>
        <row r="93">
          <cell r="A93" t="str">
            <v>MDBHOHO1004</v>
          </cell>
          <cell r="B93" t="str">
            <v>'42610-S5A-0001</v>
          </cell>
          <cell r="C93" t="str">
            <v>DRUM RR BRAKE</v>
          </cell>
          <cell r="D93" t="str">
            <v>SPP01</v>
          </cell>
          <cell r="E93">
            <v>5.37</v>
          </cell>
          <cell r="F93">
            <v>225.75</v>
          </cell>
          <cell r="G93">
            <v>266.52999999999997</v>
          </cell>
          <cell r="H93">
            <v>267.14</v>
          </cell>
          <cell r="I93">
            <v>-0.22886729448843046</v>
          </cell>
          <cell r="J93">
            <v>126.73</v>
          </cell>
          <cell r="L93" t="str">
            <v>SDBHOHO1003</v>
          </cell>
        </row>
        <row r="94">
          <cell r="L94" t="str">
            <v>SDBHOHO9004</v>
          </cell>
        </row>
        <row r="95">
          <cell r="A95" t="str">
            <v>MDBHOHO1005</v>
          </cell>
          <cell r="B95" t="str">
            <v>'42510-S9A-N000</v>
          </cell>
          <cell r="C95" t="str">
            <v>DRUM IN DISC RR BRAKE</v>
          </cell>
          <cell r="D95" t="str">
            <v>SPP01</v>
          </cell>
          <cell r="E95">
            <v>7.2</v>
          </cell>
          <cell r="F95">
            <v>242.8</v>
          </cell>
          <cell r="G95">
            <v>402.58</v>
          </cell>
          <cell r="H95">
            <v>337.36</v>
          </cell>
          <cell r="I95">
            <v>16.200506731581292</v>
          </cell>
          <cell r="J95">
            <v>139.68</v>
          </cell>
          <cell r="L95" t="str">
            <v>SDBHOHO1004</v>
          </cell>
        </row>
        <row r="96">
          <cell r="L96" t="str">
            <v>SDBHOHO9003</v>
          </cell>
        </row>
        <row r="97">
          <cell r="A97" t="str">
            <v>MDBHOHO1006</v>
          </cell>
          <cell r="B97" t="str">
            <v>'42610-SAA-0002</v>
          </cell>
          <cell r="C97" t="str">
            <v>DRUM REAR BRAKE</v>
          </cell>
          <cell r="D97" t="str">
            <v>SPP01</v>
          </cell>
          <cell r="E97">
            <v>4.4000000000000004</v>
          </cell>
          <cell r="F97">
            <v>198.74</v>
          </cell>
          <cell r="G97">
            <v>243.11</v>
          </cell>
          <cell r="H97">
            <v>190.57</v>
          </cell>
          <cell r="I97">
            <v>21.611616140841601</v>
          </cell>
          <cell r="J97">
            <v>69.510000000000005</v>
          </cell>
          <cell r="L97" t="str">
            <v>SDBHOHO1005</v>
          </cell>
        </row>
        <row r="98">
          <cell r="L98" t="str">
            <v>SDBHOHO9005</v>
          </cell>
        </row>
        <row r="99">
          <cell r="A99" t="str">
            <v>MDBHOHO1007</v>
          </cell>
          <cell r="B99" t="str">
            <v>'42510-S9A-E501</v>
          </cell>
          <cell r="C99" t="str">
            <v>DRUM IN DISK RR BRAKE</v>
          </cell>
          <cell r="D99" t="str">
            <v>SPP01</v>
          </cell>
          <cell r="E99">
            <v>7.5</v>
          </cell>
          <cell r="F99">
            <v>383.9</v>
          </cell>
          <cell r="G99">
            <v>475.91</v>
          </cell>
          <cell r="H99">
            <v>408.42999999999995</v>
          </cell>
          <cell r="I99">
            <v>14.179151520245439</v>
          </cell>
          <cell r="J99">
            <v>169.54</v>
          </cell>
          <cell r="L99" t="str">
            <v>SDBHOHO1006</v>
          </cell>
        </row>
        <row r="100">
          <cell r="L100" t="str">
            <v>SDBHOHO9006</v>
          </cell>
        </row>
        <row r="101">
          <cell r="A101" t="str">
            <v>MDBISIS1001</v>
          </cell>
          <cell r="B101" t="str">
            <v>'898030-3850</v>
          </cell>
          <cell r="C101" t="str">
            <v>DRUM BRAKE REAR</v>
          </cell>
          <cell r="D101" t="str">
            <v>SPP01</v>
          </cell>
          <cell r="E101">
            <v>10.4</v>
          </cell>
          <cell r="F101">
            <v>392.81</v>
          </cell>
          <cell r="G101">
            <v>484.28</v>
          </cell>
          <cell r="H101">
            <v>402.12</v>
          </cell>
          <cell r="I101">
            <v>16.965391922028573</v>
          </cell>
          <cell r="J101">
            <v>88.37</v>
          </cell>
          <cell r="L101" t="str">
            <v>SDBISIS1001</v>
          </cell>
        </row>
        <row r="102">
          <cell r="L102" t="str">
            <v>SDBISIS9001</v>
          </cell>
        </row>
        <row r="103">
          <cell r="A103" t="str">
            <v>MDBMIMI0001</v>
          </cell>
          <cell r="B103" t="str">
            <v>'MB 699290 (ยกเลิก)</v>
          </cell>
          <cell r="C103" t="str">
            <v>DRUM BRAKE REAR</v>
          </cell>
          <cell r="D103" t="str">
            <v>SPP01</v>
          </cell>
          <cell r="E103">
            <v>4.9000000000000004</v>
          </cell>
          <cell r="F103">
            <v>219.2</v>
          </cell>
          <cell r="H103">
            <v>219.2</v>
          </cell>
          <cell r="L103" t="str">
            <v>SDBMIMI0001</v>
          </cell>
        </row>
        <row r="104">
          <cell r="A104" t="str">
            <v>MDBMIMI0005</v>
          </cell>
          <cell r="B104" t="str">
            <v>'MB 699291 (ยกเลิก)</v>
          </cell>
          <cell r="C104" t="str">
            <v>DRUM BRAKE</v>
          </cell>
          <cell r="D104" t="str">
            <v>SPP01</v>
          </cell>
          <cell r="E104">
            <v>0</v>
          </cell>
          <cell r="F104">
            <v>126.4</v>
          </cell>
          <cell r="H104">
            <v>126.4</v>
          </cell>
          <cell r="L104" t="str">
            <v>SDBMIMI0002</v>
          </cell>
        </row>
        <row r="105">
          <cell r="A105" t="str">
            <v>MDBMIMI0003</v>
          </cell>
          <cell r="B105" t="str">
            <v>'MB 895470</v>
          </cell>
          <cell r="C105" t="str">
            <v>DRUM BRAKE REAR</v>
          </cell>
          <cell r="D105" t="str">
            <v>SPP01</v>
          </cell>
          <cell r="E105">
            <v>0</v>
          </cell>
          <cell r="F105">
            <v>83.08</v>
          </cell>
          <cell r="G105">
            <v>146.77000000000001</v>
          </cell>
          <cell r="H105">
            <v>103.62</v>
          </cell>
          <cell r="I105">
            <v>29.399741091503717</v>
          </cell>
          <cell r="J105">
            <v>103.62</v>
          </cell>
          <cell r="L105" t="str">
            <v>SDBMIMI0004</v>
          </cell>
        </row>
        <row r="106">
          <cell r="A106" t="str">
            <v>MDBMIMI0004</v>
          </cell>
          <cell r="B106" t="str">
            <v>'MB 950951</v>
          </cell>
          <cell r="C106" t="str">
            <v>DRUM BRAKE REAR</v>
          </cell>
          <cell r="D106" t="str">
            <v>SPP01</v>
          </cell>
          <cell r="E106">
            <v>0</v>
          </cell>
          <cell r="F106">
            <v>117.79</v>
          </cell>
          <cell r="G106">
            <v>148.75</v>
          </cell>
          <cell r="H106">
            <v>129.93</v>
          </cell>
          <cell r="I106">
            <v>12.65210084033613</v>
          </cell>
          <cell r="J106">
            <v>129.93</v>
          </cell>
          <cell r="L106" t="str">
            <v>SDBMIMI0003</v>
          </cell>
        </row>
        <row r="107">
          <cell r="A107" t="str">
            <v>MDBMIMI0006</v>
          </cell>
          <cell r="B107" t="str">
            <v>'MR 569383</v>
          </cell>
          <cell r="C107" t="str">
            <v>DRUM REAR BRAKE</v>
          </cell>
          <cell r="D107" t="str">
            <v>SPP01</v>
          </cell>
          <cell r="E107">
            <v>0</v>
          </cell>
          <cell r="F107">
            <v>130.66999999999999</v>
          </cell>
          <cell r="G107">
            <v>154.72</v>
          </cell>
          <cell r="H107">
            <v>130.66999999999999</v>
          </cell>
          <cell r="I107">
            <v>15.544208893485012</v>
          </cell>
          <cell r="L107" t="str">
            <v>SDBMIMI0005</v>
          </cell>
        </row>
        <row r="108">
          <cell r="A108" t="str">
            <v>MDBMIMI1001</v>
          </cell>
          <cell r="B108" t="str">
            <v>'MC 837979</v>
          </cell>
          <cell r="C108" t="str">
            <v>DRUM BRAKE FRONT</v>
          </cell>
          <cell r="D108" t="str">
            <v>SPP01</v>
          </cell>
          <cell r="E108">
            <v>31.4</v>
          </cell>
          <cell r="F108">
            <v>1105.5999999999999</v>
          </cell>
          <cell r="G108">
            <v>1382</v>
          </cell>
          <cell r="H108">
            <v>1105.5999999999999</v>
          </cell>
          <cell r="I108">
            <v>20.000000000000007</v>
          </cell>
          <cell r="L108" t="str">
            <v>SDBMIMI1012</v>
          </cell>
        </row>
        <row r="109">
          <cell r="A109" t="str">
            <v>MDBMIMI1002</v>
          </cell>
          <cell r="B109" t="str">
            <v>'MC 837980</v>
          </cell>
          <cell r="C109" t="str">
            <v>DRUM BRAKE REAR</v>
          </cell>
          <cell r="D109" t="str">
            <v>SPP01</v>
          </cell>
          <cell r="E109">
            <v>32.799999999999997</v>
          </cell>
          <cell r="F109">
            <v>1172</v>
          </cell>
          <cell r="G109">
            <v>1465</v>
          </cell>
          <cell r="H109">
            <v>1172</v>
          </cell>
          <cell r="I109">
            <v>20</v>
          </cell>
          <cell r="L109" t="str">
            <v>SDBMIMI1005</v>
          </cell>
        </row>
        <row r="110">
          <cell r="A110" t="str">
            <v>MDBMIMI1003</v>
          </cell>
          <cell r="B110" t="str">
            <v>'MC 838288</v>
          </cell>
          <cell r="C110" t="str">
            <v>DRUM BRAKE REAR</v>
          </cell>
          <cell r="D110" t="str">
            <v>SPP01</v>
          </cell>
          <cell r="E110">
            <v>16.399999999999999</v>
          </cell>
          <cell r="F110">
            <v>699.2</v>
          </cell>
          <cell r="G110">
            <v>953.63</v>
          </cell>
          <cell r="H110">
            <v>907.72</v>
          </cell>
          <cell r="I110">
            <v>4.8142361293163978</v>
          </cell>
          <cell r="J110">
            <v>550</v>
          </cell>
          <cell r="L110" t="str">
            <v>SDBMIMI1014</v>
          </cell>
        </row>
        <row r="111">
          <cell r="A111" t="str">
            <v>MDBMIMI1004</v>
          </cell>
          <cell r="B111" t="str">
            <v>'MC 865170</v>
          </cell>
          <cell r="C111" t="str">
            <v>DRUM BRAKE REAR</v>
          </cell>
          <cell r="D111" t="str">
            <v>SPP01</v>
          </cell>
          <cell r="E111">
            <v>24.2</v>
          </cell>
          <cell r="F111">
            <v>1033.5999999999999</v>
          </cell>
          <cell r="G111">
            <v>1377.75</v>
          </cell>
          <cell r="H111">
            <v>985.07</v>
          </cell>
          <cell r="I111">
            <v>28.501542369805836</v>
          </cell>
          <cell r="J111">
            <v>450</v>
          </cell>
          <cell r="L111" t="str">
            <v>SDBMIMI1008</v>
          </cell>
        </row>
        <row r="112">
          <cell r="A112" t="str">
            <v>MDBMIMI1005</v>
          </cell>
          <cell r="B112" t="str">
            <v>'MK 321338</v>
          </cell>
          <cell r="C112" t="str">
            <v>DRUM BRAKE</v>
          </cell>
          <cell r="D112" t="str">
            <v>SPP01</v>
          </cell>
          <cell r="E112">
            <v>28.3</v>
          </cell>
          <cell r="F112">
            <v>699.2</v>
          </cell>
          <cell r="G112">
            <v>1651.65</v>
          </cell>
          <cell r="H112">
            <v>1051.17</v>
          </cell>
          <cell r="I112">
            <v>36.35637090182545</v>
          </cell>
          <cell r="J112">
            <v>450</v>
          </cell>
          <cell r="L112" t="str">
            <v>SDBMIMI1007</v>
          </cell>
        </row>
        <row r="113">
          <cell r="A113" t="str">
            <v>MDBMIMI1006</v>
          </cell>
          <cell r="B113" t="str">
            <v>'MC 862228</v>
          </cell>
          <cell r="C113" t="str">
            <v>DRUM HAND BRAKE</v>
          </cell>
          <cell r="D113" t="str">
            <v>SPP01</v>
          </cell>
          <cell r="E113">
            <v>6</v>
          </cell>
          <cell r="F113">
            <v>260.8</v>
          </cell>
          <cell r="G113">
            <v>383.03</v>
          </cell>
          <cell r="H113">
            <v>496.13</v>
          </cell>
          <cell r="I113">
            <v>-29.527713233950355</v>
          </cell>
          <cell r="J113">
            <v>331.64</v>
          </cell>
          <cell r="L113" t="str">
            <v>SDBMIMI1003</v>
          </cell>
        </row>
        <row r="114">
          <cell r="A114" t="str">
            <v>MDBMIMI1007</v>
          </cell>
          <cell r="B114" t="str">
            <v>'MC 862229</v>
          </cell>
          <cell r="C114" t="str">
            <v>DRUM HAND BRAKE</v>
          </cell>
          <cell r="D114" t="str">
            <v>SPP01</v>
          </cell>
          <cell r="E114">
            <v>6</v>
          </cell>
          <cell r="F114">
            <v>289.60000000000002</v>
          </cell>
          <cell r="G114">
            <v>391.25</v>
          </cell>
          <cell r="H114">
            <v>497.19</v>
          </cell>
          <cell r="I114">
            <v>-27.077316293929709</v>
          </cell>
          <cell r="J114">
            <v>332.7</v>
          </cell>
          <cell r="L114" t="str">
            <v>SDBMIMI1006</v>
          </cell>
        </row>
        <row r="115">
          <cell r="A115" t="str">
            <v>MDBMIMI1008</v>
          </cell>
          <cell r="B115" t="str">
            <v>'MC 838284</v>
          </cell>
          <cell r="C115" t="str">
            <v>DRUM BRAKE FRONT</v>
          </cell>
          <cell r="D115" t="str">
            <v>SPP01</v>
          </cell>
          <cell r="E115">
            <v>20.399999999999999</v>
          </cell>
          <cell r="F115">
            <v>803.2</v>
          </cell>
          <cell r="G115">
            <v>1016.03</v>
          </cell>
          <cell r="H115">
            <v>916.41000000000008</v>
          </cell>
          <cell r="I115">
            <v>9.8048285975807694</v>
          </cell>
          <cell r="J115">
            <v>450</v>
          </cell>
          <cell r="L115" t="str">
            <v>SDBMIMI1001</v>
          </cell>
        </row>
        <row r="116">
          <cell r="A116" t="str">
            <v>MDBMIMI1009</v>
          </cell>
          <cell r="B116" t="str">
            <v>'MC 894186</v>
          </cell>
          <cell r="C116" t="str">
            <v>DRUM BRAKE REAR</v>
          </cell>
          <cell r="D116" t="str">
            <v>SPP01</v>
          </cell>
          <cell r="E116">
            <v>20.399999999999999</v>
          </cell>
          <cell r="F116">
            <v>803.2</v>
          </cell>
          <cell r="G116">
            <v>1004</v>
          </cell>
          <cell r="H116">
            <v>543.39</v>
          </cell>
          <cell r="I116">
            <v>45.877490039840637</v>
          </cell>
          <cell r="J116">
            <v>76.98</v>
          </cell>
          <cell r="L116" t="str">
            <v>SDBMIMI1001</v>
          </cell>
        </row>
        <row r="117">
          <cell r="A117" t="str">
            <v>MDBMIMI1010</v>
          </cell>
          <cell r="B117" t="str">
            <v>'MB 060500</v>
          </cell>
          <cell r="C117" t="str">
            <v>DRUM BRAKE FRONT</v>
          </cell>
          <cell r="D117" t="str">
            <v>SPP01</v>
          </cell>
          <cell r="E117">
            <v>7.8</v>
          </cell>
          <cell r="F117">
            <v>664</v>
          </cell>
          <cell r="G117">
            <v>859.85</v>
          </cell>
          <cell r="H117">
            <v>719</v>
          </cell>
          <cell r="I117">
            <v>16.380764086759321</v>
          </cell>
          <cell r="J117">
            <v>500</v>
          </cell>
          <cell r="L117" t="str">
            <v>SDBMIMI1015</v>
          </cell>
        </row>
        <row r="118">
          <cell r="A118" t="str">
            <v>MDBMIMI1011</v>
          </cell>
          <cell r="B118" t="str">
            <v>'MC 865169</v>
          </cell>
          <cell r="C118" t="str">
            <v>DRUM BRAKE FRONT</v>
          </cell>
          <cell r="D118" t="str">
            <v>SPP01</v>
          </cell>
          <cell r="E118">
            <v>26.5</v>
          </cell>
          <cell r="F118">
            <v>1048</v>
          </cell>
          <cell r="G118">
            <v>1449.02</v>
          </cell>
          <cell r="H118">
            <v>1021.17</v>
          </cell>
          <cell r="I118">
            <v>29.526852631433659</v>
          </cell>
          <cell r="J118">
            <v>450</v>
          </cell>
          <cell r="L118" t="str">
            <v>SDBMIMI1009</v>
          </cell>
        </row>
        <row r="119">
          <cell r="A119" t="str">
            <v>MDBMIMI1012</v>
          </cell>
          <cell r="B119" t="str">
            <v>'MB 699291G</v>
          </cell>
          <cell r="C119" t="str">
            <v>DRUM BRAKE</v>
          </cell>
          <cell r="D119" t="str">
            <v>SPP01</v>
          </cell>
          <cell r="E119">
            <v>7.6</v>
          </cell>
          <cell r="F119">
            <v>289.48</v>
          </cell>
          <cell r="G119">
            <v>216.76</v>
          </cell>
          <cell r="H119">
            <v>289.48</v>
          </cell>
          <cell r="I119">
            <v>-33.548625207602896</v>
          </cell>
          <cell r="L119" t="str">
            <v>SDBMIMI1010</v>
          </cell>
        </row>
        <row r="120">
          <cell r="A120" t="str">
            <v>MDBMIMI1013</v>
          </cell>
          <cell r="B120" t="str">
            <v>'MB 699290G</v>
          </cell>
          <cell r="C120" t="str">
            <v>DRUM BRAKE</v>
          </cell>
          <cell r="D120" t="str">
            <v>SPP01</v>
          </cell>
          <cell r="E120">
            <v>4.9000000000000004</v>
          </cell>
          <cell r="F120">
            <v>201.12</v>
          </cell>
          <cell r="G120">
            <v>177</v>
          </cell>
          <cell r="H120">
            <v>201.12</v>
          </cell>
          <cell r="I120">
            <v>-13.627118644067798</v>
          </cell>
          <cell r="L120" t="str">
            <v>SDBMIMI1011</v>
          </cell>
        </row>
        <row r="121">
          <cell r="H121">
            <v>106.44</v>
          </cell>
          <cell r="L121" t="str">
            <v>SDBMIMI1002</v>
          </cell>
        </row>
        <row r="122">
          <cell r="L122" t="str">
            <v>SDBMIMI9001</v>
          </cell>
        </row>
        <row r="123">
          <cell r="A123" t="str">
            <v>MDBMIMI1014</v>
          </cell>
          <cell r="B123" t="str">
            <v>'MR 334026G</v>
          </cell>
          <cell r="C123" t="str">
            <v>DRUM BRAKE</v>
          </cell>
          <cell r="D123" t="str">
            <v>SPP01</v>
          </cell>
          <cell r="E123">
            <v>7.6</v>
          </cell>
          <cell r="F123">
            <v>329.45</v>
          </cell>
          <cell r="H123">
            <v>329.45</v>
          </cell>
        </row>
        <row r="124">
          <cell r="A124" t="str">
            <v>MDBMIMI1015</v>
          </cell>
          <cell r="B124" t="str">
            <v>'MB 534245</v>
          </cell>
          <cell r="C124" t="str">
            <v>DRUM BRAKE</v>
          </cell>
          <cell r="D124" t="str">
            <v>SPP01</v>
          </cell>
          <cell r="E124">
            <v>7.2</v>
          </cell>
          <cell r="F124">
            <v>369.6</v>
          </cell>
          <cell r="H124">
            <v>369.6</v>
          </cell>
          <cell r="L124" t="str">
            <v>SDBMIMI1004</v>
          </cell>
        </row>
        <row r="125">
          <cell r="A125" t="str">
            <v>MDBMIMI1016</v>
          </cell>
          <cell r="B125" t="str">
            <v>'MR 334866M</v>
          </cell>
          <cell r="C125" t="str">
            <v>DRUM BRAKE</v>
          </cell>
          <cell r="D125" t="str">
            <v>SPP01</v>
          </cell>
          <cell r="E125">
            <v>7.5</v>
          </cell>
          <cell r="F125">
            <v>286.89</v>
          </cell>
          <cell r="G125">
            <v>392.55</v>
          </cell>
          <cell r="H125">
            <v>286.89</v>
          </cell>
          <cell r="I125">
            <v>26.91631639281621</v>
          </cell>
          <cell r="L125" t="str">
            <v>SDBMIMI1016</v>
          </cell>
        </row>
        <row r="126">
          <cell r="L126" t="str">
            <v>SDBMIMI9002</v>
          </cell>
        </row>
        <row r="127">
          <cell r="A127" t="str">
            <v>MDBMIMI1017</v>
          </cell>
          <cell r="B127" t="str">
            <v>'MN 102438</v>
          </cell>
          <cell r="C127" t="str">
            <v>DRUM RR BRAKE 10"</v>
          </cell>
          <cell r="D127" t="str">
            <v>SPP01</v>
          </cell>
          <cell r="E127">
            <v>12.2</v>
          </cell>
          <cell r="F127">
            <v>365.94</v>
          </cell>
          <cell r="G127">
            <v>449.85</v>
          </cell>
          <cell r="H127">
            <v>391.01</v>
          </cell>
          <cell r="I127">
            <v>13.079915527398029</v>
          </cell>
          <cell r="J127">
            <v>91.74</v>
          </cell>
          <cell r="L127" t="str">
            <v>SDBMIMI1017</v>
          </cell>
        </row>
        <row r="128">
          <cell r="G128">
            <v>449.85</v>
          </cell>
          <cell r="H128">
            <v>491.64</v>
          </cell>
          <cell r="I128">
            <v>-9.2897632544181299</v>
          </cell>
          <cell r="J128">
            <v>91.74</v>
          </cell>
          <cell r="L128" t="str">
            <v>SDBMIMI9004</v>
          </cell>
        </row>
        <row r="129">
          <cell r="A129" t="str">
            <v>MDBMIMI1018</v>
          </cell>
          <cell r="B129" t="str">
            <v>'MN 102439</v>
          </cell>
          <cell r="C129" t="str">
            <v>DRUM RR BRAKE 11.6"</v>
          </cell>
          <cell r="D129" t="str">
            <v>SPP01</v>
          </cell>
          <cell r="E129">
            <v>16.3</v>
          </cell>
          <cell r="F129">
            <v>416.96</v>
          </cell>
          <cell r="G129">
            <v>590.20000000000005</v>
          </cell>
          <cell r="H129">
            <v>556</v>
          </cell>
          <cell r="I129">
            <v>5.7946458827516167</v>
          </cell>
          <cell r="J129">
            <v>110.12</v>
          </cell>
          <cell r="L129" t="str">
            <v>SDBMIMI1018</v>
          </cell>
        </row>
        <row r="130">
          <cell r="G130">
            <v>590.20000000000005</v>
          </cell>
          <cell r="H130">
            <v>612.31999999999994</v>
          </cell>
          <cell r="I130">
            <v>-3.7478820738732446</v>
          </cell>
          <cell r="J130">
            <v>110.12</v>
          </cell>
          <cell r="L130" t="str">
            <v>SDBMIMI9003</v>
          </cell>
        </row>
        <row r="131">
          <cell r="A131" t="str">
            <v>MDBMIMI1019</v>
          </cell>
          <cell r="B131" t="str">
            <v>'MC 828459</v>
          </cell>
          <cell r="C131" t="str">
            <v>DRUM BRAKE FR</v>
          </cell>
          <cell r="D131" t="str">
            <v>SPP01</v>
          </cell>
          <cell r="E131">
            <v>42.9</v>
          </cell>
          <cell r="F131">
            <v>1090.17</v>
          </cell>
          <cell r="G131">
            <v>1515.95</v>
          </cell>
          <cell r="H131">
            <v>847.88000000000011</v>
          </cell>
          <cell r="I131">
            <v>44.069395428609113</v>
          </cell>
          <cell r="J131">
            <v>73.19</v>
          </cell>
          <cell r="L131" t="str">
            <v>SDBMIMI1019</v>
          </cell>
        </row>
        <row r="132">
          <cell r="A132" t="str">
            <v>MDBMIMI1020</v>
          </cell>
          <cell r="B132" t="str">
            <v>'MC 886503</v>
          </cell>
          <cell r="C132" t="str">
            <v>DRUM BRAKE RR</v>
          </cell>
          <cell r="D132" t="str">
            <v>SPP01</v>
          </cell>
          <cell r="E132">
            <v>65.5</v>
          </cell>
          <cell r="F132">
            <v>1617.14</v>
          </cell>
          <cell r="G132">
            <v>2160.5700000000002</v>
          </cell>
          <cell r="H132">
            <v>1269.07</v>
          </cell>
          <cell r="I132">
            <v>41.262259496336625</v>
          </cell>
          <cell r="J132">
            <v>85.81</v>
          </cell>
          <cell r="L132" t="str">
            <v>SDBMIMI1020</v>
          </cell>
        </row>
        <row r="133">
          <cell r="A133" t="str">
            <v>MDBMIMI1021</v>
          </cell>
          <cell r="B133" t="str">
            <v>'MC 828489</v>
          </cell>
          <cell r="C133" t="str">
            <v>DRUM BRAKE FRONT</v>
          </cell>
          <cell r="D133" t="str">
            <v>SPP01</v>
          </cell>
          <cell r="E133">
            <v>47</v>
          </cell>
          <cell r="F133">
            <v>786.39</v>
          </cell>
          <cell r="G133">
            <v>1152.67</v>
          </cell>
          <cell r="H133">
            <v>957.52</v>
          </cell>
          <cell r="I133">
            <v>16.93025757588903</v>
          </cell>
          <cell r="J133">
            <v>73.25</v>
          </cell>
          <cell r="L133" t="str">
            <v>SDBMIMI1021</v>
          </cell>
        </row>
        <row r="134">
          <cell r="A134" t="str">
            <v>MDBMIMI1022</v>
          </cell>
          <cell r="B134" t="str">
            <v>'MC 805748</v>
          </cell>
          <cell r="C134" t="str">
            <v>DRUM BRAKE RR</v>
          </cell>
          <cell r="D134" t="str">
            <v>SPP01</v>
          </cell>
          <cell r="E134">
            <v>49.9</v>
          </cell>
          <cell r="F134">
            <v>1185.18</v>
          </cell>
          <cell r="G134">
            <v>1666.38</v>
          </cell>
          <cell r="H134">
            <v>1009.0899999999999</v>
          </cell>
          <cell r="I134">
            <v>39.444184399716761</v>
          </cell>
          <cell r="J134">
            <v>70.91</v>
          </cell>
          <cell r="L134" t="str">
            <v>SDBMIMI1022</v>
          </cell>
        </row>
        <row r="135">
          <cell r="A135" t="str">
            <v>MDBNINI1001</v>
          </cell>
          <cell r="B135" t="str">
            <v>'43206-08G11</v>
          </cell>
          <cell r="C135" t="str">
            <v>DRUM BRAKE</v>
          </cell>
          <cell r="D135" t="str">
            <v>SPP01</v>
          </cell>
          <cell r="E135">
            <v>11</v>
          </cell>
          <cell r="F135">
            <v>310.39999999999998</v>
          </cell>
          <cell r="H135">
            <v>310.39999999999998</v>
          </cell>
        </row>
        <row r="136">
          <cell r="A136" t="str">
            <v>MDBOTNI0001</v>
          </cell>
          <cell r="B136" t="str">
            <v>'43206-08G11</v>
          </cell>
          <cell r="C136" t="str">
            <v>DRUM BRAKE</v>
          </cell>
          <cell r="D136" t="str">
            <v>SPP01</v>
          </cell>
          <cell r="E136">
            <v>0</v>
          </cell>
          <cell r="F136">
            <v>96</v>
          </cell>
          <cell r="G136">
            <v>120</v>
          </cell>
          <cell r="H136">
            <v>101.74</v>
          </cell>
          <cell r="I136">
            <v>15.21666666666667</v>
          </cell>
          <cell r="J136">
            <v>101.74</v>
          </cell>
          <cell r="L136" t="str">
            <v>SDBOTNI0001</v>
          </cell>
        </row>
        <row r="137">
          <cell r="A137" t="str">
            <v>MDBNINI1002</v>
          </cell>
          <cell r="B137" t="str">
            <v>'43206-70A10-M</v>
          </cell>
          <cell r="C137" t="str">
            <v>DRUM REAR BRAKE</v>
          </cell>
          <cell r="D137" t="str">
            <v>SPP01</v>
          </cell>
          <cell r="E137">
            <v>7</v>
          </cell>
          <cell r="F137">
            <v>234.95</v>
          </cell>
          <cell r="G137">
            <v>320.63</v>
          </cell>
          <cell r="H137">
            <v>304.28999999999996</v>
          </cell>
          <cell r="I137">
            <v>5.096216823129474</v>
          </cell>
          <cell r="J137">
            <v>95.15</v>
          </cell>
          <cell r="L137" t="str">
            <v>SDBNINI1001</v>
          </cell>
        </row>
        <row r="138">
          <cell r="A138" t="str">
            <v>MDBNINI1003</v>
          </cell>
          <cell r="B138" t="str">
            <v>'43206-8M300</v>
          </cell>
          <cell r="C138" t="str">
            <v>DRUM RR BRAKE</v>
          </cell>
          <cell r="D138" t="str">
            <v>SPP01</v>
          </cell>
          <cell r="E138">
            <v>6.3</v>
          </cell>
          <cell r="F138">
            <v>205.35</v>
          </cell>
          <cell r="G138">
            <v>245.63</v>
          </cell>
          <cell r="H138">
            <v>232.57</v>
          </cell>
          <cell r="I138">
            <v>5.3169401131783589</v>
          </cell>
          <cell r="J138">
            <v>80.87</v>
          </cell>
          <cell r="L138" t="str">
            <v>SDBNINI1002</v>
          </cell>
        </row>
        <row r="139">
          <cell r="L139" t="str">
            <v>SDBNINI9001</v>
          </cell>
        </row>
        <row r="140">
          <cell r="A140" t="str">
            <v>MDBOTNI0002</v>
          </cell>
          <cell r="B140" t="str">
            <v>'43206-37G10</v>
          </cell>
          <cell r="C140" t="str">
            <v>DRUM BRAKE</v>
          </cell>
          <cell r="D140" t="str">
            <v>SPP01</v>
          </cell>
          <cell r="E140">
            <v>0</v>
          </cell>
          <cell r="F140">
            <v>96</v>
          </cell>
          <cell r="G140">
            <v>210</v>
          </cell>
          <cell r="H140">
            <v>120.26</v>
          </cell>
          <cell r="I140">
            <v>42.733333333333327</v>
          </cell>
          <cell r="J140">
            <v>120.26</v>
          </cell>
          <cell r="L140" t="str">
            <v>SDBOTNI0002</v>
          </cell>
        </row>
        <row r="141">
          <cell r="A141" t="str">
            <v>MDBTAOT1001</v>
          </cell>
          <cell r="B141" t="str">
            <v>'10-3010 (ยกเลิก)</v>
          </cell>
          <cell r="C141" t="str">
            <v>DRUM BRAKE</v>
          </cell>
          <cell r="D141" t="str">
            <v>SPP01</v>
          </cell>
          <cell r="E141">
            <v>54.7</v>
          </cell>
          <cell r="F141">
            <v>1504</v>
          </cell>
          <cell r="H141">
            <v>1504</v>
          </cell>
        </row>
        <row r="142">
          <cell r="A142" t="str">
            <v>MDBTOTO1001</v>
          </cell>
          <cell r="B142" t="str">
            <v>'42431-YE020</v>
          </cell>
          <cell r="C142" t="str">
            <v>DRUM BRAKE</v>
          </cell>
          <cell r="D142" t="str">
            <v>SPP01</v>
          </cell>
          <cell r="E142">
            <v>14.7</v>
          </cell>
          <cell r="F142">
            <v>414.46</v>
          </cell>
          <cell r="G142">
            <v>571.17999999999995</v>
          </cell>
          <cell r="H142">
            <v>414.46</v>
          </cell>
          <cell r="I142">
            <v>27.437935501943343</v>
          </cell>
          <cell r="L142" t="str">
            <v>SDBTOTO1001</v>
          </cell>
        </row>
        <row r="143">
          <cell r="L143" t="str">
            <v>SDBTOTO9001</v>
          </cell>
        </row>
        <row r="144">
          <cell r="A144" t="str">
            <v>MDBTRIS1001</v>
          </cell>
          <cell r="B144" t="str">
            <v>'39246-00180</v>
          </cell>
          <cell r="C144" t="str">
            <v>DRUM BRAKE</v>
          </cell>
          <cell r="D144" t="str">
            <v>SPP01</v>
          </cell>
          <cell r="E144">
            <v>13.1</v>
          </cell>
          <cell r="F144">
            <v>518.4</v>
          </cell>
          <cell r="H144">
            <v>518.4</v>
          </cell>
          <cell r="L144" t="str">
            <v>SDBTRIS1001</v>
          </cell>
        </row>
        <row r="145">
          <cell r="A145" t="str">
            <v>MDBYKBE1001</v>
          </cell>
          <cell r="B145" t="str">
            <v>'301-423-1201</v>
          </cell>
          <cell r="C145" t="str">
            <v>DRUM BRAKE</v>
          </cell>
          <cell r="D145" t="str">
            <v>SPP01</v>
          </cell>
          <cell r="E145">
            <v>74.099999999999994</v>
          </cell>
          <cell r="F145">
            <v>2644.8</v>
          </cell>
          <cell r="H145">
            <v>2644.8</v>
          </cell>
          <cell r="L145" t="str">
            <v>SDBYKBE1001</v>
          </cell>
        </row>
        <row r="146">
          <cell r="A146" t="str">
            <v>MDBYKBE1002</v>
          </cell>
          <cell r="B146" t="str">
            <v>'305-421-0401</v>
          </cell>
          <cell r="C146" t="str">
            <v>DRUM BRAKE FR</v>
          </cell>
          <cell r="D146" t="str">
            <v>SPP01</v>
          </cell>
          <cell r="E146">
            <v>54</v>
          </cell>
          <cell r="F146">
            <v>2144</v>
          </cell>
          <cell r="H146">
            <v>2144</v>
          </cell>
          <cell r="L146" t="str">
            <v>SDBYKBE1002</v>
          </cell>
        </row>
        <row r="147">
          <cell r="A147" t="str">
            <v>MDBYKBE1003</v>
          </cell>
          <cell r="B147" t="str">
            <v>'385-423-0301</v>
          </cell>
          <cell r="C147" t="str">
            <v>DRUM BRAKE RR</v>
          </cell>
          <cell r="D147" t="str">
            <v>SPP01</v>
          </cell>
          <cell r="E147">
            <v>61.5</v>
          </cell>
          <cell r="F147">
            <v>2318.4</v>
          </cell>
          <cell r="H147">
            <v>2318.4</v>
          </cell>
          <cell r="L147" t="str">
            <v>SDBYKBE1003</v>
          </cell>
        </row>
        <row r="148">
          <cell r="A148" t="str">
            <v>MDBYKBE1004</v>
          </cell>
          <cell r="B148" t="str">
            <v>'347-421-0101</v>
          </cell>
          <cell r="C148" t="str">
            <v>DRUM BRAKE RR</v>
          </cell>
          <cell r="D148" t="str">
            <v>SPP01</v>
          </cell>
          <cell r="E148">
            <v>84.6</v>
          </cell>
          <cell r="F148">
            <v>2907.2</v>
          </cell>
          <cell r="H148">
            <v>2907.2</v>
          </cell>
          <cell r="L148" t="str">
            <v>SDBYKBE1004</v>
          </cell>
        </row>
        <row r="149">
          <cell r="A149" t="str">
            <v>MDIHOHO1001</v>
          </cell>
          <cell r="B149" t="str">
            <v>'42510-SR3-A110</v>
          </cell>
          <cell r="C149" t="str">
            <v>DISC REAR BRAKE</v>
          </cell>
          <cell r="D149" t="str">
            <v>SPP01</v>
          </cell>
          <cell r="E149">
            <v>4.7</v>
          </cell>
          <cell r="F149">
            <v>143.61000000000001</v>
          </cell>
          <cell r="G149">
            <v>255</v>
          </cell>
          <cell r="H149">
            <v>143.61000000000001</v>
          </cell>
          <cell r="I149">
            <v>43.682352941176468</v>
          </cell>
          <cell r="L149" t="str">
            <v>SDIHOHO1009</v>
          </cell>
        </row>
        <row r="150">
          <cell r="L150" t="str">
            <v>SDIHOHO9002</v>
          </cell>
        </row>
        <row r="151">
          <cell r="A151" t="str">
            <v>MDIHOHO1002</v>
          </cell>
          <cell r="B151" t="str">
            <v>'45251-SB2-9400</v>
          </cell>
          <cell r="C151" t="str">
            <v>DISC BRAKE FRONT</v>
          </cell>
          <cell r="D151" t="str">
            <v>SPP01</v>
          </cell>
          <cell r="E151">
            <v>4.9000000000000004</v>
          </cell>
          <cell r="F151">
            <v>185.45</v>
          </cell>
          <cell r="G151">
            <v>253.66</v>
          </cell>
          <cell r="H151">
            <v>185.23</v>
          </cell>
          <cell r="I151">
            <v>26.977055901600572</v>
          </cell>
          <cell r="J151">
            <v>59.37</v>
          </cell>
          <cell r="L151" t="str">
            <v>SDIHOHO1001</v>
          </cell>
        </row>
        <row r="152">
          <cell r="A152" t="str">
            <v>MDIHOHO1003</v>
          </cell>
          <cell r="B152" t="str">
            <v>'45251-S84-A010-H1</v>
          </cell>
          <cell r="C152" t="str">
            <v>DISC BRAKE FRONT</v>
          </cell>
          <cell r="D152" t="str">
            <v>SPP01</v>
          </cell>
          <cell r="E152">
            <v>6.5</v>
          </cell>
          <cell r="F152">
            <v>237.44</v>
          </cell>
          <cell r="G152">
            <v>358</v>
          </cell>
          <cell r="H152">
            <v>264.33999999999997</v>
          </cell>
          <cell r="I152">
            <v>26.162011173184364</v>
          </cell>
          <cell r="J152">
            <v>86.77</v>
          </cell>
          <cell r="L152" t="str">
            <v>SDIHOHO1006</v>
          </cell>
        </row>
        <row r="153">
          <cell r="L153" t="str">
            <v>SDIHOHO9003</v>
          </cell>
        </row>
        <row r="154">
          <cell r="A154" t="str">
            <v>MDIHOHO1004</v>
          </cell>
          <cell r="B154" t="str">
            <v>'42510-S87-A001</v>
          </cell>
          <cell r="C154" t="str">
            <v>DISC REAR BRAKE 15 "</v>
          </cell>
          <cell r="D154" t="str">
            <v>SPP01</v>
          </cell>
          <cell r="E154">
            <v>4.8</v>
          </cell>
          <cell r="F154">
            <v>369.05</v>
          </cell>
          <cell r="G154">
            <v>461.32</v>
          </cell>
          <cell r="H154">
            <v>369.05</v>
          </cell>
          <cell r="I154">
            <v>20.001300615624725</v>
          </cell>
          <cell r="L154" t="str">
            <v>SDIHOHO1005</v>
          </cell>
        </row>
        <row r="155">
          <cell r="A155" t="str">
            <v>MDIHOHO1005</v>
          </cell>
          <cell r="B155" t="str">
            <v>'42510-S84-A502</v>
          </cell>
          <cell r="C155" t="str">
            <v>DISC REAR BRAKE</v>
          </cell>
          <cell r="D155" t="str">
            <v>SPP01</v>
          </cell>
          <cell r="E155">
            <v>4.5999999999999996</v>
          </cell>
          <cell r="F155">
            <v>178.45</v>
          </cell>
          <cell r="G155">
            <v>282.39999999999998</v>
          </cell>
          <cell r="H155">
            <v>220.57999999999998</v>
          </cell>
          <cell r="I155">
            <v>21.890934844192632</v>
          </cell>
          <cell r="J155">
            <v>79.94</v>
          </cell>
          <cell r="L155" t="str">
            <v>SDIHOHO1005</v>
          </cell>
        </row>
        <row r="156">
          <cell r="L156" t="str">
            <v>SDIHOHO9001</v>
          </cell>
        </row>
        <row r="157">
          <cell r="A157" t="str">
            <v>MDIHOHO1006</v>
          </cell>
          <cell r="B157" t="str">
            <v>'45251-S87-A100-H1</v>
          </cell>
          <cell r="C157" t="str">
            <v>DISC FRONT BRAKE</v>
          </cell>
          <cell r="D157" t="str">
            <v>SPP01</v>
          </cell>
          <cell r="E157">
            <v>8.6</v>
          </cell>
          <cell r="F157">
            <v>270.43</v>
          </cell>
          <cell r="G157">
            <v>540</v>
          </cell>
          <cell r="H157">
            <v>270.43</v>
          </cell>
          <cell r="I157">
            <v>49.920370370370371</v>
          </cell>
          <cell r="L157" t="str">
            <v>SDIHOHO1007</v>
          </cell>
        </row>
        <row r="158">
          <cell r="A158" t="str">
            <v>MDIHOHO9001</v>
          </cell>
          <cell r="B158" t="str">
            <v>'45251-S87-A100-H1</v>
          </cell>
          <cell r="C158" t="str">
            <v>DISC FRONT BRAKE</v>
          </cell>
          <cell r="D158" t="str">
            <v>SPP01</v>
          </cell>
          <cell r="E158">
            <v>8.6</v>
          </cell>
          <cell r="F158">
            <v>361.5</v>
          </cell>
          <cell r="G158">
            <v>540</v>
          </cell>
          <cell r="H158">
            <v>361.5</v>
          </cell>
          <cell r="I158">
            <v>33.055555555555557</v>
          </cell>
        </row>
        <row r="159">
          <cell r="A159" t="str">
            <v>MDIHOHO1007</v>
          </cell>
          <cell r="B159" t="str">
            <v>'45251-SK7-A100</v>
          </cell>
          <cell r="C159" t="str">
            <v>DISC FRONT BRAKE</v>
          </cell>
          <cell r="D159" t="str">
            <v>SPP01</v>
          </cell>
          <cell r="E159">
            <v>6.8</v>
          </cell>
          <cell r="F159">
            <v>296</v>
          </cell>
          <cell r="G159">
            <v>370</v>
          </cell>
          <cell r="H159">
            <v>298</v>
          </cell>
          <cell r="I159">
            <v>19.45945945945946</v>
          </cell>
          <cell r="J159">
            <v>83.17</v>
          </cell>
          <cell r="L159" t="str">
            <v>SDIHOHO1003</v>
          </cell>
        </row>
        <row r="160">
          <cell r="L160" t="str">
            <v>SDIHOHO9007</v>
          </cell>
        </row>
        <row r="161">
          <cell r="A161" t="str">
            <v>MDIHOHO1008</v>
          </cell>
          <cell r="B161" t="str">
            <v>'45251-SM4-0200</v>
          </cell>
          <cell r="C161" t="str">
            <v>DISC FRONT BRAKE</v>
          </cell>
          <cell r="D161" t="str">
            <v>SPP01</v>
          </cell>
          <cell r="E161">
            <v>5</v>
          </cell>
          <cell r="F161">
            <v>187.1</v>
          </cell>
          <cell r="G161">
            <v>403</v>
          </cell>
          <cell r="H161">
            <v>207.54</v>
          </cell>
          <cell r="I161">
            <v>48.501240694789082</v>
          </cell>
          <cell r="J161">
            <v>64.75</v>
          </cell>
          <cell r="L161" t="str">
            <v>SDIHOHO1008</v>
          </cell>
        </row>
        <row r="162">
          <cell r="A162" t="str">
            <v>MDIHOHO1009</v>
          </cell>
          <cell r="B162" t="str">
            <v>'42510-SR3-J010</v>
          </cell>
          <cell r="C162" t="str">
            <v>DISC REAR BRAKE</v>
          </cell>
          <cell r="D162" t="str">
            <v>SPP01</v>
          </cell>
          <cell r="E162">
            <v>4.5</v>
          </cell>
          <cell r="F162">
            <v>204</v>
          </cell>
          <cell r="G162">
            <v>255</v>
          </cell>
          <cell r="H162">
            <v>204</v>
          </cell>
          <cell r="I162">
            <v>20</v>
          </cell>
          <cell r="L162" t="str">
            <v>SDIHOHO1009</v>
          </cell>
        </row>
        <row r="163">
          <cell r="A163" t="str">
            <v>MDIHOHO1010</v>
          </cell>
          <cell r="B163" t="str">
            <v>'45251-S30-0000</v>
          </cell>
          <cell r="C163" t="str">
            <v>DISK,FR BRAKE (14", 23T)</v>
          </cell>
          <cell r="D163" t="str">
            <v>SPP01</v>
          </cell>
          <cell r="E163">
            <v>6.8</v>
          </cell>
          <cell r="F163">
            <v>290.2</v>
          </cell>
          <cell r="G163">
            <v>400</v>
          </cell>
          <cell r="H163">
            <v>304.92</v>
          </cell>
          <cell r="I163">
            <v>23.769999999999996</v>
          </cell>
          <cell r="J163">
            <v>95.24</v>
          </cell>
          <cell r="L163" t="str">
            <v>SDIHOHO1004</v>
          </cell>
        </row>
        <row r="164">
          <cell r="A164" t="str">
            <v>MDIHOHO1011</v>
          </cell>
          <cell r="B164" t="str">
            <v>'42510-S5H-T001</v>
          </cell>
          <cell r="C164" t="str">
            <v>DISC BRAKE RR</v>
          </cell>
          <cell r="D164" t="str">
            <v>SPP01</v>
          </cell>
          <cell r="E164">
            <v>5.1100000000000003</v>
          </cell>
          <cell r="F164">
            <v>164.05</v>
          </cell>
          <cell r="G164">
            <v>242.67</v>
          </cell>
          <cell r="H164">
            <v>185.51999999999998</v>
          </cell>
          <cell r="I164">
            <v>23.55050067993572</v>
          </cell>
          <cell r="J164">
            <v>58.94</v>
          </cell>
          <cell r="L164" t="str">
            <v>SDIHOHO1011</v>
          </cell>
        </row>
        <row r="165">
          <cell r="A165" t="str">
            <v>MDIHOHO1012</v>
          </cell>
          <cell r="B165" t="str">
            <v>'45251-S5H-T101</v>
          </cell>
          <cell r="C165" t="str">
            <v>DISC BRAKE FR</v>
          </cell>
          <cell r="D165" t="str">
            <v>SPP01</v>
          </cell>
          <cell r="E165">
            <v>6.9</v>
          </cell>
          <cell r="F165">
            <v>248</v>
          </cell>
          <cell r="G165">
            <v>306.42</v>
          </cell>
          <cell r="H165">
            <v>300.14999999999998</v>
          </cell>
          <cell r="I165">
            <v>2.046211082827504</v>
          </cell>
          <cell r="J165">
            <v>80.23</v>
          </cell>
          <cell r="L165" t="str">
            <v>SDIHOHO1010</v>
          </cell>
        </row>
        <row r="166">
          <cell r="A166" t="str">
            <v>MDIHOHO1013</v>
          </cell>
          <cell r="B166" t="str">
            <v>'45251-S84-A112-H1</v>
          </cell>
          <cell r="C166" t="str">
            <v>DISC BRAKE FR</v>
          </cell>
          <cell r="D166" t="str">
            <v>SPP01</v>
          </cell>
          <cell r="E166">
            <v>6.9</v>
          </cell>
          <cell r="F166">
            <v>300.35000000000002</v>
          </cell>
          <cell r="G166">
            <v>354.26</v>
          </cell>
          <cell r="H166">
            <v>300.35000000000002</v>
          </cell>
          <cell r="I166">
            <v>15.217636763958668</v>
          </cell>
          <cell r="L166" t="str">
            <v>SDIHOHO1006</v>
          </cell>
        </row>
        <row r="167">
          <cell r="L167" t="str">
            <v>SDIHOHO9003</v>
          </cell>
        </row>
        <row r="168">
          <cell r="A168" t="str">
            <v>MDIHOHO1014</v>
          </cell>
          <cell r="B168" t="str">
            <v>'45251-S10-0000</v>
          </cell>
          <cell r="C168" t="str">
            <v>DISC FR BRAKE 14"</v>
          </cell>
          <cell r="D168" t="str">
            <v>SPP01</v>
          </cell>
          <cell r="E168">
            <v>7</v>
          </cell>
          <cell r="F168">
            <v>352.8</v>
          </cell>
          <cell r="G168">
            <v>441</v>
          </cell>
          <cell r="H168">
            <v>352.8</v>
          </cell>
          <cell r="I168">
            <v>20</v>
          </cell>
          <cell r="L168" t="str">
            <v>SDIHOHO1004</v>
          </cell>
        </row>
        <row r="169">
          <cell r="A169" t="str">
            <v>MDIHOHO1015</v>
          </cell>
          <cell r="B169" t="str">
            <v>'45251-SR3-A002</v>
          </cell>
          <cell r="C169" t="str">
            <v>DISC BRAKE FRONT</v>
          </cell>
          <cell r="D169" t="str">
            <v>SPP01</v>
          </cell>
          <cell r="E169">
            <v>6.1</v>
          </cell>
          <cell r="F169">
            <v>237.27</v>
          </cell>
          <cell r="G169">
            <v>377</v>
          </cell>
          <cell r="H169">
            <v>237.27</v>
          </cell>
          <cell r="I169">
            <v>37.063660477453581</v>
          </cell>
          <cell r="L169" t="str">
            <v>SDIHOHO1002</v>
          </cell>
        </row>
        <row r="170">
          <cell r="A170" t="str">
            <v>MDIHOHO1016</v>
          </cell>
          <cell r="B170" t="str">
            <v>'45251-SEL-9001</v>
          </cell>
          <cell r="C170" t="str">
            <v>DISC FRONT BRAKE</v>
          </cell>
          <cell r="D170" t="str">
            <v>SPP01</v>
          </cell>
          <cell r="E170">
            <v>4.05</v>
          </cell>
          <cell r="F170">
            <v>226.35</v>
          </cell>
          <cell r="G170">
            <v>273.14</v>
          </cell>
          <cell r="H170">
            <v>197.78000000000003</v>
          </cell>
          <cell r="I170">
            <v>27.59024675990333</v>
          </cell>
          <cell r="J170">
            <v>67.040000000000006</v>
          </cell>
          <cell r="L170" t="str">
            <v>SDIHOHO1013</v>
          </cell>
        </row>
        <row r="171">
          <cell r="A171" t="str">
            <v>MDIHOHO1017</v>
          </cell>
          <cell r="B171" t="str">
            <v>'45251-SEL-0000</v>
          </cell>
          <cell r="C171" t="str">
            <v>DISC FRONT BRAKE</v>
          </cell>
          <cell r="D171" t="str">
            <v>SPP01</v>
          </cell>
          <cell r="E171">
            <v>4.05</v>
          </cell>
          <cell r="F171">
            <v>222.25</v>
          </cell>
          <cell r="G171">
            <v>267.76</v>
          </cell>
          <cell r="H171">
            <v>222.25</v>
          </cell>
          <cell r="I171">
            <v>16.996564087242302</v>
          </cell>
          <cell r="L171" t="str">
            <v>SDIHOHO1013</v>
          </cell>
        </row>
        <row r="172">
          <cell r="A172" t="str">
            <v>MDIHOHO1018</v>
          </cell>
          <cell r="B172" t="str">
            <v>'42510-SDA-A001</v>
          </cell>
          <cell r="C172" t="str">
            <v>DISC REAR BRAKE</v>
          </cell>
          <cell r="D172" t="str">
            <v>SPP01</v>
          </cell>
          <cell r="E172">
            <v>5.0999999999999996</v>
          </cell>
          <cell r="F172">
            <v>238.55</v>
          </cell>
          <cell r="G172">
            <v>289.89999999999998</v>
          </cell>
          <cell r="H172">
            <v>203.32</v>
          </cell>
          <cell r="I172">
            <v>29.865470852017932</v>
          </cell>
          <cell r="J172">
            <v>60.44</v>
          </cell>
          <cell r="L172" t="str">
            <v>SDIHOHO1015</v>
          </cell>
        </row>
        <row r="173">
          <cell r="A173" t="str">
            <v>MDIHOHO1019</v>
          </cell>
          <cell r="B173" t="str">
            <v>'45251-SDC-A000</v>
          </cell>
          <cell r="C173" t="str">
            <v>DISK FR BRAKE 15"</v>
          </cell>
          <cell r="D173" t="str">
            <v>SPP01</v>
          </cell>
          <cell r="E173">
            <v>8.6</v>
          </cell>
          <cell r="F173">
            <v>417.91</v>
          </cell>
          <cell r="G173">
            <v>514.02</v>
          </cell>
          <cell r="H173">
            <v>315.06</v>
          </cell>
          <cell r="I173">
            <v>38.706665110306986</v>
          </cell>
          <cell r="J173">
            <v>83.89</v>
          </cell>
          <cell r="L173" t="str">
            <v>SDIHOHO1016</v>
          </cell>
        </row>
        <row r="174">
          <cell r="G174">
            <v>514.02</v>
          </cell>
          <cell r="H174">
            <v>309.60000000000002</v>
          </cell>
          <cell r="I174">
            <v>39.768880588303951</v>
          </cell>
          <cell r="L174" t="str">
            <v>SDIHOHO9005</v>
          </cell>
        </row>
        <row r="175">
          <cell r="A175" t="str">
            <v>MDIHOHO1020</v>
          </cell>
          <cell r="B175" t="str">
            <v>'45251-SELA-T100</v>
          </cell>
          <cell r="C175" t="str">
            <v>DISC FR BRAKE</v>
          </cell>
          <cell r="D175" t="str">
            <v>SPP01</v>
          </cell>
          <cell r="E175">
            <v>0</v>
          </cell>
          <cell r="F175">
            <v>0</v>
          </cell>
          <cell r="H175">
            <v>0</v>
          </cell>
        </row>
        <row r="176">
          <cell r="A176" t="str">
            <v>MDIHOHO1021</v>
          </cell>
          <cell r="B176" t="str">
            <v>'45251-SEL-T101</v>
          </cell>
          <cell r="C176" t="str">
            <v>DISC FRONT BRAKE</v>
          </cell>
          <cell r="D176" t="str">
            <v>SPP01</v>
          </cell>
          <cell r="E176">
            <v>5.2</v>
          </cell>
          <cell r="F176">
            <v>225.5</v>
          </cell>
          <cell r="G176">
            <v>272.33999999999997</v>
          </cell>
          <cell r="H176">
            <v>193.59</v>
          </cell>
          <cell r="I176">
            <v>28.916060806345001</v>
          </cell>
          <cell r="J176">
            <v>62.85</v>
          </cell>
          <cell r="L176" t="str">
            <v>SDIHOHO1013</v>
          </cell>
        </row>
        <row r="177">
          <cell r="A177" t="str">
            <v>MDIHOHO1022</v>
          </cell>
          <cell r="B177" t="str">
            <v>'45251-S7A-N100</v>
          </cell>
          <cell r="C177" t="str">
            <v>DISC FRONT BRAKE</v>
          </cell>
          <cell r="D177" t="str">
            <v>SPP01</v>
          </cell>
          <cell r="E177">
            <v>8.4600000000000009</v>
          </cell>
          <cell r="F177">
            <v>364.3</v>
          </cell>
          <cell r="G177">
            <v>448.94</v>
          </cell>
          <cell r="H177">
            <v>364.3</v>
          </cell>
          <cell r="I177">
            <v>18.853298881810485</v>
          </cell>
          <cell r="L177" t="str">
            <v>SDIHOHO1012</v>
          </cell>
        </row>
        <row r="178">
          <cell r="L178" t="str">
            <v>SDIHOHO9004</v>
          </cell>
        </row>
        <row r="179">
          <cell r="A179" t="str">
            <v>MDIHOHO1023</v>
          </cell>
          <cell r="B179" t="str">
            <v>'45251-SEL-T001</v>
          </cell>
          <cell r="C179" t="str">
            <v>DISK FRONT BRAKE</v>
          </cell>
          <cell r="D179" t="str">
            <v>SPP01</v>
          </cell>
          <cell r="E179">
            <v>5.2</v>
          </cell>
          <cell r="F179">
            <v>221.4</v>
          </cell>
          <cell r="G179">
            <v>267.66000000000003</v>
          </cell>
          <cell r="H179">
            <v>181.04000000000002</v>
          </cell>
          <cell r="I179">
            <v>32.361951729806471</v>
          </cell>
          <cell r="J179">
            <v>50.3</v>
          </cell>
          <cell r="L179" t="str">
            <v>SDIHOHO1013</v>
          </cell>
        </row>
        <row r="180">
          <cell r="A180" t="str">
            <v>MDIHOHO1024</v>
          </cell>
          <cell r="B180" t="str">
            <v>'42510-SEL-T501</v>
          </cell>
          <cell r="C180" t="str">
            <v>DISK RR BRAKE</v>
          </cell>
          <cell r="D180" t="str">
            <v>SPP01</v>
          </cell>
          <cell r="E180">
            <v>4.9000000000000004</v>
          </cell>
          <cell r="F180">
            <v>209.57</v>
          </cell>
          <cell r="G180">
            <v>253.85</v>
          </cell>
          <cell r="H180">
            <v>190.82999999999998</v>
          </cell>
          <cell r="I180">
            <v>24.825684459326379</v>
          </cell>
          <cell r="J180">
            <v>55.64</v>
          </cell>
          <cell r="L180" t="str">
            <v>SDIHOHO1017</v>
          </cell>
        </row>
        <row r="181">
          <cell r="G181">
            <v>253.85</v>
          </cell>
          <cell r="H181">
            <v>155.1</v>
          </cell>
          <cell r="I181">
            <v>38.900925743549344</v>
          </cell>
          <cell r="L181" t="str">
            <v>SDIHOHO9009</v>
          </cell>
        </row>
        <row r="182">
          <cell r="A182" t="str">
            <v>MDIHOHO1025</v>
          </cell>
          <cell r="B182" t="str">
            <v>'45251-S9A-E500</v>
          </cell>
          <cell r="C182" t="str">
            <v>DISC FRONT BRAKE</v>
          </cell>
          <cell r="D182" t="str">
            <v>SPP01</v>
          </cell>
          <cell r="E182">
            <v>9.9</v>
          </cell>
          <cell r="F182">
            <v>468.06</v>
          </cell>
          <cell r="G182">
            <v>583.09</v>
          </cell>
          <cell r="H182">
            <v>468.06</v>
          </cell>
          <cell r="I182">
            <v>19.727657822977591</v>
          </cell>
          <cell r="L182" t="str">
            <v>SDIHOHO1018</v>
          </cell>
        </row>
        <row r="183">
          <cell r="L183" t="str">
            <v>SDIHOHO9010</v>
          </cell>
        </row>
        <row r="184">
          <cell r="A184" t="str">
            <v>MDIHOHO1026</v>
          </cell>
          <cell r="B184" t="str">
            <v>'42510-SNL-T000</v>
          </cell>
          <cell r="C184" t="str">
            <v>DISK REAR BRAKE</v>
          </cell>
          <cell r="D184" t="str">
            <v>SPP01</v>
          </cell>
          <cell r="E184">
            <v>5.3</v>
          </cell>
          <cell r="F184">
            <v>197.56</v>
          </cell>
          <cell r="G184">
            <v>252.92</v>
          </cell>
          <cell r="H184">
            <v>231.98</v>
          </cell>
          <cell r="I184">
            <v>8.2792978016764192</v>
          </cell>
          <cell r="J184">
            <v>91.13</v>
          </cell>
          <cell r="L184" t="str">
            <v>SDIHOHO1019</v>
          </cell>
        </row>
        <row r="185">
          <cell r="A185" t="str">
            <v>MDIHOHO1027</v>
          </cell>
          <cell r="B185" t="str">
            <v>'45251-SNL-T000</v>
          </cell>
          <cell r="C185" t="str">
            <v>DISK FR BRAKE</v>
          </cell>
          <cell r="D185" t="str">
            <v>SPP01</v>
          </cell>
          <cell r="E185">
            <v>7.15</v>
          </cell>
          <cell r="F185">
            <v>289.99</v>
          </cell>
          <cell r="G185">
            <v>371.11</v>
          </cell>
          <cell r="H185">
            <v>289.99</v>
          </cell>
          <cell r="I185">
            <v>21.858748080084073</v>
          </cell>
          <cell r="L185" t="str">
            <v>SDIHOHO1020</v>
          </cell>
        </row>
        <row r="186">
          <cell r="A186" t="str">
            <v>MDIHOHO9002</v>
          </cell>
          <cell r="B186" t="str">
            <v>'42510-SDA-A000</v>
          </cell>
          <cell r="C186" t="str">
            <v>DISC BRAKE RR</v>
          </cell>
          <cell r="D186" t="str">
            <v>SPP01</v>
          </cell>
          <cell r="E186">
            <v>5.0999999999999996</v>
          </cell>
          <cell r="F186">
            <v>238.55</v>
          </cell>
          <cell r="G186">
            <v>292.31</v>
          </cell>
          <cell r="H186">
            <v>238.55</v>
          </cell>
          <cell r="I186">
            <v>18.391433751838797</v>
          </cell>
          <cell r="L186" t="str">
            <v>SDIHOHO9006</v>
          </cell>
        </row>
        <row r="187">
          <cell r="A187" t="str">
            <v>MDIMDMD1001</v>
          </cell>
          <cell r="B187" t="str">
            <v>'B530-33-251B</v>
          </cell>
          <cell r="C187" t="str">
            <v>PLATE DISC</v>
          </cell>
          <cell r="D187" t="str">
            <v>SPP01</v>
          </cell>
          <cell r="E187">
            <v>7.7</v>
          </cell>
          <cell r="F187">
            <v>297</v>
          </cell>
          <cell r="H187">
            <v>297</v>
          </cell>
        </row>
        <row r="188">
          <cell r="A188" t="str">
            <v>MDIMIMI0001</v>
          </cell>
          <cell r="B188" t="str">
            <v>'MB 928995</v>
          </cell>
          <cell r="C188" t="str">
            <v>DISC BRAKE</v>
          </cell>
          <cell r="D188" t="str">
            <v>SPP01</v>
          </cell>
          <cell r="E188">
            <v>0</v>
          </cell>
          <cell r="F188">
            <v>434.4</v>
          </cell>
          <cell r="G188">
            <v>624</v>
          </cell>
          <cell r="H188">
            <v>434.4</v>
          </cell>
          <cell r="I188">
            <v>30.384615384615387</v>
          </cell>
          <cell r="L188" t="str">
            <v>SDIMIMI1003</v>
          </cell>
        </row>
        <row r="189">
          <cell r="A189" t="str">
            <v>MDIMIMI0002</v>
          </cell>
          <cell r="B189" t="str">
            <v>' (ยกเลิก)</v>
          </cell>
          <cell r="C189" t="str">
            <v>DISC BRAKE</v>
          </cell>
          <cell r="D189" t="str">
            <v>SPP01</v>
          </cell>
          <cell r="E189">
            <v>0</v>
          </cell>
          <cell r="F189">
            <v>309.60000000000002</v>
          </cell>
          <cell r="H189">
            <v>309.60000000000002</v>
          </cell>
        </row>
        <row r="190">
          <cell r="A190" t="str">
            <v>MDIMIMI0003</v>
          </cell>
          <cell r="B190" t="str">
            <v>'MB 928697T</v>
          </cell>
          <cell r="C190" t="str">
            <v>DISC BRAKE</v>
          </cell>
          <cell r="D190" t="str">
            <v>SPP01</v>
          </cell>
          <cell r="E190">
            <v>0</v>
          </cell>
          <cell r="F190">
            <v>324</v>
          </cell>
          <cell r="G190">
            <v>405</v>
          </cell>
          <cell r="H190">
            <v>57.42</v>
          </cell>
          <cell r="I190">
            <v>85.822222222222223</v>
          </cell>
          <cell r="J190">
            <v>57.42</v>
          </cell>
          <cell r="L190" t="str">
            <v>SDIMIMI0001</v>
          </cell>
        </row>
        <row r="191">
          <cell r="A191" t="str">
            <v>MDIMIMI0005</v>
          </cell>
          <cell r="B191" t="str">
            <v>'MB 950958</v>
          </cell>
          <cell r="C191" t="str">
            <v>DISC BRAKE</v>
          </cell>
          <cell r="D191" t="str">
            <v>SPP01</v>
          </cell>
          <cell r="E191">
            <v>0</v>
          </cell>
          <cell r="F191">
            <v>38.93</v>
          </cell>
          <cell r="G191">
            <v>270</v>
          </cell>
          <cell r="H191">
            <v>75.849999999999994</v>
          </cell>
          <cell r="I191">
            <v>71.907407407407405</v>
          </cell>
          <cell r="J191">
            <v>75.849999999999994</v>
          </cell>
          <cell r="L191" t="str">
            <v>SDIMIMI0002</v>
          </cell>
        </row>
        <row r="192">
          <cell r="A192" t="str">
            <v>MDIMIMI0006</v>
          </cell>
          <cell r="B192" t="str">
            <v>'MB 699716</v>
          </cell>
          <cell r="C192" t="str">
            <v>DISC FR BRAKE</v>
          </cell>
          <cell r="D192" t="str">
            <v>SPP01</v>
          </cell>
          <cell r="E192">
            <v>0</v>
          </cell>
          <cell r="F192">
            <v>130.29</v>
          </cell>
          <cell r="G192">
            <v>160.26</v>
          </cell>
          <cell r="H192">
            <v>48.35</v>
          </cell>
          <cell r="I192">
            <v>69.83027580182204</v>
          </cell>
          <cell r="J192">
            <v>48.35</v>
          </cell>
          <cell r="L192" t="str">
            <v>SDIMIMI0006</v>
          </cell>
        </row>
        <row r="193">
          <cell r="A193" t="str">
            <v>MDIMIMI0007</v>
          </cell>
          <cell r="B193" t="str">
            <v>'MN 102186</v>
          </cell>
          <cell r="C193" t="str">
            <v>DISC BRAKE</v>
          </cell>
          <cell r="D193" t="str">
            <v>SPP01</v>
          </cell>
          <cell r="E193">
            <v>0</v>
          </cell>
          <cell r="F193">
            <v>112.67</v>
          </cell>
          <cell r="G193">
            <v>131.09</v>
          </cell>
          <cell r="H193">
            <v>60.27</v>
          </cell>
          <cell r="I193">
            <v>54.023953009382865</v>
          </cell>
          <cell r="J193">
            <v>60.27</v>
          </cell>
          <cell r="L193" t="str">
            <v>SDIMIMI0007</v>
          </cell>
        </row>
        <row r="194">
          <cell r="A194" t="str">
            <v>MDIMIMI0008</v>
          </cell>
          <cell r="B194" t="str">
            <v>'MR 527692</v>
          </cell>
          <cell r="C194" t="str">
            <v>DISC BRAKE</v>
          </cell>
          <cell r="D194" t="str">
            <v>SPP01</v>
          </cell>
          <cell r="E194">
            <v>0</v>
          </cell>
          <cell r="F194">
            <v>125.41</v>
          </cell>
          <cell r="G194">
            <v>154.25</v>
          </cell>
          <cell r="H194">
            <v>125.41</v>
          </cell>
          <cell r="I194">
            <v>18.696920583468398</v>
          </cell>
          <cell r="L194" t="str">
            <v>SDIMIMI0008</v>
          </cell>
        </row>
        <row r="195">
          <cell r="A195" t="str">
            <v>MDIMIMI0009</v>
          </cell>
          <cell r="B195" t="str">
            <v>'MN 102275</v>
          </cell>
          <cell r="C195" t="str">
            <v>DISC BRAKE FR 15"</v>
          </cell>
          <cell r="D195" t="str">
            <v>SPP01</v>
          </cell>
          <cell r="E195">
            <v>0</v>
          </cell>
          <cell r="F195">
            <v>95.29</v>
          </cell>
          <cell r="G195">
            <v>115.15</v>
          </cell>
          <cell r="H195">
            <v>61.81</v>
          </cell>
          <cell r="I195">
            <v>46.322188449848021</v>
          </cell>
          <cell r="J195">
            <v>61.81</v>
          </cell>
          <cell r="L195" t="str">
            <v>SDIMIMI0009</v>
          </cell>
        </row>
        <row r="196">
          <cell r="A196" t="str">
            <v>MDIMIMI0010</v>
          </cell>
          <cell r="B196" t="str">
            <v>'MN 102276</v>
          </cell>
          <cell r="C196" t="str">
            <v>DISC BRAKE FR 16"</v>
          </cell>
          <cell r="D196" t="str">
            <v>SPP01</v>
          </cell>
          <cell r="E196">
            <v>0</v>
          </cell>
          <cell r="F196">
            <v>95.29</v>
          </cell>
          <cell r="G196">
            <v>115.15</v>
          </cell>
          <cell r="H196">
            <v>54.37</v>
          </cell>
          <cell r="I196">
            <v>52.78332609639601</v>
          </cell>
          <cell r="J196">
            <v>54.37</v>
          </cell>
          <cell r="L196" t="str">
            <v>SDIMIMI0010</v>
          </cell>
        </row>
        <row r="197">
          <cell r="A197" t="str">
            <v>MDIMIMI0011</v>
          </cell>
          <cell r="B197" t="str">
            <v>'4615A002</v>
          </cell>
          <cell r="C197" t="str">
            <v>DISC FRONT BRAKE</v>
          </cell>
          <cell r="D197" t="str">
            <v>SPP01</v>
          </cell>
          <cell r="E197">
            <v>0</v>
          </cell>
          <cell r="F197">
            <v>89.16</v>
          </cell>
          <cell r="G197">
            <v>137</v>
          </cell>
          <cell r="H197">
            <v>54.37</v>
          </cell>
          <cell r="I197">
            <v>60.313868613138688</v>
          </cell>
          <cell r="J197">
            <v>54.37</v>
          </cell>
          <cell r="L197" t="str">
            <v>SDIMIMI0011</v>
          </cell>
        </row>
        <row r="198">
          <cell r="A198" t="str">
            <v>MDIMIMI1001</v>
          </cell>
          <cell r="B198" t="str">
            <v>'MB 407031</v>
          </cell>
          <cell r="C198" t="str">
            <v>DISC BRAKE</v>
          </cell>
          <cell r="D198" t="str">
            <v>SPP01</v>
          </cell>
          <cell r="E198">
            <v>6.7</v>
          </cell>
          <cell r="F198">
            <v>36.979999999999997</v>
          </cell>
          <cell r="G198">
            <v>336</v>
          </cell>
          <cell r="H198">
            <v>36.979999999999997</v>
          </cell>
          <cell r="I198">
            <v>88.994047619047606</v>
          </cell>
        </row>
        <row r="199">
          <cell r="A199" t="str">
            <v>MDIMIMI1002</v>
          </cell>
          <cell r="B199" t="str">
            <v>'MB 668083</v>
          </cell>
          <cell r="C199" t="str">
            <v>DISC BRAKE REAR</v>
          </cell>
          <cell r="D199" t="str">
            <v>SPP01</v>
          </cell>
          <cell r="E199">
            <v>5</v>
          </cell>
          <cell r="F199">
            <v>382.4</v>
          </cell>
          <cell r="G199">
            <v>550</v>
          </cell>
          <cell r="H199">
            <v>382.4</v>
          </cell>
          <cell r="I199">
            <v>30.47272727272728</v>
          </cell>
          <cell r="L199" t="str">
            <v>SDIMIMI1005</v>
          </cell>
        </row>
        <row r="200">
          <cell r="A200" t="str">
            <v>MDIMIMI1003</v>
          </cell>
          <cell r="B200" t="str">
            <v>'MB 699282G</v>
          </cell>
          <cell r="C200" t="str">
            <v>DISC BRAKE</v>
          </cell>
          <cell r="D200" t="str">
            <v>SPP01</v>
          </cell>
          <cell r="E200">
            <v>5.8</v>
          </cell>
          <cell r="F200">
            <v>230.44</v>
          </cell>
          <cell r="G200">
            <v>336.95</v>
          </cell>
          <cell r="H200">
            <v>230.44</v>
          </cell>
          <cell r="I200">
            <v>31.610031161893453</v>
          </cell>
          <cell r="L200" t="str">
            <v>SDIMIMI1002</v>
          </cell>
        </row>
        <row r="201">
          <cell r="L201" t="str">
            <v>SDIMIMI0004</v>
          </cell>
        </row>
        <row r="202">
          <cell r="L202" t="str">
            <v>SDIMIMI9002</v>
          </cell>
        </row>
        <row r="203">
          <cell r="A203" t="str">
            <v>MDIMIMI1004</v>
          </cell>
          <cell r="B203" t="str">
            <v>'MB 699287</v>
          </cell>
          <cell r="C203" t="str">
            <v>DISC BRAKE</v>
          </cell>
          <cell r="D203" t="str">
            <v>SPP01</v>
          </cell>
          <cell r="E203">
            <v>5.6</v>
          </cell>
          <cell r="F203">
            <v>290.97000000000003</v>
          </cell>
          <cell r="H203">
            <v>290.97000000000003</v>
          </cell>
          <cell r="L203" t="str">
            <v>SDIMIMI1004</v>
          </cell>
        </row>
        <row r="204">
          <cell r="A204" t="str">
            <v>MDIMIMI1005</v>
          </cell>
          <cell r="B204" t="str">
            <v>'MB 699285</v>
          </cell>
          <cell r="C204" t="str">
            <v>DISC BRAKE</v>
          </cell>
          <cell r="D204" t="str">
            <v>SPP01</v>
          </cell>
          <cell r="E204">
            <v>7.2</v>
          </cell>
          <cell r="F204">
            <v>134.30000000000001</v>
          </cell>
          <cell r="G204">
            <v>460</v>
          </cell>
          <cell r="H204">
            <v>134.30000000000001</v>
          </cell>
          <cell r="I204">
            <v>70.804347826086953</v>
          </cell>
          <cell r="L204" t="str">
            <v>SDIMIMI1003</v>
          </cell>
        </row>
        <row r="205">
          <cell r="L205" t="str">
            <v>SDIMIMI0003</v>
          </cell>
        </row>
        <row r="206">
          <cell r="L206" t="str">
            <v>SDIMIMI9001</v>
          </cell>
        </row>
        <row r="207">
          <cell r="A207" t="str">
            <v>MDIMIMI1007</v>
          </cell>
          <cell r="B207" t="str">
            <v>'MB 699285M</v>
          </cell>
          <cell r="C207" t="str">
            <v>DISC BRAKE FRONT</v>
          </cell>
          <cell r="D207" t="str">
            <v>SPP01</v>
          </cell>
          <cell r="E207">
            <v>7</v>
          </cell>
          <cell r="F207">
            <v>398.23</v>
          </cell>
          <cell r="G207">
            <v>465.93</v>
          </cell>
          <cell r="H207">
            <v>398.23</v>
          </cell>
          <cell r="I207">
            <v>14.530079625694844</v>
          </cell>
          <cell r="L207" t="str">
            <v>SDIMIMI1003</v>
          </cell>
        </row>
        <row r="208">
          <cell r="A208" t="str">
            <v>MDIMIMI1006</v>
          </cell>
          <cell r="B208" t="str">
            <v>'MB 699283</v>
          </cell>
          <cell r="C208" t="str">
            <v>DISC BRAKE</v>
          </cell>
          <cell r="D208" t="str">
            <v>SPP01</v>
          </cell>
          <cell r="E208">
            <v>5.8</v>
          </cell>
          <cell r="F208">
            <v>141.6</v>
          </cell>
          <cell r="G208">
            <v>403</v>
          </cell>
          <cell r="H208">
            <v>141.6</v>
          </cell>
          <cell r="I208">
            <v>64.863523573200993</v>
          </cell>
          <cell r="L208" t="str">
            <v>SDIMIMI1001</v>
          </cell>
        </row>
        <row r="209">
          <cell r="H209">
            <v>0</v>
          </cell>
          <cell r="L209" t="str">
            <v>SDIMIMI0005</v>
          </cell>
        </row>
        <row r="210">
          <cell r="A210" t="str">
            <v>MDIMIMI1008</v>
          </cell>
          <cell r="B210" t="str">
            <v>'MR 449771M</v>
          </cell>
          <cell r="C210" t="str">
            <v>DISC BRAKE FRONT</v>
          </cell>
          <cell r="D210" t="str">
            <v>SPP01</v>
          </cell>
          <cell r="E210">
            <v>7</v>
          </cell>
          <cell r="F210">
            <v>241.44</v>
          </cell>
          <cell r="G210">
            <v>473.44</v>
          </cell>
          <cell r="H210">
            <v>241.44</v>
          </cell>
          <cell r="I210">
            <v>49.003041568097331</v>
          </cell>
        </row>
        <row r="211">
          <cell r="A211" t="str">
            <v>MDIMIMI1010</v>
          </cell>
          <cell r="B211" t="str">
            <v>'MR 955407 M</v>
          </cell>
          <cell r="C211" t="str">
            <v>DISC BRAKE</v>
          </cell>
          <cell r="D211" t="str">
            <v>SPP01</v>
          </cell>
          <cell r="E211">
            <v>10</v>
          </cell>
          <cell r="F211">
            <v>477.601</v>
          </cell>
          <cell r="G211">
            <v>553.91</v>
          </cell>
          <cell r="H211">
            <v>478.4</v>
          </cell>
          <cell r="I211">
            <v>13.632178512754777</v>
          </cell>
          <cell r="J211">
            <v>209.85</v>
          </cell>
          <cell r="L211" t="str">
            <v>SDIMIMI1010</v>
          </cell>
        </row>
        <row r="212">
          <cell r="G212">
            <v>553.91</v>
          </cell>
          <cell r="H212">
            <v>488.85</v>
          </cell>
          <cell r="I212">
            <v>11.745590438879953</v>
          </cell>
          <cell r="L212" t="str">
            <v>SDIMIMI9003</v>
          </cell>
        </row>
        <row r="213">
          <cell r="A213" t="str">
            <v>MDININI1001</v>
          </cell>
          <cell r="B213" t="str">
            <v>'40206-OM600</v>
          </cell>
          <cell r="C213" t="str">
            <v>DISC FRONT BRAKE</v>
          </cell>
          <cell r="D213" t="str">
            <v>SPP01</v>
          </cell>
          <cell r="E213">
            <v>5</v>
          </cell>
          <cell r="F213">
            <v>187.33</v>
          </cell>
          <cell r="G213">
            <v>310</v>
          </cell>
          <cell r="H213">
            <v>187.33</v>
          </cell>
          <cell r="I213">
            <v>39.570967741935483</v>
          </cell>
          <cell r="L213" t="str">
            <v>SDININI1002</v>
          </cell>
        </row>
        <row r="214">
          <cell r="A214" t="str">
            <v>MDININI1002</v>
          </cell>
          <cell r="B214" t="str">
            <v>'40206-60Y00</v>
          </cell>
          <cell r="C214" t="str">
            <v>DISC FRONT BRAKE</v>
          </cell>
          <cell r="D214" t="str">
            <v>SPP01</v>
          </cell>
          <cell r="E214">
            <v>6.1</v>
          </cell>
          <cell r="F214">
            <v>198.78</v>
          </cell>
          <cell r="G214">
            <v>290.35000000000002</v>
          </cell>
          <cell r="H214">
            <v>220.55</v>
          </cell>
          <cell r="I214">
            <v>24.03995178233167</v>
          </cell>
          <cell r="J214">
            <v>66.760000000000005</v>
          </cell>
          <cell r="L214" t="str">
            <v>SDININI1001</v>
          </cell>
        </row>
        <row r="215">
          <cell r="A215" t="str">
            <v>MDININI1003</v>
          </cell>
          <cell r="B215" t="str">
            <v>'40206-01G03</v>
          </cell>
          <cell r="C215" t="str">
            <v>DISC FRONT BRAKE</v>
          </cell>
          <cell r="D215" t="str">
            <v>SPP01</v>
          </cell>
          <cell r="E215">
            <v>6.7</v>
          </cell>
          <cell r="F215">
            <v>297.35000000000002</v>
          </cell>
          <cell r="G215">
            <v>390</v>
          </cell>
          <cell r="H215">
            <v>297.35000000000002</v>
          </cell>
          <cell r="I215">
            <v>23.756410256410252</v>
          </cell>
          <cell r="L215" t="str">
            <v>SDININI1003</v>
          </cell>
        </row>
        <row r="216">
          <cell r="A216" t="str">
            <v>MDININI1004</v>
          </cell>
          <cell r="B216" t="str">
            <v>'40206-4M402</v>
          </cell>
          <cell r="C216" t="str">
            <v>DISC BRAKE</v>
          </cell>
          <cell r="D216" t="str">
            <v>SPP01</v>
          </cell>
          <cell r="E216">
            <v>5.5</v>
          </cell>
          <cell r="F216">
            <v>359.22</v>
          </cell>
          <cell r="G216">
            <v>436.67</v>
          </cell>
          <cell r="H216">
            <v>229.02</v>
          </cell>
          <cell r="I216">
            <v>47.553072113953327</v>
          </cell>
          <cell r="J216">
            <v>60.28</v>
          </cell>
          <cell r="L216" t="str">
            <v>SDININI1004</v>
          </cell>
        </row>
        <row r="217">
          <cell r="A217" t="str">
            <v>MDININI9001</v>
          </cell>
          <cell r="B217" t="str">
            <v>'40206-4M402</v>
          </cell>
          <cell r="C217" t="str">
            <v>DISC BRAKE</v>
          </cell>
          <cell r="D217" t="str">
            <v>SPP01</v>
          </cell>
          <cell r="E217">
            <v>5.5</v>
          </cell>
          <cell r="F217">
            <v>359.22</v>
          </cell>
          <cell r="G217">
            <v>436.67</v>
          </cell>
          <cell r="H217">
            <v>258.27999999999997</v>
          </cell>
          <cell r="I217">
            <v>40.852359905649585</v>
          </cell>
          <cell r="J217">
            <v>60.28</v>
          </cell>
          <cell r="L217" t="str">
            <v>SDININI9001</v>
          </cell>
        </row>
        <row r="218">
          <cell r="A218" t="str">
            <v>MDIOTMI1001</v>
          </cell>
          <cell r="B218" t="str">
            <v>'MB 699284</v>
          </cell>
          <cell r="C218" t="str">
            <v>DISC BRAKE</v>
          </cell>
          <cell r="D218" t="str">
            <v>SPP01</v>
          </cell>
          <cell r="E218">
            <v>6.9</v>
          </cell>
          <cell r="F218">
            <v>322.13</v>
          </cell>
          <cell r="H218">
            <v>322.13</v>
          </cell>
        </row>
        <row r="219">
          <cell r="A219" t="str">
            <v>MDITOTO1001</v>
          </cell>
          <cell r="B219" t="str">
            <v>'43512-YE020</v>
          </cell>
          <cell r="C219" t="str">
            <v>DISC BRAKE</v>
          </cell>
          <cell r="D219" t="str">
            <v>SPP01</v>
          </cell>
          <cell r="E219">
            <v>8.9</v>
          </cell>
          <cell r="F219">
            <v>238.61</v>
          </cell>
          <cell r="G219">
            <v>450.08</v>
          </cell>
          <cell r="H219">
            <v>238.61</v>
          </cell>
          <cell r="I219">
            <v>46.984980447920364</v>
          </cell>
          <cell r="L219" t="str">
            <v>SDITOTO1001</v>
          </cell>
        </row>
        <row r="220">
          <cell r="L220" t="str">
            <v>SDITOTO9001</v>
          </cell>
        </row>
        <row r="221">
          <cell r="A221" t="str">
            <v>MDIVOVO1001</v>
          </cell>
          <cell r="B221" t="str">
            <v>'30872940</v>
          </cell>
          <cell r="C221" t="str">
            <v>BRAKE DISC REAR</v>
          </cell>
          <cell r="D221" t="str">
            <v>SPP01</v>
          </cell>
          <cell r="E221">
            <v>3.7</v>
          </cell>
          <cell r="F221">
            <v>204.52</v>
          </cell>
          <cell r="G221">
            <v>375</v>
          </cell>
          <cell r="H221">
            <v>204.52</v>
          </cell>
          <cell r="I221">
            <v>45.461333333333329</v>
          </cell>
          <cell r="L221" t="str">
            <v>SDIVOVO1001</v>
          </cell>
        </row>
        <row r="222">
          <cell r="A222" t="str">
            <v>MEHATMD2001</v>
          </cell>
          <cell r="B222" t="str">
            <v>'W901 13 450</v>
          </cell>
          <cell r="C222" t="str">
            <v>MANIFOLD ASSY-EXH</v>
          </cell>
          <cell r="D222" t="str">
            <v>SPP01</v>
          </cell>
          <cell r="E222">
            <v>6.75</v>
          </cell>
          <cell r="F222">
            <v>419.95</v>
          </cell>
          <cell r="G222">
            <v>548.88</v>
          </cell>
          <cell r="H222">
            <v>343.13</v>
          </cell>
          <cell r="I222">
            <v>37.485424865180008</v>
          </cell>
          <cell r="J222">
            <v>78.900000000000006</v>
          </cell>
          <cell r="L222" t="str">
            <v>SEHATMD2001</v>
          </cell>
        </row>
        <row r="223">
          <cell r="A223" t="str">
            <v>MEHATMD2002</v>
          </cell>
          <cell r="B223" t="str">
            <v>'WLE7 13 450B</v>
          </cell>
          <cell r="C223" t="str">
            <v>MANIFOLD ASSY-EXH</v>
          </cell>
          <cell r="D223" t="str">
            <v>SPP01</v>
          </cell>
          <cell r="E223">
            <v>4</v>
          </cell>
          <cell r="F223">
            <v>294.51</v>
          </cell>
          <cell r="G223">
            <v>511.23</v>
          </cell>
          <cell r="H223">
            <v>327.29999999999995</v>
          </cell>
          <cell r="I223">
            <v>35.977935567161559</v>
          </cell>
          <cell r="J223">
            <v>56.9</v>
          </cell>
          <cell r="L223" t="str">
            <v>SEHATMD2002</v>
          </cell>
        </row>
        <row r="224">
          <cell r="A224" t="str">
            <v>MEHATMD2003</v>
          </cell>
          <cell r="B224" t="str">
            <v>'WLE7 13 510</v>
          </cell>
          <cell r="C224" t="str">
            <v>PIPE ASSY EXH. JOINT</v>
          </cell>
          <cell r="D224" t="str">
            <v>SPP01</v>
          </cell>
          <cell r="E224">
            <v>2.7</v>
          </cell>
          <cell r="F224">
            <v>198.85</v>
          </cell>
          <cell r="G224">
            <v>367.28</v>
          </cell>
          <cell r="H224">
            <v>219.07</v>
          </cell>
          <cell r="I224">
            <v>40.353408843389239</v>
          </cell>
          <cell r="J224">
            <v>97.04</v>
          </cell>
          <cell r="L224" t="str">
            <v>SEHATMD2003</v>
          </cell>
        </row>
        <row r="225">
          <cell r="A225" t="str">
            <v>MEHATMD2004</v>
          </cell>
          <cell r="B225" t="str">
            <v>'WE01-13-450A</v>
          </cell>
          <cell r="C225" t="str">
            <v>MANIFOLD ASSY EXH</v>
          </cell>
          <cell r="D225" t="str">
            <v>SPP01</v>
          </cell>
          <cell r="E225">
            <v>4.2</v>
          </cell>
          <cell r="F225">
            <v>420.25</v>
          </cell>
          <cell r="G225">
            <v>467.16</v>
          </cell>
          <cell r="H225">
            <v>371.07</v>
          </cell>
          <cell r="I225">
            <v>20.568969946057031</v>
          </cell>
          <cell r="J225">
            <v>103.71</v>
          </cell>
          <cell r="L225" t="str">
            <v>SEHATMD2004</v>
          </cell>
        </row>
        <row r="226">
          <cell r="A226" t="str">
            <v>MEHATMD2005</v>
          </cell>
          <cell r="B226" t="str">
            <v>'WE01-13-510</v>
          </cell>
          <cell r="C226" t="str">
            <v>PIPE ASSY EXH JONIT</v>
          </cell>
          <cell r="D226" t="str">
            <v>SPP01</v>
          </cell>
          <cell r="E226">
            <v>2.8</v>
          </cell>
          <cell r="F226">
            <v>306.81</v>
          </cell>
          <cell r="G226">
            <v>355.84</v>
          </cell>
          <cell r="H226">
            <v>241.39</v>
          </cell>
          <cell r="I226">
            <v>32.163331834532372</v>
          </cell>
          <cell r="J226">
            <v>88.5</v>
          </cell>
          <cell r="L226" t="str">
            <v>SEHATMD2005</v>
          </cell>
        </row>
        <row r="227">
          <cell r="A227" t="str">
            <v>MEHATMD9001</v>
          </cell>
          <cell r="B227" t="str">
            <v>'WL 84-13-450C</v>
          </cell>
          <cell r="C227" t="str">
            <v>MANIFOLD ASSY-EXH</v>
          </cell>
          <cell r="D227" t="str">
            <v>SPP01</v>
          </cell>
          <cell r="E227">
            <v>4.2</v>
          </cell>
          <cell r="F227">
            <v>350.4</v>
          </cell>
          <cell r="G227">
            <v>542.15</v>
          </cell>
          <cell r="H227">
            <v>562.64</v>
          </cell>
          <cell r="I227">
            <v>-3.7793968458913607</v>
          </cell>
          <cell r="J227">
            <v>58.56</v>
          </cell>
          <cell r="L227" t="str">
            <v>SEHATMD9003</v>
          </cell>
        </row>
        <row r="228">
          <cell r="L228" t="str">
            <v>SEHATMD9005</v>
          </cell>
        </row>
        <row r="229">
          <cell r="A229" t="str">
            <v>MEHATMD9002</v>
          </cell>
          <cell r="B229" t="str">
            <v>'WL 81-13-450</v>
          </cell>
          <cell r="C229" t="str">
            <v>EXHAUST MANIFOLD</v>
          </cell>
          <cell r="D229" t="str">
            <v>SPP01</v>
          </cell>
          <cell r="E229">
            <v>6.5</v>
          </cell>
          <cell r="F229">
            <v>559.86</v>
          </cell>
          <cell r="H229">
            <v>559.86</v>
          </cell>
        </row>
        <row r="230">
          <cell r="A230" t="str">
            <v>MEHATMD9005</v>
          </cell>
          <cell r="B230" t="str">
            <v>'WL 81-13-450A</v>
          </cell>
          <cell r="C230" t="str">
            <v>EXHAUST MANIFOLD</v>
          </cell>
          <cell r="D230" t="str">
            <v>SPP01</v>
          </cell>
          <cell r="E230">
            <v>7.2</v>
          </cell>
          <cell r="F230">
            <v>560.92999999999995</v>
          </cell>
          <cell r="G230">
            <v>554.86</v>
          </cell>
          <cell r="H230">
            <v>484.21999999999997</v>
          </cell>
          <cell r="I230">
            <v>12.73113938651192</v>
          </cell>
          <cell r="J230">
            <v>60.02</v>
          </cell>
          <cell r="L230" t="str">
            <v>SEHATMD9001</v>
          </cell>
        </row>
        <row r="231">
          <cell r="A231" t="str">
            <v>MEHATMD9003</v>
          </cell>
          <cell r="B231" t="str">
            <v>'WL 93-13-450C</v>
          </cell>
          <cell r="C231" t="str">
            <v>MANIFOLD ASSY-EXH</v>
          </cell>
          <cell r="D231" t="str">
            <v>SPP01</v>
          </cell>
          <cell r="E231">
            <v>4.2</v>
          </cell>
          <cell r="F231">
            <v>341.52</v>
          </cell>
          <cell r="G231">
            <v>529.80999999999995</v>
          </cell>
          <cell r="H231">
            <v>578.49</v>
          </cell>
          <cell r="I231">
            <v>-9.1881995432324928</v>
          </cell>
          <cell r="J231">
            <v>74.41</v>
          </cell>
          <cell r="L231" t="str">
            <v>SEHATMD9003</v>
          </cell>
        </row>
        <row r="232">
          <cell r="L232" t="str">
            <v>SEHATMD9005</v>
          </cell>
        </row>
        <row r="233">
          <cell r="A233" t="str">
            <v>MEHATMD9004</v>
          </cell>
          <cell r="B233" t="str">
            <v>'WL 84-13-510</v>
          </cell>
          <cell r="C233" t="str">
            <v>PIPE ASSY-EXH JOINT</v>
          </cell>
          <cell r="D233" t="str">
            <v>SPP01</v>
          </cell>
          <cell r="E233">
            <v>2.2000000000000002</v>
          </cell>
          <cell r="F233">
            <v>254.38</v>
          </cell>
          <cell r="G233">
            <v>399.31</v>
          </cell>
          <cell r="H233">
            <v>215.98</v>
          </cell>
          <cell r="I233">
            <v>45.911697678495408</v>
          </cell>
          <cell r="J233">
            <v>60.73</v>
          </cell>
          <cell r="L233" t="str">
            <v>SEHATMD9002</v>
          </cell>
        </row>
        <row r="234">
          <cell r="A234" t="str">
            <v>MEHATMD9006</v>
          </cell>
          <cell r="B234" t="str">
            <v>'WLTL 13 450</v>
          </cell>
          <cell r="C234" t="str">
            <v>MANIFOLD ASSY EXH.</v>
          </cell>
          <cell r="D234" t="str">
            <v>SPP01</v>
          </cell>
          <cell r="E234">
            <v>4.2</v>
          </cell>
          <cell r="F234">
            <v>385.4</v>
          </cell>
          <cell r="H234">
            <v>385.4</v>
          </cell>
          <cell r="L234" t="str">
            <v>SEHATMD9004</v>
          </cell>
        </row>
        <row r="235">
          <cell r="A235" t="str">
            <v>MEHATMD9007</v>
          </cell>
          <cell r="B235" t="str">
            <v>'WLTL-13-450A</v>
          </cell>
          <cell r="C235" t="str">
            <v>MANIFOLD ASSY EXH.</v>
          </cell>
          <cell r="D235" t="str">
            <v>SPP01</v>
          </cell>
          <cell r="E235">
            <v>4.2</v>
          </cell>
          <cell r="F235">
            <v>508.17</v>
          </cell>
          <cell r="H235">
            <v>508.17</v>
          </cell>
        </row>
        <row r="236">
          <cell r="A236" t="str">
            <v>MEHHOHO2001</v>
          </cell>
          <cell r="B236" t="str">
            <v>'18100-P3R-T000</v>
          </cell>
          <cell r="C236" t="str">
            <v>EXHAUST MANIFOLD</v>
          </cell>
          <cell r="D236" t="str">
            <v>SPP01</v>
          </cell>
          <cell r="E236">
            <v>4.5999999999999996</v>
          </cell>
          <cell r="F236">
            <v>304.41000000000003</v>
          </cell>
          <cell r="G236">
            <v>385</v>
          </cell>
          <cell r="H236">
            <v>304.41000000000003</v>
          </cell>
          <cell r="I236">
            <v>20.932467532467523</v>
          </cell>
          <cell r="L236" t="str">
            <v>SEHHOHO2001</v>
          </cell>
        </row>
        <row r="237">
          <cell r="A237" t="str">
            <v>MEHHOHO2002</v>
          </cell>
          <cell r="B237" t="str">
            <v>'18100-PM6-H005</v>
          </cell>
          <cell r="C237" t="str">
            <v>EXHAUST MANIFOLD</v>
          </cell>
          <cell r="D237" t="str">
            <v>SPP01</v>
          </cell>
          <cell r="E237">
            <v>6.6</v>
          </cell>
          <cell r="F237">
            <v>440</v>
          </cell>
          <cell r="H237">
            <v>440</v>
          </cell>
          <cell r="L237" t="str">
            <v>SEHHOHO2002</v>
          </cell>
        </row>
        <row r="238">
          <cell r="A238" t="str">
            <v>MEHHOHO2003</v>
          </cell>
          <cell r="B238" t="str">
            <v>'18000-PAH-T001</v>
          </cell>
          <cell r="C238" t="str">
            <v>EXHAUST MANIFOLD</v>
          </cell>
          <cell r="D238" t="str">
            <v>SPP01</v>
          </cell>
          <cell r="E238">
            <v>5.4</v>
          </cell>
          <cell r="F238">
            <v>399.45</v>
          </cell>
          <cell r="G238">
            <v>858.6</v>
          </cell>
          <cell r="H238">
            <v>399.45</v>
          </cell>
          <cell r="I238">
            <v>53.476589797344523</v>
          </cell>
          <cell r="L238" t="str">
            <v>SEHHOHO2003</v>
          </cell>
        </row>
        <row r="239">
          <cell r="A239" t="str">
            <v>MEHHOHO2004</v>
          </cell>
          <cell r="B239" t="str">
            <v>'18100-P02-T000</v>
          </cell>
          <cell r="C239" t="str">
            <v>EXHAUST MANIFOLD</v>
          </cell>
          <cell r="D239" t="str">
            <v>SPP01</v>
          </cell>
          <cell r="E239">
            <v>4.5999999999999996</v>
          </cell>
          <cell r="F239">
            <v>369.6</v>
          </cell>
          <cell r="G239">
            <v>462</v>
          </cell>
          <cell r="H239">
            <v>369.6</v>
          </cell>
          <cell r="I239">
            <v>19.999999999999996</v>
          </cell>
          <cell r="L239" t="str">
            <v>SEHHOHO2001</v>
          </cell>
        </row>
        <row r="240">
          <cell r="A240" t="str">
            <v>MEHHOHO2005</v>
          </cell>
          <cell r="B240" t="str">
            <v>'18100-P0A-0000</v>
          </cell>
          <cell r="C240" t="str">
            <v>EXHAUST MANIFOLD</v>
          </cell>
          <cell r="D240" t="str">
            <v>SPP01</v>
          </cell>
          <cell r="E240">
            <v>6.6</v>
          </cell>
          <cell r="F240">
            <v>488</v>
          </cell>
          <cell r="G240">
            <v>610</v>
          </cell>
          <cell r="H240">
            <v>488</v>
          </cell>
          <cell r="I240">
            <v>20</v>
          </cell>
          <cell r="L240" t="str">
            <v>SEHHOHO2003</v>
          </cell>
        </row>
        <row r="241">
          <cell r="A241" t="str">
            <v>MEHMDMD2001</v>
          </cell>
          <cell r="B241" t="str">
            <v>'B6S7-13-4510T</v>
          </cell>
          <cell r="C241" t="str">
            <v>EXHAUST MANIFOLD</v>
          </cell>
          <cell r="D241" t="str">
            <v>SPP01</v>
          </cell>
          <cell r="E241">
            <v>7.5</v>
          </cell>
          <cell r="F241">
            <v>589.19000000000005</v>
          </cell>
          <cell r="H241">
            <v>589.19000000000005</v>
          </cell>
          <cell r="L241" t="str">
            <v>SEHMDMD2001</v>
          </cell>
        </row>
        <row r="242">
          <cell r="A242" t="str">
            <v>MEHMDMD2002</v>
          </cell>
          <cell r="B242" t="str">
            <v>'WL 5113450A</v>
          </cell>
          <cell r="C242" t="str">
            <v>EXHAUST MANIFOLD</v>
          </cell>
          <cell r="D242" t="str">
            <v>SPP01</v>
          </cell>
          <cell r="E242">
            <v>9.9</v>
          </cell>
          <cell r="F242">
            <v>471.78</v>
          </cell>
          <cell r="H242">
            <v>471.78</v>
          </cell>
          <cell r="L242" t="str">
            <v>SEHMDMD2002</v>
          </cell>
        </row>
        <row r="243">
          <cell r="A243" t="str">
            <v>MEHMIMI0001</v>
          </cell>
          <cell r="B243" t="str">
            <v>'MD 305300</v>
          </cell>
          <cell r="C243" t="str">
            <v>EXHAUST MANIFOLD</v>
          </cell>
          <cell r="D243" t="str">
            <v>SPP01</v>
          </cell>
          <cell r="E243">
            <v>0</v>
          </cell>
          <cell r="F243">
            <v>98.12</v>
          </cell>
          <cell r="G243">
            <v>139.54</v>
          </cell>
          <cell r="H243">
            <v>63</v>
          </cell>
          <cell r="I243">
            <v>54.851655439300565</v>
          </cell>
          <cell r="J243">
            <v>63</v>
          </cell>
          <cell r="L243" t="str">
            <v>SEHMIMI0004</v>
          </cell>
        </row>
        <row r="244">
          <cell r="A244" t="str">
            <v>MEHMIMI0002</v>
          </cell>
          <cell r="B244" t="str">
            <v>'MR 258471</v>
          </cell>
          <cell r="C244" t="str">
            <v>EXHAUST MANIFOLD</v>
          </cell>
          <cell r="D244" t="str">
            <v>SPP01</v>
          </cell>
          <cell r="E244">
            <v>0</v>
          </cell>
          <cell r="F244">
            <v>150.30000000000001</v>
          </cell>
          <cell r="G244">
            <v>187</v>
          </cell>
          <cell r="H244">
            <v>150.30000000000001</v>
          </cell>
          <cell r="I244">
            <v>19.625668449197857</v>
          </cell>
          <cell r="L244" t="str">
            <v>SEHMIMI0001</v>
          </cell>
        </row>
        <row r="245">
          <cell r="A245" t="str">
            <v>MEHMIMI0003</v>
          </cell>
          <cell r="B245" t="str">
            <v>'MD 178026</v>
          </cell>
          <cell r="C245" t="str">
            <v>EXHAUST MANIFOLD</v>
          </cell>
          <cell r="D245" t="str">
            <v>SPP01</v>
          </cell>
          <cell r="E245">
            <v>0</v>
          </cell>
          <cell r="F245">
            <v>121.1</v>
          </cell>
          <cell r="G245">
            <v>116.62</v>
          </cell>
          <cell r="H245">
            <v>121.1</v>
          </cell>
          <cell r="I245">
            <v>-3.8415366146458498</v>
          </cell>
          <cell r="L245" t="str">
            <v>SEHMIMI0002</v>
          </cell>
        </row>
        <row r="246">
          <cell r="L246" t="str">
            <v>SEHMIMI9003</v>
          </cell>
        </row>
        <row r="247">
          <cell r="A247" t="str">
            <v>MEHMIMI0004</v>
          </cell>
          <cell r="B247" t="str">
            <v>'ME 202467</v>
          </cell>
          <cell r="C247" t="str">
            <v>EXHAUST MANIFOLD</v>
          </cell>
          <cell r="D247" t="str">
            <v>SPP01</v>
          </cell>
          <cell r="E247">
            <v>0</v>
          </cell>
          <cell r="F247">
            <v>249.43</v>
          </cell>
          <cell r="G247">
            <v>311.20999999999998</v>
          </cell>
          <cell r="H247">
            <v>184</v>
          </cell>
          <cell r="I247">
            <v>40.87593586324347</v>
          </cell>
          <cell r="J247">
            <v>184</v>
          </cell>
          <cell r="L247" t="str">
            <v>SEHMIMI0007</v>
          </cell>
        </row>
        <row r="248">
          <cell r="A248" t="str">
            <v>MEHMIMI0005</v>
          </cell>
          <cell r="B248" t="str">
            <v>'MR 386207</v>
          </cell>
          <cell r="C248" t="str">
            <v>EXHAUST MANIFOLD</v>
          </cell>
          <cell r="D248" t="str">
            <v>SPP01</v>
          </cell>
          <cell r="E248">
            <v>0</v>
          </cell>
          <cell r="F248">
            <v>165.43</v>
          </cell>
          <cell r="G248">
            <v>208.37</v>
          </cell>
          <cell r="H248">
            <v>71</v>
          </cell>
          <cell r="I248">
            <v>65.925997024523681</v>
          </cell>
          <cell r="J248">
            <v>71</v>
          </cell>
          <cell r="L248" t="str">
            <v>SEHMIMI0006</v>
          </cell>
        </row>
        <row r="249">
          <cell r="A249" t="str">
            <v>MEHMIMI0006</v>
          </cell>
          <cell r="B249" t="str">
            <v>'MD 178027</v>
          </cell>
          <cell r="C249" t="str">
            <v>EXHAUST MANIFOLD</v>
          </cell>
          <cell r="D249" t="str">
            <v>SPP01</v>
          </cell>
          <cell r="E249">
            <v>0</v>
          </cell>
          <cell r="F249">
            <v>121.61</v>
          </cell>
          <cell r="G249">
            <v>184.24</v>
          </cell>
          <cell r="H249">
            <v>121.61</v>
          </cell>
          <cell r="I249">
            <v>33.993703864524541</v>
          </cell>
          <cell r="L249" t="str">
            <v>SEHMIMI0005</v>
          </cell>
        </row>
        <row r="250">
          <cell r="L250" t="str">
            <v>SEHMIMI9005</v>
          </cell>
        </row>
        <row r="251">
          <cell r="A251" t="str">
            <v>MEHMIMI0007</v>
          </cell>
          <cell r="B251" t="str">
            <v>'MD 160789</v>
          </cell>
          <cell r="C251" t="str">
            <v>EXHAUST MANIFOLD</v>
          </cell>
          <cell r="D251" t="str">
            <v>SPP01</v>
          </cell>
          <cell r="E251">
            <v>0</v>
          </cell>
          <cell r="F251">
            <v>507.2</v>
          </cell>
          <cell r="H251">
            <v>507.2</v>
          </cell>
        </row>
        <row r="252">
          <cell r="A252" t="str">
            <v>MEHMIMI2003</v>
          </cell>
          <cell r="B252" t="str">
            <v>'MD 160789</v>
          </cell>
          <cell r="C252" t="str">
            <v>EXHAUST MANIFOLD</v>
          </cell>
          <cell r="D252" t="str">
            <v>SPP01</v>
          </cell>
          <cell r="E252">
            <v>7.1</v>
          </cell>
          <cell r="F252">
            <v>440.8</v>
          </cell>
          <cell r="H252">
            <v>440.8</v>
          </cell>
        </row>
        <row r="253">
          <cell r="A253" t="str">
            <v>MEHMIMI0008</v>
          </cell>
          <cell r="B253" t="str">
            <v>'MR 571538</v>
          </cell>
          <cell r="C253" t="str">
            <v>MANIFOLD ASSY , EXHAUST</v>
          </cell>
          <cell r="D253" t="str">
            <v>SPP01</v>
          </cell>
          <cell r="E253">
            <v>0</v>
          </cell>
          <cell r="F253">
            <v>105</v>
          </cell>
          <cell r="G253">
            <v>272.60000000000002</v>
          </cell>
          <cell r="H253">
            <v>80</v>
          </cell>
          <cell r="I253">
            <v>70.652971386647096</v>
          </cell>
          <cell r="J253">
            <v>80</v>
          </cell>
          <cell r="L253" t="str">
            <v>SEHMIMI0008</v>
          </cell>
        </row>
        <row r="254">
          <cell r="A254" t="str">
            <v>MEHMIMI0009</v>
          </cell>
          <cell r="B254" t="str">
            <v>'MR 571363Y</v>
          </cell>
          <cell r="C254" t="str">
            <v>MANIFOLD ASSY , EXHAUST</v>
          </cell>
          <cell r="D254" t="str">
            <v>SPP01</v>
          </cell>
          <cell r="E254">
            <v>0</v>
          </cell>
          <cell r="F254">
            <v>100</v>
          </cell>
          <cell r="G254">
            <v>328.44</v>
          </cell>
          <cell r="H254">
            <v>75</v>
          </cell>
          <cell r="I254">
            <v>77.164778955060285</v>
          </cell>
          <cell r="J254">
            <v>75</v>
          </cell>
          <cell r="L254" t="str">
            <v>SEHMIMI0009</v>
          </cell>
        </row>
        <row r="255">
          <cell r="A255" t="str">
            <v>MEHMIMI0010</v>
          </cell>
          <cell r="B255" t="str">
            <v>'MR 571539</v>
          </cell>
          <cell r="C255" t="str">
            <v>EXHAUST MANIFOLD</v>
          </cell>
          <cell r="D255" t="str">
            <v>SPP01</v>
          </cell>
          <cell r="E255">
            <v>0</v>
          </cell>
          <cell r="F255">
            <v>128.94</v>
          </cell>
          <cell r="G255">
            <v>259.35000000000002</v>
          </cell>
          <cell r="H255">
            <v>72</v>
          </cell>
          <cell r="I255">
            <v>72.238288027761712</v>
          </cell>
          <cell r="J255">
            <v>72</v>
          </cell>
          <cell r="L255" t="str">
            <v>SEHMIMI0010</v>
          </cell>
        </row>
        <row r="256">
          <cell r="A256" t="str">
            <v>MEHMIMI0011</v>
          </cell>
          <cell r="B256" t="str">
            <v>'ME 191364</v>
          </cell>
          <cell r="C256" t="str">
            <v>EXHAUST MANIFOLD</v>
          </cell>
          <cell r="D256" t="str">
            <v>SPP01</v>
          </cell>
          <cell r="E256">
            <v>0</v>
          </cell>
          <cell r="F256">
            <v>300</v>
          </cell>
          <cell r="G256">
            <v>348.57</v>
          </cell>
          <cell r="H256">
            <v>200</v>
          </cell>
          <cell r="I256">
            <v>42.622715666867485</v>
          </cell>
          <cell r="J256">
            <v>200</v>
          </cell>
          <cell r="L256" t="str">
            <v>SEHMIMI0011</v>
          </cell>
        </row>
        <row r="257">
          <cell r="A257" t="str">
            <v>MEHMIMI2001</v>
          </cell>
          <cell r="B257" t="str">
            <v>'ME 014926</v>
          </cell>
          <cell r="C257" t="str">
            <v>EXHAUST MANIFOLD</v>
          </cell>
          <cell r="D257" t="str">
            <v>SPP01</v>
          </cell>
          <cell r="E257">
            <v>7.9</v>
          </cell>
          <cell r="F257">
            <v>598.4</v>
          </cell>
          <cell r="H257">
            <v>598.4</v>
          </cell>
          <cell r="L257" t="str">
            <v>SEHMIMI2001</v>
          </cell>
        </row>
        <row r="258">
          <cell r="A258" t="str">
            <v>MEHMIMI2002</v>
          </cell>
          <cell r="B258" t="str">
            <v>'MD 176196V</v>
          </cell>
          <cell r="C258" t="str">
            <v xml:space="preserve"> FITTING EXH ASSY</v>
          </cell>
          <cell r="D258" t="str">
            <v>SPP01</v>
          </cell>
          <cell r="E258">
            <v>2.5</v>
          </cell>
          <cell r="F258">
            <v>208.5</v>
          </cell>
          <cell r="G258">
            <v>349.3</v>
          </cell>
          <cell r="H258">
            <v>286.34000000000003</v>
          </cell>
          <cell r="I258">
            <v>18.024620669911247</v>
          </cell>
          <cell r="J258">
            <v>155.11000000000001</v>
          </cell>
          <cell r="L258" t="str">
            <v>SEHMIMI2004</v>
          </cell>
        </row>
        <row r="259">
          <cell r="A259" t="str">
            <v>MEHMIMI2004</v>
          </cell>
          <cell r="B259" t="str">
            <v>'MD 195558</v>
          </cell>
          <cell r="C259" t="str">
            <v>EXHAUST MANIFOLD</v>
          </cell>
          <cell r="D259" t="str">
            <v>SPP01</v>
          </cell>
          <cell r="E259">
            <v>9</v>
          </cell>
          <cell r="F259">
            <v>468</v>
          </cell>
          <cell r="H259">
            <v>468</v>
          </cell>
          <cell r="L259" t="str">
            <v>SEHMIMI9001</v>
          </cell>
        </row>
        <row r="260">
          <cell r="A260" t="str">
            <v>MEHMIMI2005</v>
          </cell>
          <cell r="B260" t="str">
            <v>'MR 239805</v>
          </cell>
          <cell r="C260" t="str">
            <v>FITTING EXHAUST ASSY</v>
          </cell>
          <cell r="D260" t="str">
            <v>SPP01</v>
          </cell>
          <cell r="E260">
            <v>3.1</v>
          </cell>
          <cell r="F260">
            <v>225</v>
          </cell>
          <cell r="G260">
            <v>363.91</v>
          </cell>
          <cell r="H260">
            <v>313.77</v>
          </cell>
          <cell r="I260">
            <v>13.778131955703344</v>
          </cell>
          <cell r="J260">
            <v>198.77</v>
          </cell>
          <cell r="L260" t="str">
            <v>SEHMIMI2005</v>
          </cell>
        </row>
        <row r="261">
          <cell r="A261" t="str">
            <v>MEHMIMI2006</v>
          </cell>
          <cell r="B261" t="str">
            <v>'MR 529947</v>
          </cell>
          <cell r="C261" t="str">
            <v>EXHAUST MANIFOLD</v>
          </cell>
          <cell r="D261" t="str">
            <v>SPP01</v>
          </cell>
          <cell r="E261">
            <v>4.5</v>
          </cell>
          <cell r="F261">
            <v>287.77999999999997</v>
          </cell>
          <cell r="G261">
            <v>645.94000000000005</v>
          </cell>
          <cell r="H261">
            <v>405.03999999999996</v>
          </cell>
          <cell r="I261">
            <v>37.294485555933996</v>
          </cell>
          <cell r="J261">
            <v>208.65</v>
          </cell>
          <cell r="L261" t="str">
            <v>SEHMIMI2006</v>
          </cell>
        </row>
        <row r="262">
          <cell r="A262" t="str">
            <v>MEHMIMI2007</v>
          </cell>
          <cell r="B262" t="str">
            <v>'MD 177718</v>
          </cell>
          <cell r="C262" t="str">
            <v>EXHAUST MANIFLOD</v>
          </cell>
          <cell r="D262" t="str">
            <v>SPP01</v>
          </cell>
          <cell r="E262">
            <v>5.0999999999999996</v>
          </cell>
          <cell r="F262">
            <v>374.28</v>
          </cell>
          <cell r="G262">
            <v>504.27</v>
          </cell>
          <cell r="H262">
            <v>374.28</v>
          </cell>
          <cell r="I262">
            <v>25.777857100362905</v>
          </cell>
          <cell r="L262" t="str">
            <v>SEHMIMI2007</v>
          </cell>
        </row>
        <row r="263">
          <cell r="A263" t="str">
            <v>MEHMIMI2008</v>
          </cell>
          <cell r="B263" t="str">
            <v>'1555A101</v>
          </cell>
          <cell r="C263" t="str">
            <v>MANIFOLD ASSY,EXHAUST</v>
          </cell>
          <cell r="D263" t="str">
            <v>SPP01</v>
          </cell>
          <cell r="E263">
            <v>5.05</v>
          </cell>
          <cell r="F263">
            <v>352.17</v>
          </cell>
          <cell r="G263">
            <v>614.48</v>
          </cell>
          <cell r="H263">
            <v>632.64</v>
          </cell>
          <cell r="I263">
            <v>-2.9553443562036144</v>
          </cell>
          <cell r="J263">
            <v>213.77</v>
          </cell>
          <cell r="L263" t="str">
            <v>SEHMIMI2008</v>
          </cell>
        </row>
        <row r="264">
          <cell r="L264" t="str">
            <v>SEHMIMI9006</v>
          </cell>
        </row>
        <row r="265">
          <cell r="A265" t="str">
            <v>MEHMIMI2009</v>
          </cell>
          <cell r="B265" t="str">
            <v>'1555A143</v>
          </cell>
          <cell r="C265" t="str">
            <v>MANIFOLD ASSY,EXHAUST</v>
          </cell>
          <cell r="D265" t="str">
            <v>SPP01</v>
          </cell>
          <cell r="E265">
            <v>4.45</v>
          </cell>
          <cell r="F265">
            <v>352.17</v>
          </cell>
          <cell r="G265">
            <v>577.85</v>
          </cell>
          <cell r="H265">
            <v>423.9</v>
          </cell>
          <cell r="I265">
            <v>26.641862074932948</v>
          </cell>
          <cell r="J265">
            <v>80.5</v>
          </cell>
          <cell r="L265" t="str">
            <v>SEHMIMI2009</v>
          </cell>
        </row>
        <row r="266">
          <cell r="L266" t="str">
            <v>SEHMIMI9007</v>
          </cell>
        </row>
        <row r="267">
          <cell r="A267" t="str">
            <v>MEHMIMI2010</v>
          </cell>
          <cell r="B267" t="str">
            <v>'1555A261</v>
          </cell>
          <cell r="C267" t="str">
            <v>FITTING ASSY EXHAUST</v>
          </cell>
          <cell r="D267" t="str">
            <v>SPP01</v>
          </cell>
          <cell r="E267">
            <v>3.1</v>
          </cell>
          <cell r="F267">
            <v>330.6</v>
          </cell>
          <cell r="G267">
            <v>420.04</v>
          </cell>
          <cell r="H267">
            <v>333.03</v>
          </cell>
          <cell r="I267">
            <v>20.714693838682042</v>
          </cell>
          <cell r="J267">
            <v>196.89</v>
          </cell>
          <cell r="L267" t="str">
            <v>SEHMIMI2010</v>
          </cell>
        </row>
        <row r="268">
          <cell r="A268" t="str">
            <v>MEHSTMI9001</v>
          </cell>
          <cell r="B268" t="str">
            <v>'MD 150259</v>
          </cell>
          <cell r="C268" t="str">
            <v>FLANGE FRONT</v>
          </cell>
          <cell r="D268" t="str">
            <v>SPP01</v>
          </cell>
          <cell r="E268">
            <v>1.06</v>
          </cell>
          <cell r="F268">
            <v>25</v>
          </cell>
          <cell r="G268">
            <v>102.15</v>
          </cell>
          <cell r="H268">
            <v>89.37</v>
          </cell>
          <cell r="I268">
            <v>12.511013215859032</v>
          </cell>
          <cell r="J268">
            <v>15</v>
          </cell>
          <cell r="L268" t="str">
            <v>SEHSTMI9001</v>
          </cell>
        </row>
        <row r="269">
          <cell r="A269" t="str">
            <v>MEHSTMI9002</v>
          </cell>
          <cell r="B269" t="str">
            <v>'MD 133144</v>
          </cell>
          <cell r="C269" t="str">
            <v>FLANGE FRONT</v>
          </cell>
          <cell r="D269" t="str">
            <v>SPP01</v>
          </cell>
          <cell r="E269">
            <v>1.06</v>
          </cell>
          <cell r="F269">
            <v>25</v>
          </cell>
          <cell r="G269">
            <v>97.48</v>
          </cell>
          <cell r="H269">
            <v>84.07</v>
          </cell>
          <cell r="I269">
            <v>13.756668034468619</v>
          </cell>
          <cell r="J269">
            <v>16</v>
          </cell>
          <cell r="L269" t="str">
            <v>SEHSTMI9002</v>
          </cell>
        </row>
        <row r="270">
          <cell r="A270" t="str">
            <v>MEHSTMI9003</v>
          </cell>
          <cell r="B270" t="str">
            <v>'MR 204544</v>
          </cell>
          <cell r="C270" t="str">
            <v>FLANGE FRONT</v>
          </cell>
          <cell r="D270" t="str">
            <v>SPP01</v>
          </cell>
          <cell r="E270">
            <v>1.06</v>
          </cell>
          <cell r="F270">
            <v>25</v>
          </cell>
          <cell r="G270">
            <v>95.52</v>
          </cell>
          <cell r="H270">
            <v>81.84</v>
          </cell>
          <cell r="I270">
            <v>14.321608040200998</v>
          </cell>
          <cell r="J270">
            <v>16</v>
          </cell>
          <cell r="L270" t="str">
            <v>SEHSTMI9003</v>
          </cell>
        </row>
        <row r="271">
          <cell r="A271" t="str">
            <v>MEHSTMI9004</v>
          </cell>
          <cell r="B271" t="str">
            <v>'MD 150260</v>
          </cell>
          <cell r="C271" t="str">
            <v>FLANGE REAR</v>
          </cell>
          <cell r="D271" t="str">
            <v>SPP01</v>
          </cell>
          <cell r="E271">
            <v>1.06</v>
          </cell>
          <cell r="F271">
            <v>25</v>
          </cell>
          <cell r="G271">
            <v>99.75</v>
          </cell>
          <cell r="H271">
            <v>87.22</v>
          </cell>
          <cell r="I271">
            <v>12.561403508771932</v>
          </cell>
          <cell r="J271">
            <v>15</v>
          </cell>
          <cell r="L271" t="str">
            <v>SEHSTMI9004</v>
          </cell>
        </row>
        <row r="272">
          <cell r="A272" t="str">
            <v>MEHTTNI2001</v>
          </cell>
          <cell r="B272" t="str">
            <v>'14004-74P00</v>
          </cell>
          <cell r="C272" t="str">
            <v>EXHAUST MANIFOLD</v>
          </cell>
          <cell r="D272" t="str">
            <v>SPP01</v>
          </cell>
          <cell r="E272">
            <v>8.1</v>
          </cell>
          <cell r="F272">
            <v>610.44000000000005</v>
          </cell>
          <cell r="G272">
            <v>623.67999999999995</v>
          </cell>
          <cell r="H272">
            <v>794.89</v>
          </cell>
          <cell r="I272">
            <v>-27.45157773217035</v>
          </cell>
          <cell r="J272">
            <v>261.25</v>
          </cell>
          <cell r="L272" t="str">
            <v>SEHTTNI2001</v>
          </cell>
        </row>
        <row r="273">
          <cell r="A273" t="str">
            <v>MEHTTNI2002</v>
          </cell>
          <cell r="B273" t="str">
            <v>'14004-0F302T1</v>
          </cell>
          <cell r="C273" t="str">
            <v>EXHAUST MANIFOLD</v>
          </cell>
          <cell r="D273" t="str">
            <v>SPP01</v>
          </cell>
          <cell r="E273">
            <v>7.5</v>
          </cell>
          <cell r="F273">
            <v>432.4</v>
          </cell>
          <cell r="H273">
            <v>432.4</v>
          </cell>
          <cell r="L273" t="str">
            <v>SEHTTNI2002</v>
          </cell>
        </row>
        <row r="274">
          <cell r="A274" t="str">
            <v>MEHTTNI2003</v>
          </cell>
          <cell r="B274" t="str">
            <v>'14004 3S300</v>
          </cell>
          <cell r="C274" t="str">
            <v>MANIFOLD EXH.</v>
          </cell>
          <cell r="D274" t="str">
            <v>SPP01</v>
          </cell>
          <cell r="E274">
            <v>8.3000000000000007</v>
          </cell>
          <cell r="F274">
            <v>535.94000000000005</v>
          </cell>
          <cell r="G274">
            <v>931.65</v>
          </cell>
          <cell r="H274">
            <v>535.94000000000005</v>
          </cell>
          <cell r="I274">
            <v>42.474105082380717</v>
          </cell>
          <cell r="L274" t="str">
            <v>SEHTTNI2003</v>
          </cell>
        </row>
        <row r="275">
          <cell r="A275" t="str">
            <v>MEHTTNI2004</v>
          </cell>
          <cell r="B275" t="str">
            <v>'14004-5S900</v>
          </cell>
          <cell r="C275" t="str">
            <v>EXHAUST MANIFOLD</v>
          </cell>
          <cell r="D275" t="str">
            <v>SPP01</v>
          </cell>
          <cell r="E275">
            <v>8</v>
          </cell>
          <cell r="F275">
            <v>586.74</v>
          </cell>
          <cell r="G275">
            <v>1050</v>
          </cell>
          <cell r="H275">
            <v>1100.96</v>
          </cell>
          <cell r="I275">
            <v>-4.8533333333333362</v>
          </cell>
          <cell r="J275">
            <v>464.5</v>
          </cell>
          <cell r="L275" t="str">
            <v>SEHTTNI2004</v>
          </cell>
        </row>
        <row r="276">
          <cell r="A276" t="str">
            <v>MEHTTNI2005</v>
          </cell>
          <cell r="B276" t="str">
            <v>'14440-9S000T1</v>
          </cell>
          <cell r="C276" t="str">
            <v>EXHAUST OUTLET</v>
          </cell>
          <cell r="D276" t="str">
            <v>SPP01</v>
          </cell>
          <cell r="E276">
            <v>2.4</v>
          </cell>
          <cell r="F276">
            <v>355.07</v>
          </cell>
          <cell r="G276">
            <v>455</v>
          </cell>
          <cell r="H276">
            <v>521.24</v>
          </cell>
          <cell r="I276">
            <v>-14.55824175824176</v>
          </cell>
          <cell r="J276">
            <v>393.25</v>
          </cell>
          <cell r="L276" t="str">
            <v>SEHTTNI2005</v>
          </cell>
        </row>
        <row r="277">
          <cell r="A277" t="str">
            <v>MFAKUKU1001</v>
          </cell>
          <cell r="B277" t="str">
            <v>'11030-11611</v>
          </cell>
          <cell r="C277" t="str">
            <v>FLANGE AIR E9</v>
          </cell>
          <cell r="D277" t="str">
            <v>SPP01</v>
          </cell>
          <cell r="E277">
            <v>1.2</v>
          </cell>
          <cell r="F277">
            <v>91.72</v>
          </cell>
          <cell r="H277">
            <v>91.72</v>
          </cell>
          <cell r="L277" t="str">
            <v>SFAKUKU1002</v>
          </cell>
        </row>
        <row r="278">
          <cell r="A278" t="str">
            <v>MFAKUKU1002</v>
          </cell>
          <cell r="B278" t="str">
            <v>'11020-11611</v>
          </cell>
          <cell r="C278" t="str">
            <v>FLANGE AIR E8</v>
          </cell>
          <cell r="D278" t="str">
            <v>SPP01</v>
          </cell>
          <cell r="E278">
            <v>1</v>
          </cell>
          <cell r="F278">
            <v>87.68</v>
          </cell>
          <cell r="H278">
            <v>87.68</v>
          </cell>
          <cell r="L278" t="str">
            <v>SFAKUKU1001</v>
          </cell>
        </row>
        <row r="279">
          <cell r="A279" t="str">
            <v>MFDHOHO0001</v>
          </cell>
          <cell r="B279" t="str">
            <v>'51811-S84-A001</v>
          </cell>
          <cell r="C279" t="str">
            <v xml:space="preserve"> FORK DAMPER R FR ค่าแรง</v>
          </cell>
          <cell r="D279" t="str">
            <v>SPP01</v>
          </cell>
          <cell r="E279">
            <v>0</v>
          </cell>
          <cell r="F279">
            <v>70.400000000000006</v>
          </cell>
          <cell r="G279">
            <v>88</v>
          </cell>
          <cell r="H279">
            <v>70.400000000000006</v>
          </cell>
          <cell r="I279">
            <v>19.999999999999993</v>
          </cell>
          <cell r="L279" t="str">
            <v>SFDHOHO0001</v>
          </cell>
        </row>
        <row r="280">
          <cell r="A280" t="str">
            <v>MFDHOHO0002</v>
          </cell>
          <cell r="B280" t="str">
            <v>'51821-S84-A001</v>
          </cell>
          <cell r="C280" t="str">
            <v>FORK DAMPER L FR ค่าแรง</v>
          </cell>
          <cell r="D280" t="str">
            <v>SPP01</v>
          </cell>
          <cell r="E280">
            <v>0</v>
          </cell>
          <cell r="F280">
            <v>70.400000000000006</v>
          </cell>
          <cell r="G280">
            <v>88</v>
          </cell>
          <cell r="H280">
            <v>70.400000000000006</v>
          </cell>
          <cell r="I280">
            <v>19.999999999999993</v>
          </cell>
          <cell r="L280" t="str">
            <v>SFDHOHO0002</v>
          </cell>
        </row>
        <row r="281">
          <cell r="A281" t="str">
            <v>MFDHOHO2001</v>
          </cell>
          <cell r="B281" t="str">
            <v>'51811-S04-0000</v>
          </cell>
          <cell r="C281" t="str">
            <v>FORK DAMPER RH</v>
          </cell>
          <cell r="D281" t="str">
            <v>SPP01</v>
          </cell>
          <cell r="E281">
            <v>1.4</v>
          </cell>
          <cell r="F281">
            <v>232.9</v>
          </cell>
          <cell r="G281">
            <v>130</v>
          </cell>
          <cell r="H281">
            <v>232.9</v>
          </cell>
          <cell r="I281">
            <v>-79.15384615384616</v>
          </cell>
          <cell r="L281" t="str">
            <v>SFDHOHO2001</v>
          </cell>
        </row>
        <row r="282">
          <cell r="A282" t="str">
            <v>MFDHOHO2002</v>
          </cell>
          <cell r="B282" t="str">
            <v>'51821-S04-0000</v>
          </cell>
          <cell r="C282" t="str">
            <v>FORK DAMPER LH</v>
          </cell>
          <cell r="D282" t="str">
            <v>SPP01</v>
          </cell>
          <cell r="E282">
            <v>1.4</v>
          </cell>
          <cell r="F282">
            <v>232.9</v>
          </cell>
          <cell r="G282">
            <v>130</v>
          </cell>
          <cell r="H282">
            <v>232.9</v>
          </cell>
          <cell r="I282">
            <v>-79.15384615384616</v>
          </cell>
          <cell r="L282" t="str">
            <v>SFDHOHO2002</v>
          </cell>
        </row>
        <row r="283">
          <cell r="A283" t="str">
            <v>MFDHOHO2003</v>
          </cell>
          <cell r="B283" t="str">
            <v>'51811-SDA-A003</v>
          </cell>
          <cell r="C283" t="str">
            <v>FORK DAMPER R FR</v>
          </cell>
          <cell r="D283" t="str">
            <v>SPP01</v>
          </cell>
          <cell r="E283">
            <v>1.95</v>
          </cell>
          <cell r="F283">
            <v>184.38</v>
          </cell>
          <cell r="G283">
            <v>230.58</v>
          </cell>
          <cell r="H283">
            <v>168.49</v>
          </cell>
          <cell r="I283">
            <v>26.927747419550695</v>
          </cell>
          <cell r="J283">
            <v>86.48</v>
          </cell>
          <cell r="L283" t="str">
            <v>SFDHOHO2003</v>
          </cell>
        </row>
        <row r="284">
          <cell r="A284" t="str">
            <v>MFDHOHO2004</v>
          </cell>
          <cell r="B284" t="str">
            <v>'51821-SDA-A003</v>
          </cell>
          <cell r="C284" t="str">
            <v>FORK DAMPER L FR</v>
          </cell>
          <cell r="D284" t="str">
            <v>SPP01</v>
          </cell>
          <cell r="E284">
            <v>1.95</v>
          </cell>
          <cell r="F284">
            <v>184.38</v>
          </cell>
          <cell r="G284">
            <v>230.58</v>
          </cell>
          <cell r="H284">
            <v>168.91000000000003</v>
          </cell>
          <cell r="I284">
            <v>26.745598057073462</v>
          </cell>
          <cell r="J284">
            <v>86.9</v>
          </cell>
          <cell r="L284" t="str">
            <v>SFDHOHO2004</v>
          </cell>
        </row>
        <row r="285">
          <cell r="A285" t="str">
            <v>MFWMDMD1001</v>
          </cell>
          <cell r="B285" t="str">
            <v>'B6FR-11-500</v>
          </cell>
          <cell r="C285" t="str">
            <v>FLY WHEEL ASSY</v>
          </cell>
          <cell r="D285" t="str">
            <v>SPP01</v>
          </cell>
          <cell r="E285">
            <v>7.6</v>
          </cell>
          <cell r="F285">
            <v>285.12</v>
          </cell>
          <cell r="H285">
            <v>285.12</v>
          </cell>
        </row>
        <row r="286">
          <cell r="A286" t="str">
            <v>MFWMDMD1002</v>
          </cell>
          <cell r="B286" t="str">
            <v>'BPV3-11-500</v>
          </cell>
          <cell r="C286" t="str">
            <v>FLY WHEEL ASSY</v>
          </cell>
          <cell r="D286" t="str">
            <v>SPP01</v>
          </cell>
          <cell r="E286">
            <v>7.6</v>
          </cell>
          <cell r="F286">
            <v>361.34</v>
          </cell>
          <cell r="H286">
            <v>361.34</v>
          </cell>
        </row>
        <row r="287">
          <cell r="A287" t="str">
            <v>MFWMIMI0001</v>
          </cell>
          <cell r="B287" t="str">
            <v>'MD 050670Y</v>
          </cell>
          <cell r="C287" t="str">
            <v>FLY WHEEL ASSY</v>
          </cell>
          <cell r="D287" t="str">
            <v>SPP01</v>
          </cell>
          <cell r="E287">
            <v>0</v>
          </cell>
          <cell r="F287">
            <v>108.18</v>
          </cell>
          <cell r="G287">
            <v>138.6</v>
          </cell>
          <cell r="H287">
            <v>73.5</v>
          </cell>
          <cell r="I287">
            <v>46.969696969696969</v>
          </cell>
          <cell r="J287">
            <v>73.5</v>
          </cell>
          <cell r="L287" t="str">
            <v>SFWMIMI0001</v>
          </cell>
        </row>
        <row r="288">
          <cell r="A288" t="str">
            <v>MFWMIMI0002</v>
          </cell>
          <cell r="B288" t="str">
            <v>'MD 137726Y</v>
          </cell>
          <cell r="C288" t="str">
            <v>FLY WHEEL ASSY</v>
          </cell>
          <cell r="D288" t="str">
            <v>SPP01</v>
          </cell>
          <cell r="E288">
            <v>0</v>
          </cell>
          <cell r="F288">
            <v>116.55</v>
          </cell>
          <cell r="G288">
            <v>163.44999999999999</v>
          </cell>
          <cell r="H288">
            <v>67.290000000000006</v>
          </cell>
          <cell r="I288">
            <v>58.831446925665333</v>
          </cell>
          <cell r="J288">
            <v>67.290000000000006</v>
          </cell>
          <cell r="L288" t="str">
            <v>SFWMIMI0003</v>
          </cell>
        </row>
        <row r="289">
          <cell r="A289" t="str">
            <v>MFWMIMI0003</v>
          </cell>
          <cell r="B289" t="str">
            <v>'MD 323546</v>
          </cell>
          <cell r="C289" t="str">
            <v>FLY WHEEL ASSY</v>
          </cell>
          <cell r="D289" t="str">
            <v>SPP01</v>
          </cell>
          <cell r="E289">
            <v>7.7</v>
          </cell>
          <cell r="F289">
            <v>96.72</v>
          </cell>
          <cell r="H289">
            <v>96.72</v>
          </cell>
          <cell r="L289" t="str">
            <v>SFWMIMI0006</v>
          </cell>
        </row>
        <row r="290">
          <cell r="L290" t="str">
            <v>SFWMIMI9001</v>
          </cell>
        </row>
        <row r="291">
          <cell r="A291" t="str">
            <v>MFWMIMI0004</v>
          </cell>
          <cell r="B291" t="str">
            <v>'ME 201919Y</v>
          </cell>
          <cell r="C291" t="str">
            <v>FLY WHEEL ASSY</v>
          </cell>
          <cell r="D291" t="str">
            <v>SPP01</v>
          </cell>
          <cell r="E291">
            <v>0</v>
          </cell>
          <cell r="F291">
            <v>151.25</v>
          </cell>
          <cell r="G291">
            <v>216.86</v>
          </cell>
          <cell r="H291">
            <v>111.14</v>
          </cell>
          <cell r="I291">
            <v>48.750345845245782</v>
          </cell>
          <cell r="J291">
            <v>111.14</v>
          </cell>
          <cell r="L291" t="str">
            <v>SFWMIMI0004</v>
          </cell>
        </row>
        <row r="292">
          <cell r="A292" t="str">
            <v>MFWMIMI0006</v>
          </cell>
          <cell r="B292" t="str">
            <v>'MD 314369</v>
          </cell>
          <cell r="C292" t="str">
            <v>FLY WHEEL ASSY</v>
          </cell>
          <cell r="D292" t="str">
            <v>SPP01</v>
          </cell>
          <cell r="E292">
            <v>7.7</v>
          </cell>
          <cell r="F292">
            <v>107.2</v>
          </cell>
          <cell r="H292">
            <v>107.2</v>
          </cell>
        </row>
        <row r="293">
          <cell r="A293" t="str">
            <v>MFWMIMI0007</v>
          </cell>
          <cell r="B293" t="str">
            <v>'MD 374117Y</v>
          </cell>
          <cell r="C293" t="str">
            <v>FLY WHEEL ASSY , FLEXIBLE</v>
          </cell>
          <cell r="D293" t="str">
            <v>SPP01</v>
          </cell>
          <cell r="E293">
            <v>0</v>
          </cell>
          <cell r="F293">
            <v>146.12</v>
          </cell>
          <cell r="G293">
            <v>372.31</v>
          </cell>
          <cell r="H293">
            <v>94.66</v>
          </cell>
          <cell r="I293">
            <v>74.574950981708781</v>
          </cell>
          <cell r="J293">
            <v>94.66</v>
          </cell>
          <cell r="L293" t="str">
            <v>SFWMIMI0005</v>
          </cell>
        </row>
        <row r="294">
          <cell r="A294" t="str">
            <v>MFWMIMI0008</v>
          </cell>
          <cell r="B294" t="str">
            <v>'MD 323546Y</v>
          </cell>
          <cell r="C294" t="str">
            <v>FLY WHEEL ASSY</v>
          </cell>
          <cell r="D294" t="str">
            <v>SPP01</v>
          </cell>
          <cell r="E294">
            <v>0</v>
          </cell>
          <cell r="F294">
            <v>150.19999999999999</v>
          </cell>
          <cell r="G294">
            <v>235.73</v>
          </cell>
          <cell r="H294">
            <v>54.92</v>
          </cell>
          <cell r="I294">
            <v>76.702159249989393</v>
          </cell>
          <cell r="J294">
            <v>54.92</v>
          </cell>
          <cell r="L294" t="str">
            <v>SFWMIMI0006</v>
          </cell>
        </row>
        <row r="295">
          <cell r="A295" t="str">
            <v>MFWMIMI1001</v>
          </cell>
          <cell r="B295" t="str">
            <v>'MD 190910Y</v>
          </cell>
          <cell r="C295" t="str">
            <v>FLY WHEEL</v>
          </cell>
          <cell r="D295" t="str">
            <v>SPP01</v>
          </cell>
          <cell r="E295">
            <v>13.8</v>
          </cell>
          <cell r="F295">
            <v>378.66</v>
          </cell>
          <cell r="G295">
            <v>685.97</v>
          </cell>
          <cell r="H295">
            <v>367.33</v>
          </cell>
          <cell r="I295">
            <v>46.451010977156436</v>
          </cell>
          <cell r="J295">
            <v>63.96</v>
          </cell>
          <cell r="L295" t="str">
            <v>SFWMIMI1001</v>
          </cell>
        </row>
        <row r="296">
          <cell r="L296" t="str">
            <v>SFWMIMI9002</v>
          </cell>
        </row>
        <row r="297">
          <cell r="A297" t="str">
            <v>MFWMIMI1002</v>
          </cell>
          <cell r="B297" t="str">
            <v>'MD 030644</v>
          </cell>
          <cell r="C297" t="str">
            <v>FLY WHEEL</v>
          </cell>
          <cell r="D297" t="str">
            <v>SPP01</v>
          </cell>
          <cell r="E297">
            <v>6.4</v>
          </cell>
          <cell r="F297">
            <v>244</v>
          </cell>
          <cell r="H297">
            <v>0</v>
          </cell>
        </row>
        <row r="298">
          <cell r="A298" t="str">
            <v>MFWMIMI1003</v>
          </cell>
          <cell r="B298" t="str">
            <v>'1120A075</v>
          </cell>
          <cell r="C298" t="str">
            <v>FLY WHEEL ASSY</v>
          </cell>
          <cell r="D298" t="str">
            <v>SPP01</v>
          </cell>
          <cell r="E298">
            <v>22.65</v>
          </cell>
          <cell r="F298">
            <v>623.91</v>
          </cell>
          <cell r="G298">
            <v>899.58</v>
          </cell>
          <cell r="H298">
            <v>540.91999999999996</v>
          </cell>
          <cell r="I298">
            <v>39.869716979034671</v>
          </cell>
          <cell r="J298">
            <v>78.02</v>
          </cell>
          <cell r="L298" t="str">
            <v>SFWMIMI1002</v>
          </cell>
        </row>
        <row r="299">
          <cell r="A299" t="str">
            <v>MFWMIMI1004</v>
          </cell>
          <cell r="B299" t="str">
            <v>'1120A077</v>
          </cell>
          <cell r="C299" t="str">
            <v>FLY WHEEL ASSY</v>
          </cell>
          <cell r="D299" t="str">
            <v>SPP01</v>
          </cell>
          <cell r="E299">
            <v>23.35</v>
          </cell>
          <cell r="F299">
            <v>623.91</v>
          </cell>
          <cell r="G299">
            <v>925.76</v>
          </cell>
          <cell r="H299">
            <v>545.04999999999995</v>
          </cell>
          <cell r="I299">
            <v>41.124049429657802</v>
          </cell>
          <cell r="J299">
            <v>73.73</v>
          </cell>
          <cell r="L299" t="str">
            <v>SFWMIMI1003</v>
          </cell>
        </row>
        <row r="300">
          <cell r="A300" t="str">
            <v>MFWMIMI1005</v>
          </cell>
          <cell r="B300" t="str">
            <v>'1120A106</v>
          </cell>
          <cell r="C300" t="str">
            <v>FLY WHEEL ASSY</v>
          </cell>
          <cell r="D300" t="str">
            <v>SPP01</v>
          </cell>
          <cell r="E300">
            <v>25.8</v>
          </cell>
          <cell r="F300">
            <v>793.55</v>
          </cell>
          <cell r="G300">
            <v>923</v>
          </cell>
          <cell r="H300">
            <v>651.17999999999995</v>
          </cell>
          <cell r="I300">
            <v>29.449620801733484</v>
          </cell>
          <cell r="J300">
            <v>101.39</v>
          </cell>
          <cell r="L300" t="str">
            <v>SFWMIMI1004</v>
          </cell>
        </row>
        <row r="301">
          <cell r="A301" t="str">
            <v>MFWNINI1001</v>
          </cell>
          <cell r="B301" t="str">
            <v>'12310 7M600</v>
          </cell>
          <cell r="C301" t="str">
            <v>FLY WHEEL ASSY</v>
          </cell>
          <cell r="D301" t="str">
            <v>SPP01</v>
          </cell>
          <cell r="E301">
            <v>8</v>
          </cell>
          <cell r="F301">
            <v>429.11</v>
          </cell>
          <cell r="H301">
            <v>429.11</v>
          </cell>
          <cell r="L301" t="str">
            <v>SFWNINI1001</v>
          </cell>
        </row>
        <row r="302">
          <cell r="A302" t="str">
            <v>MFWNINI1002</v>
          </cell>
          <cell r="B302" t="str">
            <v>'12310 7M610</v>
          </cell>
          <cell r="C302" t="str">
            <v>FLY WHEEL ASSY</v>
          </cell>
          <cell r="D302" t="str">
            <v>SPP01</v>
          </cell>
          <cell r="E302">
            <v>8.5</v>
          </cell>
          <cell r="F302">
            <v>633.63</v>
          </cell>
          <cell r="H302">
            <v>633.63</v>
          </cell>
          <cell r="L302" t="str">
            <v>SFWNINI1002</v>
          </cell>
        </row>
        <row r="303">
          <cell r="A303" t="str">
            <v>MFWNINI1003</v>
          </cell>
          <cell r="B303" t="str">
            <v>'12310 7M660</v>
          </cell>
          <cell r="C303" t="str">
            <v>FLY WHEEL</v>
          </cell>
          <cell r="E303">
            <v>0</v>
          </cell>
          <cell r="F303">
            <v>0</v>
          </cell>
          <cell r="H303">
            <v>0</v>
          </cell>
        </row>
        <row r="304">
          <cell r="A304" t="str">
            <v>MFWTTNI2002</v>
          </cell>
          <cell r="B304" t="str">
            <v>'12310-7M660</v>
          </cell>
          <cell r="C304" t="str">
            <v>FLY WHEEL ASSY</v>
          </cell>
          <cell r="D304" t="str">
            <v>SPP01</v>
          </cell>
          <cell r="E304">
            <v>8</v>
          </cell>
          <cell r="F304">
            <v>740.99</v>
          </cell>
          <cell r="G304">
            <v>817.18</v>
          </cell>
          <cell r="H304">
            <v>524.38</v>
          </cell>
          <cell r="I304">
            <v>35.830539171296408</v>
          </cell>
          <cell r="J304">
            <v>290.13</v>
          </cell>
          <cell r="L304" t="str">
            <v>SFWNINI1002</v>
          </cell>
        </row>
        <row r="305">
          <cell r="A305" t="str">
            <v>MFWOTHO1001</v>
          </cell>
          <cell r="B305" t="str">
            <v>'22101-01DK1A-000</v>
          </cell>
          <cell r="C305" t="str">
            <v>FLY WHEEL</v>
          </cell>
          <cell r="D305" t="str">
            <v>SPP01</v>
          </cell>
          <cell r="E305">
            <v>8.26</v>
          </cell>
          <cell r="F305">
            <v>280.39999999999998</v>
          </cell>
          <cell r="G305">
            <v>345.57</v>
          </cell>
          <cell r="H305">
            <v>233.17</v>
          </cell>
          <cell r="I305">
            <v>32.525971583181409</v>
          </cell>
          <cell r="J305">
            <v>47</v>
          </cell>
          <cell r="L305" t="str">
            <v>SFWOTHO1001</v>
          </cell>
        </row>
        <row r="306">
          <cell r="G306">
            <v>345.57</v>
          </cell>
          <cell r="H306">
            <v>303.06</v>
          </cell>
          <cell r="I306">
            <v>12.301415053390048</v>
          </cell>
          <cell r="L306" t="str">
            <v>SFWOTHO9001</v>
          </cell>
        </row>
        <row r="307">
          <cell r="A307" t="str">
            <v>MFWOTOT0002</v>
          </cell>
          <cell r="B307" t="str">
            <v>'MD 050671</v>
          </cell>
          <cell r="C307" t="str">
            <v>FLY WHEEL</v>
          </cell>
          <cell r="D307" t="str">
            <v>SPP01</v>
          </cell>
          <cell r="E307">
            <v>0</v>
          </cell>
          <cell r="F307">
            <v>108.18</v>
          </cell>
          <cell r="H307">
            <v>120</v>
          </cell>
          <cell r="J307">
            <v>120</v>
          </cell>
          <cell r="L307" t="str">
            <v>SFWOTOT0001</v>
          </cell>
        </row>
        <row r="308">
          <cell r="A308" t="str">
            <v>MFWTHHO1001</v>
          </cell>
          <cell r="B308" t="str">
            <v>'31100-887-S503</v>
          </cell>
          <cell r="C308" t="str">
            <v>FLY WHEEL COMP</v>
          </cell>
          <cell r="D308" t="str">
            <v>SPP01</v>
          </cell>
          <cell r="E308">
            <v>2.2000000000000002</v>
          </cell>
          <cell r="F308">
            <v>108.19</v>
          </cell>
          <cell r="G308">
            <v>168.77</v>
          </cell>
          <cell r="H308">
            <v>108.19</v>
          </cell>
          <cell r="I308">
            <v>35.895005036440132</v>
          </cell>
          <cell r="L308" t="str">
            <v>SFWHOHO1003</v>
          </cell>
        </row>
        <row r="309">
          <cell r="L309" t="str">
            <v>SFWHOHO9003</v>
          </cell>
        </row>
        <row r="310">
          <cell r="A310" t="str">
            <v>MFWTHHO1002</v>
          </cell>
          <cell r="B310" t="str">
            <v>'31100-883-0500</v>
          </cell>
          <cell r="C310" t="str">
            <v>FLY WHEEL COMP</v>
          </cell>
          <cell r="D310" t="str">
            <v>SPP01</v>
          </cell>
          <cell r="E310">
            <v>2.8</v>
          </cell>
          <cell r="F310">
            <v>113.36</v>
          </cell>
          <cell r="G310">
            <v>161.4</v>
          </cell>
          <cell r="H310">
            <v>113.36</v>
          </cell>
          <cell r="I310">
            <v>29.764560099132591</v>
          </cell>
          <cell r="L310" t="str">
            <v>SFWHOHO1002</v>
          </cell>
        </row>
        <row r="311">
          <cell r="L311" t="str">
            <v>SFWHOHO9002</v>
          </cell>
        </row>
        <row r="312">
          <cell r="A312" t="str">
            <v>MFWTHHO1003</v>
          </cell>
          <cell r="B312" t="str">
            <v>'31100-887-0400</v>
          </cell>
          <cell r="C312" t="str">
            <v>FLY WHEEL COMP</v>
          </cell>
          <cell r="D312" t="str">
            <v>SPP01</v>
          </cell>
          <cell r="E312">
            <v>2.9</v>
          </cell>
          <cell r="F312">
            <v>124.01</v>
          </cell>
          <cell r="G312">
            <v>156.38999999999999</v>
          </cell>
          <cell r="H312">
            <v>124.01</v>
          </cell>
          <cell r="I312">
            <v>20.70464863482319</v>
          </cell>
          <cell r="L312" t="str">
            <v>SFWHOHO1001</v>
          </cell>
        </row>
        <row r="313">
          <cell r="L313" t="str">
            <v>SFWHOHO9001</v>
          </cell>
        </row>
        <row r="314">
          <cell r="A314" t="str">
            <v>MFWTHHO1004</v>
          </cell>
          <cell r="B314" t="str">
            <v>'31100-883-S703</v>
          </cell>
          <cell r="C314" t="str">
            <v>FLY WHEEL COMP</v>
          </cell>
          <cell r="D314" t="str">
            <v>SPP01</v>
          </cell>
          <cell r="E314">
            <v>3</v>
          </cell>
          <cell r="F314">
            <v>112.46</v>
          </cell>
          <cell r="G314">
            <v>174.76</v>
          </cell>
          <cell r="H314">
            <v>112.46</v>
          </cell>
          <cell r="I314">
            <v>35.648889906157017</v>
          </cell>
          <cell r="L314" t="str">
            <v>SFWHOHO1004</v>
          </cell>
        </row>
        <row r="315">
          <cell r="L315" t="str">
            <v>SFWHOHO9004</v>
          </cell>
        </row>
        <row r="316">
          <cell r="A316" t="str">
            <v>MFWTHHO1006</v>
          </cell>
          <cell r="B316" t="str">
            <v>'31100-ZE1-0100</v>
          </cell>
          <cell r="C316" t="str">
            <v>FLY WHEEL COMP</v>
          </cell>
          <cell r="E316">
            <v>0</v>
          </cell>
          <cell r="F316">
            <v>0</v>
          </cell>
          <cell r="H316">
            <v>0</v>
          </cell>
        </row>
        <row r="317">
          <cell r="A317" t="str">
            <v>MFWTHOT1001</v>
          </cell>
          <cell r="B317" t="str">
            <v>'31100-ZE1-0101</v>
          </cell>
          <cell r="C317" t="str">
            <v>FLY WHEEL COMP</v>
          </cell>
          <cell r="D317" t="str">
            <v>SPP01</v>
          </cell>
          <cell r="E317">
            <v>2.95</v>
          </cell>
          <cell r="F317">
            <v>137.44</v>
          </cell>
          <cell r="G317">
            <v>173.6</v>
          </cell>
          <cell r="H317">
            <v>149.68</v>
          </cell>
          <cell r="I317">
            <v>13.778801843317964</v>
          </cell>
          <cell r="J317">
            <v>61.92</v>
          </cell>
          <cell r="L317" t="str">
            <v>SFWTHOT1001</v>
          </cell>
        </row>
        <row r="318">
          <cell r="L318" t="str">
            <v>SFWTHOT9001</v>
          </cell>
        </row>
        <row r="319">
          <cell r="A319" t="str">
            <v>MFWTHHO1005</v>
          </cell>
          <cell r="B319" t="str">
            <v>'31100-ZE7-0100</v>
          </cell>
          <cell r="C319" t="str">
            <v>FLY WHEEL COMP</v>
          </cell>
          <cell r="E319">
            <v>0</v>
          </cell>
          <cell r="F319">
            <v>0</v>
          </cell>
          <cell r="H319">
            <v>0</v>
          </cell>
        </row>
        <row r="320">
          <cell r="A320" t="str">
            <v>MFWTHOT1002</v>
          </cell>
          <cell r="B320" t="str">
            <v>'31100-ZE7-0101</v>
          </cell>
          <cell r="C320" t="str">
            <v>FLY WHEEL COMP</v>
          </cell>
          <cell r="D320" t="str">
            <v>SPP01</v>
          </cell>
          <cell r="E320">
            <v>2.95</v>
          </cell>
          <cell r="F320">
            <v>142.87</v>
          </cell>
          <cell r="G320">
            <v>180.96</v>
          </cell>
          <cell r="H320">
            <v>149.69999999999999</v>
          </cell>
          <cell r="I320">
            <v>17.274535809018577</v>
          </cell>
          <cell r="J320">
            <v>61.94</v>
          </cell>
          <cell r="L320" t="str">
            <v>SFWTHOT1002</v>
          </cell>
        </row>
        <row r="321">
          <cell r="L321" t="str">
            <v>SFWTHOT9003</v>
          </cell>
        </row>
        <row r="322">
          <cell r="A322" t="str">
            <v>MFWTHHO1007</v>
          </cell>
          <cell r="B322" t="str">
            <v>'31100-ZE0-0100</v>
          </cell>
          <cell r="C322" t="str">
            <v>FLY WHEEL COMP</v>
          </cell>
          <cell r="E322">
            <v>0</v>
          </cell>
          <cell r="F322">
            <v>0</v>
          </cell>
          <cell r="H322">
            <v>0</v>
          </cell>
        </row>
        <row r="323">
          <cell r="A323" t="str">
            <v>MFWTHOT1003</v>
          </cell>
          <cell r="B323" t="str">
            <v>'31100-ZE0-0101</v>
          </cell>
          <cell r="C323" t="str">
            <v>FLY WHEEL COMP</v>
          </cell>
          <cell r="D323" t="str">
            <v>SPP01</v>
          </cell>
          <cell r="E323">
            <v>2.06</v>
          </cell>
          <cell r="F323">
            <v>127.29</v>
          </cell>
          <cell r="G323">
            <v>159.72</v>
          </cell>
          <cell r="H323">
            <v>123.12</v>
          </cell>
          <cell r="I323">
            <v>22.915101427498119</v>
          </cell>
          <cell r="J323">
            <v>61.83</v>
          </cell>
          <cell r="L323" t="str">
            <v>SFWTHOT1003</v>
          </cell>
        </row>
        <row r="324">
          <cell r="L324" t="str">
            <v>SFWTHOT9002</v>
          </cell>
        </row>
        <row r="325">
          <cell r="A325" t="str">
            <v>MFWTHOT1004</v>
          </cell>
          <cell r="B325" t="str">
            <v>'31100-ZE0-8111</v>
          </cell>
          <cell r="C325" t="str">
            <v>FLY WHEEL COMP</v>
          </cell>
          <cell r="D325" t="str">
            <v>SPP01</v>
          </cell>
          <cell r="E325">
            <v>2.06</v>
          </cell>
          <cell r="F325">
            <v>238.41</v>
          </cell>
          <cell r="H325">
            <v>238.41</v>
          </cell>
        </row>
        <row r="326">
          <cell r="A326" t="str">
            <v>MFWTHOT1005</v>
          </cell>
          <cell r="B326" t="str">
            <v>'31100-ZE1-8111</v>
          </cell>
          <cell r="C326" t="str">
            <v>FLY WHEEL COMP</v>
          </cell>
          <cell r="D326" t="str">
            <v>SPP01</v>
          </cell>
          <cell r="E326">
            <v>2.95</v>
          </cell>
          <cell r="F326">
            <v>250.18</v>
          </cell>
          <cell r="H326">
            <v>250.18</v>
          </cell>
        </row>
        <row r="327">
          <cell r="A327" t="str">
            <v>MFWTHOT1006</v>
          </cell>
          <cell r="B327" t="str">
            <v>'31100-ZL0-8111</v>
          </cell>
          <cell r="C327" t="str">
            <v>FLY WHEEL COMP</v>
          </cell>
          <cell r="D327" t="str">
            <v>SPP01</v>
          </cell>
          <cell r="E327">
            <v>2.95</v>
          </cell>
          <cell r="F327">
            <v>250.18</v>
          </cell>
          <cell r="G327">
            <v>320.32</v>
          </cell>
          <cell r="H327">
            <v>263.12</v>
          </cell>
          <cell r="I327">
            <v>17.857142857142854</v>
          </cell>
          <cell r="J327">
            <v>175.36</v>
          </cell>
          <cell r="L327" t="str">
            <v>SFWTHOT1002</v>
          </cell>
        </row>
        <row r="328">
          <cell r="A328" t="str">
            <v>MFWTTNI2001</v>
          </cell>
          <cell r="B328" t="str">
            <v>'12310 85G05T1</v>
          </cell>
          <cell r="C328" t="str">
            <v>FLY WHEEL</v>
          </cell>
          <cell r="D328" t="str">
            <v>SPP01</v>
          </cell>
          <cell r="E328">
            <v>12.2</v>
          </cell>
          <cell r="F328">
            <v>420.8</v>
          </cell>
          <cell r="H328">
            <v>420.8</v>
          </cell>
          <cell r="L328" t="str">
            <v>SFWTTNI2001</v>
          </cell>
        </row>
        <row r="329">
          <cell r="A329" t="str">
            <v>MGBKOIS2001</v>
          </cell>
          <cell r="B329" t="str">
            <v>'A20-00200</v>
          </cell>
          <cell r="C329" t="str">
            <v>GEAR BOX</v>
          </cell>
          <cell r="D329" t="str">
            <v>SPP01</v>
          </cell>
          <cell r="E329">
            <v>3.6</v>
          </cell>
          <cell r="F329">
            <v>255.92</v>
          </cell>
          <cell r="G329">
            <v>386.3</v>
          </cell>
          <cell r="H329">
            <v>258.52999999999997</v>
          </cell>
          <cell r="I329">
            <v>33.075330054361906</v>
          </cell>
          <cell r="J329">
            <v>123.84</v>
          </cell>
          <cell r="L329" t="str">
            <v>SGBKOIS2001</v>
          </cell>
        </row>
        <row r="330">
          <cell r="A330" t="str">
            <v>MGBKOMD9001</v>
          </cell>
          <cell r="B330" t="str">
            <v>'A20-00500</v>
          </cell>
          <cell r="C330" t="str">
            <v>GEAR BOX</v>
          </cell>
          <cell r="D330" t="str">
            <v>SPP01</v>
          </cell>
          <cell r="E330">
            <v>3.6</v>
          </cell>
          <cell r="F330">
            <v>270.63</v>
          </cell>
          <cell r="G330">
            <v>434.82</v>
          </cell>
          <cell r="H330">
            <v>293.38</v>
          </cell>
          <cell r="I330">
            <v>32.528402557380062</v>
          </cell>
          <cell r="J330">
            <v>149.35</v>
          </cell>
          <cell r="L330" t="str">
            <v>SGBKOMI9001</v>
          </cell>
        </row>
        <row r="331">
          <cell r="A331" t="str">
            <v>MGBKOMD9002</v>
          </cell>
          <cell r="B331" t="str">
            <v>'A20-00600</v>
          </cell>
          <cell r="C331" t="str">
            <v>GEAR BOX</v>
          </cell>
          <cell r="D331" t="str">
            <v>SPP01</v>
          </cell>
          <cell r="E331">
            <v>3.4</v>
          </cell>
          <cell r="F331">
            <v>160</v>
          </cell>
          <cell r="H331">
            <v>160</v>
          </cell>
          <cell r="L331" t="str">
            <v>SGBKOMI9002</v>
          </cell>
        </row>
        <row r="332">
          <cell r="A332" t="str">
            <v>MGBKOMI9001</v>
          </cell>
          <cell r="B332" t="str">
            <v>'B20-00200</v>
          </cell>
          <cell r="C332" t="str">
            <v>GEAR BOX</v>
          </cell>
          <cell r="D332" t="str">
            <v>SPP01</v>
          </cell>
          <cell r="E332">
            <v>6.6</v>
          </cell>
          <cell r="F332">
            <v>483.73</v>
          </cell>
          <cell r="G332">
            <v>534.82000000000005</v>
          </cell>
          <cell r="H332">
            <v>492.36</v>
          </cell>
          <cell r="I332">
            <v>7.9391197038255923</v>
          </cell>
          <cell r="J332">
            <v>207.4</v>
          </cell>
          <cell r="L332" t="str">
            <v>SGBKOMI9003</v>
          </cell>
        </row>
        <row r="333">
          <cell r="A333" t="str">
            <v>MGBKOMI9002</v>
          </cell>
          <cell r="B333" t="str">
            <v>'B20-00300</v>
          </cell>
          <cell r="C333" t="str">
            <v>GEAR BOX</v>
          </cell>
          <cell r="D333" t="str">
            <v>SPP01</v>
          </cell>
          <cell r="E333">
            <v>6</v>
          </cell>
          <cell r="F333">
            <v>432.35</v>
          </cell>
          <cell r="G333">
            <v>534.64</v>
          </cell>
          <cell r="H333">
            <v>493.92</v>
          </cell>
          <cell r="I333">
            <v>7.6163399670806475</v>
          </cell>
          <cell r="J333">
            <v>208</v>
          </cell>
          <cell r="L333" t="str">
            <v>SGBKOMI9004</v>
          </cell>
        </row>
        <row r="334">
          <cell r="A334" t="str">
            <v>MGBKOMI9003</v>
          </cell>
          <cell r="B334" t="str">
            <v>'B20-00400</v>
          </cell>
          <cell r="C334" t="str">
            <v>GEAR BOX</v>
          </cell>
          <cell r="D334" t="str">
            <v>SPP01</v>
          </cell>
          <cell r="E334">
            <v>6.2</v>
          </cell>
          <cell r="F334">
            <v>445.34</v>
          </cell>
          <cell r="G334">
            <v>535</v>
          </cell>
          <cell r="H334">
            <v>480.08000000000004</v>
          </cell>
          <cell r="I334">
            <v>10.265420560747655</v>
          </cell>
          <cell r="J334">
            <v>196.36</v>
          </cell>
          <cell r="L334" t="str">
            <v>SGBKOMI9005</v>
          </cell>
        </row>
        <row r="335">
          <cell r="H335">
            <v>161.47</v>
          </cell>
          <cell r="L335" t="str">
            <v>SGBKOMI2001</v>
          </cell>
        </row>
        <row r="336">
          <cell r="A336" t="str">
            <v>MGBKOMI9004</v>
          </cell>
          <cell r="B336" t="str">
            <v>'B20-00500</v>
          </cell>
          <cell r="C336" t="str">
            <v>GEAR BOX</v>
          </cell>
          <cell r="D336" t="str">
            <v>SPP01</v>
          </cell>
          <cell r="E336">
            <v>6.2</v>
          </cell>
          <cell r="F336">
            <v>450.9</v>
          </cell>
          <cell r="G336">
            <v>535</v>
          </cell>
          <cell r="H336">
            <v>490.76</v>
          </cell>
          <cell r="I336">
            <v>8.2691588785046743</v>
          </cell>
          <cell r="J336">
            <v>206.75</v>
          </cell>
          <cell r="L336" t="str">
            <v>SGBKOMI9006</v>
          </cell>
        </row>
        <row r="337">
          <cell r="A337" t="str">
            <v>MGBKOMI9005</v>
          </cell>
          <cell r="B337" t="str">
            <v>'A20-00302</v>
          </cell>
          <cell r="C337" t="str">
            <v>GEAR BOX</v>
          </cell>
          <cell r="D337" t="str">
            <v>SPP01</v>
          </cell>
          <cell r="E337">
            <v>3.2</v>
          </cell>
          <cell r="F337">
            <v>334.05</v>
          </cell>
          <cell r="G337">
            <v>617.36</v>
          </cell>
          <cell r="H337">
            <v>355.84000000000003</v>
          </cell>
          <cell r="I337">
            <v>42.361021122197741</v>
          </cell>
          <cell r="J337">
            <v>171.34</v>
          </cell>
          <cell r="L337" t="str">
            <v>SGBMIMI9001</v>
          </cell>
        </row>
        <row r="338">
          <cell r="A338" t="str">
            <v>MGBKOMI9006</v>
          </cell>
          <cell r="B338" t="str">
            <v>'A20-00402</v>
          </cell>
          <cell r="C338" t="str">
            <v>GEAR BOX</v>
          </cell>
          <cell r="D338" t="str">
            <v>SPP01</v>
          </cell>
          <cell r="E338">
            <v>3.2</v>
          </cell>
          <cell r="F338">
            <v>335.98</v>
          </cell>
          <cell r="G338">
            <v>617.36</v>
          </cell>
          <cell r="H338">
            <v>356.03</v>
          </cell>
          <cell r="I338">
            <v>42.330244913826618</v>
          </cell>
          <cell r="J338">
            <v>171.53</v>
          </cell>
          <cell r="L338" t="str">
            <v>SGBKOMI9007</v>
          </cell>
        </row>
        <row r="339">
          <cell r="H339">
            <v>184.5</v>
          </cell>
          <cell r="L339" t="str">
            <v>SGBMIMI9002</v>
          </cell>
        </row>
        <row r="340">
          <cell r="A340" t="str">
            <v>MGBKONI2001</v>
          </cell>
          <cell r="B340" t="str">
            <v>'A20-00100</v>
          </cell>
          <cell r="C340" t="str">
            <v>GEAR BOX</v>
          </cell>
          <cell r="D340" t="str">
            <v>SPP01</v>
          </cell>
          <cell r="E340">
            <v>5.6</v>
          </cell>
          <cell r="F340">
            <v>53.3</v>
          </cell>
          <cell r="G340">
            <v>403.5</v>
          </cell>
          <cell r="H340">
            <v>310.81</v>
          </cell>
          <cell r="I340">
            <v>22.971499380421314</v>
          </cell>
          <cell r="J340">
            <v>123.84</v>
          </cell>
          <cell r="L340" t="str">
            <v>SGBKONI2001</v>
          </cell>
        </row>
        <row r="341">
          <cell r="A341" t="str">
            <v>MGBKOTO2001</v>
          </cell>
          <cell r="B341" t="str">
            <v>'A20-007A0-0</v>
          </cell>
          <cell r="C341" t="str">
            <v>GEAR BOX ASSY</v>
          </cell>
          <cell r="D341" t="str">
            <v>SPP01</v>
          </cell>
          <cell r="E341">
            <v>5.64</v>
          </cell>
          <cell r="F341">
            <v>579.83000000000004</v>
          </cell>
          <cell r="G341" t="str">
            <v>ขาย C/T</v>
          </cell>
          <cell r="H341">
            <v>579.83000000000004</v>
          </cell>
          <cell r="L341" t="str">
            <v>SGBKOTO2001</v>
          </cell>
        </row>
        <row r="342">
          <cell r="A342" t="str">
            <v>MHCMIMI0001</v>
          </cell>
          <cell r="B342" t="str">
            <v>'2315A010M</v>
          </cell>
          <cell r="C342" t="str">
            <v>HOUSING CLUTCH</v>
          </cell>
          <cell r="D342" t="str">
            <v>SPP01</v>
          </cell>
          <cell r="E342">
            <v>0</v>
          </cell>
          <cell r="F342">
            <v>320.01</v>
          </cell>
          <cell r="G342">
            <v>352.33</v>
          </cell>
          <cell r="H342">
            <v>76.63</v>
          </cell>
          <cell r="I342">
            <v>78.250503789061383</v>
          </cell>
          <cell r="J342">
            <v>76.63</v>
          </cell>
          <cell r="L342" t="str">
            <v>SHCMIMI0002</v>
          </cell>
        </row>
        <row r="343">
          <cell r="A343" t="str">
            <v>MHCMIMI0002</v>
          </cell>
          <cell r="B343" t="str">
            <v>'ME 664433</v>
          </cell>
          <cell r="C343" t="str">
            <v>HOUSING CLUTCH</v>
          </cell>
          <cell r="D343" t="str">
            <v>SPP01</v>
          </cell>
          <cell r="E343">
            <v>0</v>
          </cell>
          <cell r="F343">
            <v>450</v>
          </cell>
          <cell r="H343">
            <v>450</v>
          </cell>
        </row>
        <row r="344">
          <cell r="A344" t="str">
            <v>MHCMIMI0003</v>
          </cell>
          <cell r="B344" t="str">
            <v>'ME 664428</v>
          </cell>
          <cell r="C344" t="str">
            <v>HOUSING CLUTCH</v>
          </cell>
          <cell r="D344" t="str">
            <v>SPP01</v>
          </cell>
          <cell r="E344">
            <v>0</v>
          </cell>
          <cell r="F344">
            <v>450</v>
          </cell>
          <cell r="H344">
            <v>450</v>
          </cell>
        </row>
        <row r="345">
          <cell r="A345" t="str">
            <v>MHCMIMI0004</v>
          </cell>
          <cell r="B345" t="str">
            <v>'ME 631257</v>
          </cell>
          <cell r="C345" t="str">
            <v>HOUSING CLUTCH</v>
          </cell>
          <cell r="D345" t="str">
            <v>SPP01</v>
          </cell>
          <cell r="E345">
            <v>0</v>
          </cell>
          <cell r="F345">
            <v>450</v>
          </cell>
          <cell r="H345">
            <v>450</v>
          </cell>
        </row>
        <row r="346">
          <cell r="A346" t="str">
            <v>MHCMIMI1001</v>
          </cell>
          <cell r="B346" t="str">
            <v>'ME 607428</v>
          </cell>
          <cell r="C346" t="str">
            <v>HOUSING CLUTCH</v>
          </cell>
          <cell r="D346" t="str">
            <v>SPP01</v>
          </cell>
          <cell r="E346">
            <v>23.8</v>
          </cell>
          <cell r="F346">
            <v>2036</v>
          </cell>
          <cell r="H346">
            <v>2036</v>
          </cell>
          <cell r="L346" t="str">
            <v>SHCMIMI1001</v>
          </cell>
        </row>
        <row r="347">
          <cell r="A347" t="str">
            <v>MHCMIMI1002</v>
          </cell>
          <cell r="B347" t="str">
            <v>'ME 608824</v>
          </cell>
          <cell r="C347" t="str">
            <v>HOUSING CLUTCH</v>
          </cell>
          <cell r="D347" t="str">
            <v>SPP01</v>
          </cell>
          <cell r="E347">
            <v>26.9</v>
          </cell>
          <cell r="F347">
            <v>2651.2</v>
          </cell>
          <cell r="H347">
            <v>2651.2</v>
          </cell>
        </row>
        <row r="348">
          <cell r="A348" t="str">
            <v>MHCMIMI1003</v>
          </cell>
          <cell r="B348" t="str">
            <v>'ME 608063</v>
          </cell>
          <cell r="C348" t="str">
            <v>HOUSING CLUTCH</v>
          </cell>
          <cell r="D348" t="str">
            <v>SPP01</v>
          </cell>
          <cell r="E348">
            <v>23.8</v>
          </cell>
          <cell r="F348">
            <v>2036</v>
          </cell>
          <cell r="H348">
            <v>2036</v>
          </cell>
        </row>
        <row r="349">
          <cell r="A349" t="str">
            <v>MHDHOHO1016</v>
          </cell>
          <cell r="B349" t="str">
            <v>'44400-S5H-Q000</v>
          </cell>
          <cell r="C349" t="str">
            <v>HUB &amp; DISK ASSY 14"</v>
          </cell>
          <cell r="D349" t="str">
            <v>SPP01</v>
          </cell>
          <cell r="E349">
            <v>7</v>
          </cell>
          <cell r="F349">
            <v>350.5</v>
          </cell>
          <cell r="H349">
            <v>350.5</v>
          </cell>
        </row>
        <row r="350">
          <cell r="A350" t="str">
            <v>MHDHOHO0001</v>
          </cell>
          <cell r="B350" t="str">
            <v>'44400-S5H-Q002</v>
          </cell>
          <cell r="C350" t="str">
            <v>HUB&amp;DISC ASSY 14"</v>
          </cell>
          <cell r="D350" t="str">
            <v>SPP01</v>
          </cell>
          <cell r="E350">
            <v>0</v>
          </cell>
          <cell r="F350">
            <v>6.6</v>
          </cell>
          <cell r="G350">
            <v>15.5</v>
          </cell>
          <cell r="H350">
            <v>81.73</v>
          </cell>
          <cell r="I350">
            <v>-427.29032258064524</v>
          </cell>
          <cell r="J350">
            <v>81.73</v>
          </cell>
        </row>
        <row r="351">
          <cell r="A351" t="str">
            <v>MHDHOHO1011</v>
          </cell>
          <cell r="B351" t="str">
            <v>'44400-S5H-T003</v>
          </cell>
          <cell r="C351" t="str">
            <v>HUB &amp; DISC ASSY 14 " FR</v>
          </cell>
          <cell r="D351" t="str">
            <v>SPP01</v>
          </cell>
          <cell r="E351">
            <v>6.73</v>
          </cell>
          <cell r="F351">
            <v>343.65</v>
          </cell>
          <cell r="G351">
            <v>320.49</v>
          </cell>
          <cell r="H351">
            <v>309.36</v>
          </cell>
          <cell r="I351">
            <v>3.4728072638771867</v>
          </cell>
          <cell r="J351">
            <v>89.44</v>
          </cell>
          <cell r="L351" t="str">
            <v>SDIHOHO1010</v>
          </cell>
        </row>
        <row r="352">
          <cell r="A352" t="str">
            <v>MHDHOHO1024</v>
          </cell>
          <cell r="B352" t="str">
            <v>'4251A-S5H-T000</v>
          </cell>
          <cell r="C352" t="str">
            <v>HUB&amp;DISK ASSY RR BRAKE</v>
          </cell>
          <cell r="D352" t="str">
            <v>SPP01</v>
          </cell>
          <cell r="E352">
            <v>4.8</v>
          </cell>
          <cell r="F352">
            <v>216.71</v>
          </cell>
          <cell r="G352">
            <v>249.17</v>
          </cell>
          <cell r="H352">
            <v>189.71</v>
          </cell>
          <cell r="I352">
            <v>23.863225910021264</v>
          </cell>
          <cell r="J352">
            <v>63.13</v>
          </cell>
          <cell r="L352" t="str">
            <v>SDIHOHO1011</v>
          </cell>
        </row>
        <row r="353">
          <cell r="A353" t="str">
            <v>MHDHOHO1022</v>
          </cell>
          <cell r="B353" t="str">
            <v>'4251B-S5H-T000</v>
          </cell>
          <cell r="C353" t="str">
            <v>HUB &amp; DISK ASSY RR BRAKE</v>
          </cell>
          <cell r="D353" t="str">
            <v>SPP01</v>
          </cell>
          <cell r="E353">
            <v>4.8</v>
          </cell>
          <cell r="F353">
            <v>216.71</v>
          </cell>
          <cell r="G353">
            <v>249.17</v>
          </cell>
          <cell r="H353">
            <v>189.67000000000002</v>
          </cell>
          <cell r="I353">
            <v>23.879279206967123</v>
          </cell>
          <cell r="J353">
            <v>63.09</v>
          </cell>
          <cell r="L353" t="str">
            <v>SDIHOHO1011</v>
          </cell>
        </row>
        <row r="354">
          <cell r="A354" t="str">
            <v>MHDHOHO0002</v>
          </cell>
          <cell r="B354" t="str">
            <v>'44400-SNB-0000</v>
          </cell>
          <cell r="C354" t="str">
            <v>HUB&amp;DISK ASSY 15"</v>
          </cell>
          <cell r="D354" t="str">
            <v>SPP01</v>
          </cell>
          <cell r="E354">
            <v>0</v>
          </cell>
          <cell r="F354">
            <v>31.87</v>
          </cell>
          <cell r="G354">
            <v>40.35</v>
          </cell>
          <cell r="H354">
            <v>51.41</v>
          </cell>
          <cell r="I354">
            <v>-27.410161090458473</v>
          </cell>
          <cell r="J354">
            <v>51.41</v>
          </cell>
        </row>
        <row r="355">
          <cell r="A355" t="str">
            <v>MHDHOHO0003</v>
          </cell>
          <cell r="B355" t="str">
            <v>'44400-SNG-0000</v>
          </cell>
          <cell r="C355" t="str">
            <v>HUB&amp;DISK ASSY 15"</v>
          </cell>
          <cell r="D355" t="str">
            <v>SPP01</v>
          </cell>
          <cell r="E355">
            <v>0</v>
          </cell>
          <cell r="F355">
            <v>31.87</v>
          </cell>
          <cell r="G355">
            <v>40.35</v>
          </cell>
          <cell r="H355">
            <v>51.41</v>
          </cell>
          <cell r="I355">
            <v>-27.410161090458473</v>
          </cell>
          <cell r="J355">
            <v>51.41</v>
          </cell>
        </row>
        <row r="356">
          <cell r="A356" t="str">
            <v>MHDHOHO1027</v>
          </cell>
          <cell r="B356" t="str">
            <v>'44400-SNL-T000</v>
          </cell>
          <cell r="C356" t="str">
            <v>HUB&amp;DISK ASSY 14"</v>
          </cell>
          <cell r="D356" t="str">
            <v>SPP01</v>
          </cell>
          <cell r="E356">
            <v>7.15</v>
          </cell>
          <cell r="F356">
            <v>282.99</v>
          </cell>
          <cell r="G356">
            <v>371.11</v>
          </cell>
          <cell r="H356">
            <v>292.5</v>
          </cell>
          <cell r="I356">
            <v>21.182398749696858</v>
          </cell>
          <cell r="J356">
            <v>96.58</v>
          </cell>
          <cell r="L356" t="str">
            <v>SDIHOHO1020</v>
          </cell>
        </row>
        <row r="357">
          <cell r="A357" t="str">
            <v>MHDHOHO1001</v>
          </cell>
          <cell r="B357" t="str">
            <v>'44400-SX8-T010</v>
          </cell>
          <cell r="C357" t="str">
            <v>HUB &amp; DISC ASSY 13"</v>
          </cell>
          <cell r="D357" t="str">
            <v>SPP01</v>
          </cell>
          <cell r="E357">
            <v>4.9000000000000004</v>
          </cell>
          <cell r="F357">
            <v>249.63</v>
          </cell>
          <cell r="G357">
            <v>278.93</v>
          </cell>
          <cell r="H357">
            <v>249.63</v>
          </cell>
          <cell r="I357">
            <v>10.504427634173453</v>
          </cell>
          <cell r="L357" t="str">
            <v>SDIHOHO1001</v>
          </cell>
        </row>
        <row r="358">
          <cell r="A358" t="str">
            <v>MHDHOHO1002</v>
          </cell>
          <cell r="B358" t="str">
            <v>'44400-S04-9200</v>
          </cell>
          <cell r="C358" t="str">
            <v>HUB &amp; DISC ASSY 14 "</v>
          </cell>
          <cell r="D358" t="str">
            <v>SPP01</v>
          </cell>
          <cell r="E358">
            <v>6.8</v>
          </cell>
          <cell r="F358">
            <v>260</v>
          </cell>
          <cell r="H358">
            <v>260</v>
          </cell>
        </row>
        <row r="359">
          <cell r="A359" t="str">
            <v>MHDHOHO1008</v>
          </cell>
          <cell r="B359" t="str">
            <v>'44400-S04-N100</v>
          </cell>
          <cell r="C359" t="str">
            <v>HUB DISC ASSY 13"</v>
          </cell>
          <cell r="D359" t="str">
            <v>SPP01</v>
          </cell>
          <cell r="E359">
            <v>5.4</v>
          </cell>
          <cell r="F359">
            <v>225.98</v>
          </cell>
          <cell r="H359">
            <v>225.98</v>
          </cell>
        </row>
        <row r="360">
          <cell r="A360" t="str">
            <v>MHDHOHO1009</v>
          </cell>
          <cell r="B360" t="str">
            <v>'44400-S04-N200</v>
          </cell>
          <cell r="C360" t="str">
            <v>HUB DISC ASSY 13"</v>
          </cell>
          <cell r="D360" t="str">
            <v>SPP01</v>
          </cell>
          <cell r="E360">
            <v>5.2</v>
          </cell>
          <cell r="F360">
            <v>260</v>
          </cell>
          <cell r="H360">
            <v>260</v>
          </cell>
        </row>
        <row r="361">
          <cell r="A361" t="str">
            <v>MHDHOHO1003</v>
          </cell>
          <cell r="B361" t="str">
            <v>'44400-S84-A010</v>
          </cell>
          <cell r="C361" t="str">
            <v>HUB &amp; DISC ASSY 14"</v>
          </cell>
          <cell r="D361" t="str">
            <v>SPP01</v>
          </cell>
          <cell r="E361">
            <v>6.5</v>
          </cell>
          <cell r="F361">
            <v>340.03</v>
          </cell>
          <cell r="H361">
            <v>340.03</v>
          </cell>
        </row>
        <row r="362">
          <cell r="A362" t="str">
            <v>MHDHOHO1006</v>
          </cell>
          <cell r="B362" t="str">
            <v>'4251B-S84-A510</v>
          </cell>
          <cell r="C362" t="str">
            <v>RR BRAKE HUB &amp; DISC</v>
          </cell>
          <cell r="D362" t="str">
            <v>SPP01</v>
          </cell>
          <cell r="E362">
            <v>4.5999999999999996</v>
          </cell>
          <cell r="F362">
            <v>153.02000000000001</v>
          </cell>
          <cell r="H362">
            <v>153.02000000000001</v>
          </cell>
        </row>
        <row r="363">
          <cell r="A363" t="str">
            <v>MHDHOHO1005</v>
          </cell>
          <cell r="B363" t="str">
            <v>'44400-S87-A000</v>
          </cell>
          <cell r="C363" t="str">
            <v>HUB &amp; DISC ASSY 15"</v>
          </cell>
          <cell r="D363" t="str">
            <v>SPP01</v>
          </cell>
          <cell r="E363">
            <v>8.6</v>
          </cell>
          <cell r="F363">
            <v>408.91</v>
          </cell>
          <cell r="H363">
            <v>408.91</v>
          </cell>
        </row>
        <row r="364">
          <cell r="A364" t="str">
            <v>MHDHOHO1007</v>
          </cell>
          <cell r="B364" t="str">
            <v>'4251A-S87-A010</v>
          </cell>
          <cell r="C364" t="str">
            <v>RR BRAKE HUB &amp; DISC</v>
          </cell>
          <cell r="D364" t="str">
            <v>SPP01</v>
          </cell>
          <cell r="E364">
            <v>4.5999999999999996</v>
          </cell>
          <cell r="F364">
            <v>379.14</v>
          </cell>
          <cell r="H364">
            <v>379.14</v>
          </cell>
        </row>
        <row r="365">
          <cell r="A365" t="str">
            <v>MHDHOHO1004</v>
          </cell>
          <cell r="B365" t="str">
            <v>'44400-S10-0000</v>
          </cell>
          <cell r="C365" t="str">
            <v>HUB &amp; DISC ASSY</v>
          </cell>
          <cell r="D365" t="str">
            <v>SPP01</v>
          </cell>
          <cell r="E365">
            <v>6.8</v>
          </cell>
          <cell r="F365">
            <v>320</v>
          </cell>
          <cell r="H365">
            <v>320</v>
          </cell>
        </row>
        <row r="366">
          <cell r="A366" t="str">
            <v>MHDHOHO1010</v>
          </cell>
          <cell r="B366" t="str">
            <v>'44400-S10-J000</v>
          </cell>
          <cell r="C366" t="str">
            <v>HUB &amp; DISK ASSY 14"</v>
          </cell>
          <cell r="D366" t="str">
            <v>SPP01</v>
          </cell>
          <cell r="E366">
            <v>6</v>
          </cell>
          <cell r="F366">
            <v>320</v>
          </cell>
          <cell r="H366">
            <v>320</v>
          </cell>
        </row>
        <row r="367">
          <cell r="A367" t="str">
            <v>MHDHOHO1012</v>
          </cell>
          <cell r="B367" t="str">
            <v>'44400-SM4-0300</v>
          </cell>
          <cell r="C367" t="str">
            <v>HUB &amp; DISC</v>
          </cell>
          <cell r="D367" t="str">
            <v>SPP01</v>
          </cell>
          <cell r="E367">
            <v>7</v>
          </cell>
          <cell r="F367">
            <v>244.8</v>
          </cell>
          <cell r="H367">
            <v>244.8</v>
          </cell>
        </row>
        <row r="368">
          <cell r="A368" t="str">
            <v>MHDHOHO1013</v>
          </cell>
          <cell r="B368" t="str">
            <v>'4220A-S5A-A000</v>
          </cell>
          <cell r="C368" t="str">
            <v>RR BRG HUB &amp; DISC ASSY</v>
          </cell>
          <cell r="D368" t="str">
            <v>SPP01</v>
          </cell>
          <cell r="E368">
            <v>4.8</v>
          </cell>
          <cell r="F368">
            <v>693.42</v>
          </cell>
          <cell r="H368">
            <v>693.42</v>
          </cell>
        </row>
        <row r="369">
          <cell r="A369" t="str">
            <v>MHDHOHO1014</v>
          </cell>
          <cell r="B369" t="str">
            <v>'4220A-S5A-J000</v>
          </cell>
          <cell r="C369" t="str">
            <v>RR BRG HUB &amp; DISC ASSY</v>
          </cell>
          <cell r="D369" t="str">
            <v>SPP01</v>
          </cell>
          <cell r="E369">
            <v>4.8</v>
          </cell>
          <cell r="F369">
            <v>796.43</v>
          </cell>
          <cell r="H369">
            <v>796.43</v>
          </cell>
        </row>
        <row r="370">
          <cell r="A370" t="str">
            <v>MHDHOHO1015</v>
          </cell>
          <cell r="B370" t="str">
            <v>'44400-S7C-E001</v>
          </cell>
          <cell r="C370" t="str">
            <v>HUB &amp; DISC ASSY 15"</v>
          </cell>
          <cell r="D370" t="str">
            <v>SPP01</v>
          </cell>
          <cell r="E370">
            <v>8.4600000000000009</v>
          </cell>
          <cell r="F370">
            <v>427.29</v>
          </cell>
          <cell r="G370">
            <v>469.3</v>
          </cell>
          <cell r="H370">
            <v>427.29</v>
          </cell>
          <cell r="I370">
            <v>8.9516300873641566</v>
          </cell>
          <cell r="L370" t="str">
            <v>SDIHOHO1012</v>
          </cell>
        </row>
        <row r="371">
          <cell r="A371" t="str">
            <v>MHDHOHO1026</v>
          </cell>
          <cell r="B371" t="str">
            <v>'44400-S9A-E500</v>
          </cell>
          <cell r="C371" t="str">
            <v>HUB &amp; DISK ASSY 16"</v>
          </cell>
          <cell r="D371" t="str">
            <v>SPP01</v>
          </cell>
          <cell r="E371">
            <v>8</v>
          </cell>
          <cell r="F371">
            <v>468.06</v>
          </cell>
          <cell r="G371">
            <v>583.09</v>
          </cell>
          <cell r="H371">
            <v>423.25</v>
          </cell>
          <cell r="I371">
            <v>27.412577818175588</v>
          </cell>
          <cell r="J371">
            <v>122.78</v>
          </cell>
          <cell r="L371" t="str">
            <v>SDIHOHO1018</v>
          </cell>
        </row>
        <row r="372">
          <cell r="A372" t="str">
            <v>MHDHOHO1017</v>
          </cell>
          <cell r="B372" t="str">
            <v>'44400-SELA-V000</v>
          </cell>
          <cell r="C372" t="str">
            <v>HUB &amp; DISC ASSY</v>
          </cell>
          <cell r="E372">
            <v>0</v>
          </cell>
          <cell r="F372">
            <v>0</v>
          </cell>
          <cell r="H372">
            <v>0</v>
          </cell>
        </row>
        <row r="373">
          <cell r="A373" t="str">
            <v>MHDHOHO1018</v>
          </cell>
          <cell r="B373" t="str">
            <v>'44400-SEL-9010</v>
          </cell>
          <cell r="C373" t="str">
            <v>HUB &amp; DISC ASSY</v>
          </cell>
          <cell r="D373" t="str">
            <v>SPP01</v>
          </cell>
          <cell r="E373">
            <v>5.2</v>
          </cell>
          <cell r="F373">
            <v>238.1</v>
          </cell>
          <cell r="H373">
            <v>238.1</v>
          </cell>
        </row>
        <row r="374">
          <cell r="A374" t="str">
            <v>MHDHOHO1025</v>
          </cell>
          <cell r="B374" t="str">
            <v>'44400-SEL-9012</v>
          </cell>
          <cell r="C374" t="str">
            <v>HUB DISK ASSY</v>
          </cell>
          <cell r="D374" t="str">
            <v>SPP01</v>
          </cell>
          <cell r="E374">
            <v>5.2</v>
          </cell>
          <cell r="F374">
            <v>238.1</v>
          </cell>
          <cell r="G374">
            <v>285.83</v>
          </cell>
          <cell r="H374">
            <v>254.76</v>
          </cell>
          <cell r="I374">
            <v>10.870097610467759</v>
          </cell>
          <cell r="J374">
            <v>115.26</v>
          </cell>
          <cell r="L374" t="str">
            <v>SDIHOHO1014</v>
          </cell>
        </row>
        <row r="375">
          <cell r="L375" t="str">
            <v>SDIHOHO9008</v>
          </cell>
        </row>
        <row r="376">
          <cell r="A376" t="str">
            <v>MHDHOHO1019</v>
          </cell>
          <cell r="B376" t="str">
            <v>'44400-SEL-0102</v>
          </cell>
          <cell r="C376" t="str">
            <v>HUB &amp; DISC ASSY</v>
          </cell>
          <cell r="D376" t="str">
            <v>SPP01</v>
          </cell>
          <cell r="E376">
            <v>5.2</v>
          </cell>
          <cell r="F376">
            <v>233.99</v>
          </cell>
          <cell r="G376">
            <v>281.14999999999998</v>
          </cell>
          <cell r="H376">
            <v>198.19</v>
          </cell>
          <cell r="I376">
            <v>29.507380401920681</v>
          </cell>
          <cell r="J376">
            <v>58.69</v>
          </cell>
          <cell r="L376" t="str">
            <v>SDIHOHO1014</v>
          </cell>
        </row>
        <row r="377">
          <cell r="A377" t="str">
            <v>MHDHOHO1020</v>
          </cell>
          <cell r="B377" t="str">
            <v>'44400-SDC-A001</v>
          </cell>
          <cell r="C377" t="str">
            <v>HUB &amp; DISK ASSY 15"</v>
          </cell>
          <cell r="D377" t="str">
            <v>SPP01</v>
          </cell>
          <cell r="E377">
            <v>8.6</v>
          </cell>
          <cell r="F377">
            <v>411.85</v>
          </cell>
          <cell r="G377">
            <v>519.41999999999996</v>
          </cell>
          <cell r="H377">
            <v>370.46</v>
          </cell>
          <cell r="I377">
            <v>28.678141003426898</v>
          </cell>
          <cell r="J377">
            <v>139.29</v>
          </cell>
          <cell r="L377" t="str">
            <v>SDIHOHO1016</v>
          </cell>
        </row>
        <row r="378">
          <cell r="A378" t="str">
            <v>MHDHOHO1021</v>
          </cell>
          <cell r="B378" t="str">
            <v>'44400-SDC-A101</v>
          </cell>
          <cell r="C378" t="str">
            <v>HUB &amp; DISK ASSY 15"</v>
          </cell>
          <cell r="D378" t="str">
            <v>SPP01</v>
          </cell>
          <cell r="E378">
            <v>8.6</v>
          </cell>
          <cell r="F378">
            <v>411.85</v>
          </cell>
          <cell r="G378">
            <v>519.41999999999996</v>
          </cell>
          <cell r="H378">
            <v>370.57</v>
          </cell>
          <cell r="I378">
            <v>28.656963536251968</v>
          </cell>
          <cell r="J378">
            <v>139.4</v>
          </cell>
          <cell r="L378" t="str">
            <v>SDIHOHO1016</v>
          </cell>
        </row>
        <row r="379">
          <cell r="A379" t="str">
            <v>MHDHOHO1023</v>
          </cell>
          <cell r="B379" t="str">
            <v>'4251A-SDA-A000</v>
          </cell>
          <cell r="C379" t="str">
            <v>RR BRAKE HUB ASSY</v>
          </cell>
          <cell r="D379" t="str">
            <v>SPP01</v>
          </cell>
          <cell r="E379">
            <v>5.0999999999999996</v>
          </cell>
          <cell r="F379">
            <v>250.25</v>
          </cell>
          <cell r="G379">
            <v>297.11</v>
          </cell>
          <cell r="H379">
            <v>201.06</v>
          </cell>
          <cell r="I379">
            <v>32.32809397192959</v>
          </cell>
          <cell r="J379">
            <v>58.18</v>
          </cell>
          <cell r="L379" t="str">
            <v>SDIHOHO1015</v>
          </cell>
        </row>
        <row r="380">
          <cell r="A380" t="str">
            <v>MHDMIMI0001</v>
          </cell>
          <cell r="B380" t="str">
            <v>'MR 519274Y</v>
          </cell>
          <cell r="C380" t="str">
            <v>HUB FRONT ASSY</v>
          </cell>
          <cell r="D380" t="str">
            <v>SPP01</v>
          </cell>
          <cell r="E380">
            <v>0</v>
          </cell>
          <cell r="F380">
            <v>151.25</v>
          </cell>
          <cell r="G380">
            <v>238.92</v>
          </cell>
          <cell r="H380">
            <v>175.33</v>
          </cell>
          <cell r="I380">
            <v>26.615603549305199</v>
          </cell>
          <cell r="J380">
            <v>175.33</v>
          </cell>
          <cell r="L380" t="str">
            <v>SHUMIMI0001</v>
          </cell>
        </row>
        <row r="381">
          <cell r="L381" t="str">
            <v>SDIMIMI0001</v>
          </cell>
        </row>
        <row r="382">
          <cell r="A382" t="str">
            <v>MHDMIMI0002</v>
          </cell>
          <cell r="B382" t="str">
            <v>'MR 132268Y</v>
          </cell>
          <cell r="C382" t="str">
            <v>HUB FRONT ASSY</v>
          </cell>
          <cell r="D382" t="str">
            <v>SPP01</v>
          </cell>
          <cell r="E382">
            <v>0</v>
          </cell>
          <cell r="F382">
            <v>73.2</v>
          </cell>
          <cell r="G382">
            <v>218.47</v>
          </cell>
          <cell r="H382">
            <v>192.93</v>
          </cell>
          <cell r="I382">
            <v>11.690392273538697</v>
          </cell>
          <cell r="J382">
            <v>192.93</v>
          </cell>
          <cell r="L382" t="str">
            <v>SHUMIMI0002</v>
          </cell>
        </row>
        <row r="383">
          <cell r="L383" t="str">
            <v>SDIMIMI0002</v>
          </cell>
        </row>
        <row r="384">
          <cell r="A384" t="str">
            <v>MHDMIMI0003</v>
          </cell>
          <cell r="B384" t="str">
            <v>'MR 132270Y</v>
          </cell>
          <cell r="C384" t="str">
            <v>HUB FRONT ASSY</v>
          </cell>
          <cell r="D384" t="str">
            <v>SPP01</v>
          </cell>
          <cell r="E384">
            <v>0</v>
          </cell>
          <cell r="F384">
            <v>188</v>
          </cell>
          <cell r="G384">
            <v>229.27</v>
          </cell>
          <cell r="H384">
            <v>182.35</v>
          </cell>
          <cell r="I384">
            <v>20.464953984385229</v>
          </cell>
          <cell r="J384">
            <v>182.35</v>
          </cell>
          <cell r="L384" t="str">
            <v>SHUMIMI0002</v>
          </cell>
        </row>
        <row r="385">
          <cell r="L385" t="str">
            <v>SDIMIMI0002</v>
          </cell>
        </row>
        <row r="386">
          <cell r="A386" t="str">
            <v>MHDMIMI0004</v>
          </cell>
          <cell r="B386" t="str">
            <v>'MR 519275Y</v>
          </cell>
          <cell r="C386" t="str">
            <v>HUB FRONT ASSY</v>
          </cell>
          <cell r="D386" t="str">
            <v>SPP01</v>
          </cell>
          <cell r="E386">
            <v>0</v>
          </cell>
          <cell r="F386">
            <v>151.25</v>
          </cell>
          <cell r="G386">
            <v>251.86</v>
          </cell>
          <cell r="H386">
            <v>151.25</v>
          </cell>
          <cell r="I386">
            <v>39.946795838958153</v>
          </cell>
          <cell r="L386" t="str">
            <v>SHUMIMI0001</v>
          </cell>
        </row>
        <row r="387">
          <cell r="L387" t="str">
            <v>SDIMIMI0001</v>
          </cell>
        </row>
        <row r="388">
          <cell r="A388" t="str">
            <v>MHDMIMI0005</v>
          </cell>
          <cell r="B388" t="str">
            <v>'MR 527569Y</v>
          </cell>
          <cell r="C388" t="str">
            <v>HUB ASSY FRONT</v>
          </cell>
          <cell r="D388" t="str">
            <v>SPP01</v>
          </cell>
          <cell r="E388">
            <v>0</v>
          </cell>
          <cell r="F388">
            <v>282.29000000000002</v>
          </cell>
          <cell r="H388">
            <v>282.29000000000002</v>
          </cell>
        </row>
        <row r="389">
          <cell r="A389" t="str">
            <v>MHDMIMI0006</v>
          </cell>
          <cell r="B389" t="str">
            <v>'MR 527573Y</v>
          </cell>
          <cell r="C389" t="str">
            <v>HUB ASSY FRONT</v>
          </cell>
          <cell r="D389" t="str">
            <v>SPP01</v>
          </cell>
          <cell r="E389">
            <v>0</v>
          </cell>
          <cell r="F389">
            <v>148.19999999999999</v>
          </cell>
          <cell r="G389">
            <v>334.87</v>
          </cell>
          <cell r="H389">
            <v>167.49</v>
          </cell>
          <cell r="I389">
            <v>49.98357571594947</v>
          </cell>
          <cell r="J389">
            <v>167.49</v>
          </cell>
          <cell r="L389" t="str">
            <v>SHUMIMI0001</v>
          </cell>
        </row>
        <row r="390">
          <cell r="L390" t="str">
            <v>SDIMIMI0006</v>
          </cell>
        </row>
        <row r="391">
          <cell r="A391" t="str">
            <v>MHDMIMI0007</v>
          </cell>
          <cell r="B391" t="str">
            <v>'MR 527574Y</v>
          </cell>
          <cell r="C391" t="str">
            <v>HUB ASSY FRONT</v>
          </cell>
          <cell r="D391" t="str">
            <v>SPP01</v>
          </cell>
          <cell r="E391">
            <v>0</v>
          </cell>
          <cell r="F391">
            <v>321.37</v>
          </cell>
          <cell r="H391">
            <v>321.37</v>
          </cell>
          <cell r="J391">
            <v>167.46</v>
          </cell>
        </row>
        <row r="392">
          <cell r="A392" t="str">
            <v>MHDMIMI0008</v>
          </cell>
          <cell r="B392" t="str">
            <v>'MR 519274Y1</v>
          </cell>
          <cell r="C392" t="str">
            <v>HUB ASSY FRONT</v>
          </cell>
          <cell r="D392" t="str">
            <v>SPP01</v>
          </cell>
          <cell r="E392">
            <v>0</v>
          </cell>
          <cell r="F392">
            <v>151.25</v>
          </cell>
          <cell r="H392">
            <v>159.58000000000001</v>
          </cell>
          <cell r="J392">
            <v>159.58000000000001</v>
          </cell>
          <cell r="L392" t="str">
            <v>SHUMIMI0001</v>
          </cell>
        </row>
        <row r="393">
          <cell r="L393" t="str">
            <v>SDIMIMI0001</v>
          </cell>
        </row>
        <row r="394">
          <cell r="A394" t="str">
            <v>MHDMIMI0009</v>
          </cell>
          <cell r="B394" t="str">
            <v>'MR 955989Y</v>
          </cell>
          <cell r="C394" t="str">
            <v>HUB &amp; ROTER ASSY, FRONT</v>
          </cell>
          <cell r="D394" t="str">
            <v>SPP01</v>
          </cell>
          <cell r="E394">
            <v>0</v>
          </cell>
          <cell r="F394">
            <v>146.58000000000001</v>
          </cell>
          <cell r="G394">
            <v>327.41000000000003</v>
          </cell>
          <cell r="H394">
            <v>152.37</v>
          </cell>
          <cell r="I394">
            <v>53.462020097125929</v>
          </cell>
          <cell r="J394">
            <v>152.37</v>
          </cell>
          <cell r="L394" t="str">
            <v>SHUMIMI0001</v>
          </cell>
        </row>
        <row r="395">
          <cell r="L395" t="str">
            <v>SDIMIMI0007</v>
          </cell>
        </row>
        <row r="396">
          <cell r="A396" t="str">
            <v>MHDMIMI0010</v>
          </cell>
          <cell r="B396" t="str">
            <v>'MR 955990Y</v>
          </cell>
          <cell r="C396" t="str">
            <v>HUB &amp; ROTER ASSY, FRONT</v>
          </cell>
          <cell r="D396" t="str">
            <v>SPP01</v>
          </cell>
          <cell r="E396">
            <v>0</v>
          </cell>
          <cell r="F396">
            <v>150.65</v>
          </cell>
          <cell r="H396">
            <v>150.65</v>
          </cell>
        </row>
        <row r="397">
          <cell r="A397" t="str">
            <v>MHDMIMI0011</v>
          </cell>
          <cell r="B397" t="str">
            <v>'MR 955953Y</v>
          </cell>
          <cell r="C397" t="str">
            <v>HUB &amp; ROTER ASSY, FRONT</v>
          </cell>
          <cell r="D397" t="str">
            <v>SPP01</v>
          </cell>
          <cell r="E397">
            <v>0</v>
          </cell>
          <cell r="F397">
            <v>312.94</v>
          </cell>
          <cell r="G397">
            <v>278.81</v>
          </cell>
          <cell r="H397">
            <v>183.68</v>
          </cell>
          <cell r="I397">
            <v>34.120010042681393</v>
          </cell>
          <cell r="J397">
            <v>183.68</v>
          </cell>
          <cell r="L397" t="str">
            <v>SHUMIMI0002</v>
          </cell>
        </row>
        <row r="398">
          <cell r="L398" t="str">
            <v>SDIMIMI0002</v>
          </cell>
        </row>
        <row r="399">
          <cell r="A399" t="str">
            <v>MHDMIMI0012</v>
          </cell>
          <cell r="B399" t="str">
            <v>'MR 955951Y</v>
          </cell>
          <cell r="C399" t="str">
            <v>HUB &amp; ROTER ASSY, FRONT</v>
          </cell>
          <cell r="D399" t="str">
            <v>SPP01</v>
          </cell>
          <cell r="E399">
            <v>0</v>
          </cell>
          <cell r="F399">
            <v>99.9</v>
          </cell>
          <cell r="G399">
            <v>278.81</v>
          </cell>
          <cell r="H399">
            <v>183.22</v>
          </cell>
          <cell r="I399">
            <v>34.284996951328864</v>
          </cell>
          <cell r="J399">
            <v>183.22</v>
          </cell>
          <cell r="L399" t="str">
            <v>SHUMIMI0002</v>
          </cell>
        </row>
        <row r="400">
          <cell r="L400" t="str">
            <v>SDIMIMI0002</v>
          </cell>
        </row>
        <row r="401">
          <cell r="A401" t="str">
            <v>MHDMIMI0013</v>
          </cell>
          <cell r="B401" t="str">
            <v>'MR 955994Y</v>
          </cell>
          <cell r="C401" t="str">
            <v>HUB &amp; ROTER ASSY, FRONT</v>
          </cell>
          <cell r="D401" t="str">
            <v>SPP01</v>
          </cell>
          <cell r="E401">
            <v>0</v>
          </cell>
          <cell r="F401">
            <v>160.5</v>
          </cell>
          <cell r="H401">
            <v>160.5</v>
          </cell>
        </row>
        <row r="402">
          <cell r="A402" t="str">
            <v>MHDMIMI0014</v>
          </cell>
          <cell r="B402" t="str">
            <v>'MR 955991Y</v>
          </cell>
          <cell r="C402" t="str">
            <v>HUB &amp; ROTER ASSY, FRONT</v>
          </cell>
          <cell r="D402" t="str">
            <v>SPP01</v>
          </cell>
          <cell r="E402">
            <v>0</v>
          </cell>
          <cell r="F402">
            <v>160.5</v>
          </cell>
          <cell r="G402">
            <v>340.31</v>
          </cell>
          <cell r="H402">
            <v>167.42</v>
          </cell>
          <cell r="I402">
            <v>50.803678998560144</v>
          </cell>
          <cell r="J402">
            <v>167.42</v>
          </cell>
          <cell r="L402" t="str">
            <v>SHUMIMI0001</v>
          </cell>
        </row>
        <row r="403">
          <cell r="L403" t="str">
            <v>SDIMIMI0006</v>
          </cell>
        </row>
        <row r="404">
          <cell r="A404" t="str">
            <v>MHDMIMI0015</v>
          </cell>
          <cell r="B404" t="str">
            <v>'MN 102215Y</v>
          </cell>
          <cell r="C404" t="str">
            <v>HUB FRONT ASSY</v>
          </cell>
          <cell r="D404" t="str">
            <v>SPP01</v>
          </cell>
          <cell r="E404">
            <v>0</v>
          </cell>
          <cell r="F404">
            <v>287.17</v>
          </cell>
          <cell r="G404">
            <v>334.87</v>
          </cell>
          <cell r="H404">
            <v>173.84</v>
          </cell>
          <cell r="I404">
            <v>48.087317466479526</v>
          </cell>
          <cell r="J404">
            <v>173.84</v>
          </cell>
          <cell r="L404" t="str">
            <v>SHUMIMI0001</v>
          </cell>
        </row>
        <row r="405">
          <cell r="L405" t="str">
            <v>SDIMIMI0006</v>
          </cell>
        </row>
        <row r="406">
          <cell r="A406" t="str">
            <v>MHDMIMI0016</v>
          </cell>
          <cell r="B406" t="str">
            <v>'MN 102221Y</v>
          </cell>
          <cell r="C406" t="str">
            <v>HUB FRONT ASSY</v>
          </cell>
          <cell r="D406" t="str">
            <v>SPP01</v>
          </cell>
          <cell r="E406">
            <v>0</v>
          </cell>
          <cell r="F406">
            <v>291.66000000000003</v>
          </cell>
          <cell r="G406">
            <v>340.31</v>
          </cell>
          <cell r="H406">
            <v>173.84</v>
          </cell>
          <cell r="I406">
            <v>48.917163762451885</v>
          </cell>
          <cell r="J406">
            <v>173.84</v>
          </cell>
          <cell r="L406" t="str">
            <v>SHUMIMI0001</v>
          </cell>
        </row>
        <row r="407">
          <cell r="L407" t="str">
            <v>SDIMIMI0006</v>
          </cell>
        </row>
        <row r="408">
          <cell r="A408" t="str">
            <v>MHDMIMI0017</v>
          </cell>
          <cell r="B408" t="str">
            <v>'MN 102212Y</v>
          </cell>
          <cell r="C408" t="str">
            <v>HUB ASSY FRONT</v>
          </cell>
          <cell r="D408" t="str">
            <v>SPP01</v>
          </cell>
          <cell r="E408">
            <v>0</v>
          </cell>
          <cell r="F408">
            <v>239.01</v>
          </cell>
          <cell r="G408">
            <v>258.97000000000003</v>
          </cell>
          <cell r="H408">
            <v>163.26</v>
          </cell>
          <cell r="I408">
            <v>36.957948797157982</v>
          </cell>
          <cell r="J408">
            <v>163.26</v>
          </cell>
          <cell r="L408" t="str">
            <v>SHUMIMI0001</v>
          </cell>
        </row>
        <row r="409">
          <cell r="L409" t="str">
            <v>SDIMIMI0007</v>
          </cell>
        </row>
        <row r="410">
          <cell r="A410" t="str">
            <v>MHDMIMI0018</v>
          </cell>
          <cell r="B410" t="str">
            <v>'MN 102218Y</v>
          </cell>
          <cell r="C410" t="str">
            <v>HUB ASSY FRONT</v>
          </cell>
          <cell r="D410" t="str">
            <v>SPP01</v>
          </cell>
          <cell r="E410">
            <v>0</v>
          </cell>
          <cell r="F410">
            <v>278.92</v>
          </cell>
          <cell r="G410">
            <v>327.41000000000003</v>
          </cell>
          <cell r="H410">
            <v>185.76</v>
          </cell>
          <cell r="I410">
            <v>43.263797684859966</v>
          </cell>
          <cell r="J410">
            <v>185.76</v>
          </cell>
          <cell r="L410" t="str">
            <v>SHUMIMI0001</v>
          </cell>
        </row>
        <row r="411">
          <cell r="L411" t="str">
            <v>SDIMIMI0007</v>
          </cell>
        </row>
        <row r="412">
          <cell r="A412" t="str">
            <v>MHDMIMI0019</v>
          </cell>
          <cell r="B412" t="str">
            <v>'MR 132269Y</v>
          </cell>
          <cell r="C412" t="str">
            <v>HUB ASSY FRONT</v>
          </cell>
          <cell r="D412" t="str">
            <v>SPP01</v>
          </cell>
          <cell r="E412">
            <v>0</v>
          </cell>
          <cell r="F412">
            <v>222.03</v>
          </cell>
          <cell r="G412">
            <v>291</v>
          </cell>
          <cell r="H412">
            <v>222.03</v>
          </cell>
          <cell r="I412">
            <v>23.701030927835053</v>
          </cell>
          <cell r="L412" t="str">
            <v>SHUMIMI0002</v>
          </cell>
        </row>
        <row r="413">
          <cell r="L413" t="str">
            <v>SDIMIMI0002</v>
          </cell>
        </row>
        <row r="414">
          <cell r="A414" t="str">
            <v>MHDMIMI0020</v>
          </cell>
          <cell r="B414" t="str">
            <v>'MR 527573Y1</v>
          </cell>
          <cell r="C414" t="str">
            <v>HUB ASSY FRONT</v>
          </cell>
          <cell r="D414" t="str">
            <v>SPP01</v>
          </cell>
          <cell r="E414">
            <v>0</v>
          </cell>
          <cell r="F414">
            <v>292.67</v>
          </cell>
          <cell r="G414">
            <v>334.87</v>
          </cell>
          <cell r="H414">
            <v>292.67</v>
          </cell>
          <cell r="I414">
            <v>12.601905216949858</v>
          </cell>
          <cell r="L414" t="str">
            <v>SHUMIMI0001</v>
          </cell>
        </row>
        <row r="415">
          <cell r="L415" t="str">
            <v>SDIMIMI0006</v>
          </cell>
        </row>
        <row r="416">
          <cell r="A416" t="str">
            <v>MHUHIHI0001</v>
          </cell>
          <cell r="B416" t="str">
            <v>'42411-2501A</v>
          </cell>
          <cell r="C416" t="str">
            <v>HUB RR AXEL ASSY</v>
          </cell>
          <cell r="D416" t="str">
            <v>SPP01</v>
          </cell>
          <cell r="E416">
            <v>0</v>
          </cell>
          <cell r="F416">
            <v>32.369999999999997</v>
          </cell>
          <cell r="H416">
            <v>32.369999999999997</v>
          </cell>
        </row>
        <row r="417">
          <cell r="A417" t="str">
            <v>MHUHIHI2001</v>
          </cell>
          <cell r="B417" t="str">
            <v>'43511 2831A</v>
          </cell>
          <cell r="C417" t="str">
            <v>HUB FR AXLE</v>
          </cell>
          <cell r="D417" t="str">
            <v>SPP01</v>
          </cell>
          <cell r="E417">
            <v>27.8</v>
          </cell>
          <cell r="F417">
            <v>1857.71</v>
          </cell>
          <cell r="G417">
            <v>1651.17</v>
          </cell>
          <cell r="H417">
            <v>1857.71</v>
          </cell>
          <cell r="I417">
            <v>-12.508705947903605</v>
          </cell>
          <cell r="L417" t="str">
            <v>SHUHIHI2002</v>
          </cell>
        </row>
        <row r="418">
          <cell r="A418" t="str">
            <v>MHUHIHI2002</v>
          </cell>
          <cell r="B418" t="str">
            <v>'42411-1931A</v>
          </cell>
          <cell r="C418" t="str">
            <v>HUB REAR</v>
          </cell>
          <cell r="D418" t="str">
            <v>SPP01</v>
          </cell>
          <cell r="E418">
            <v>26</v>
          </cell>
          <cell r="F418">
            <v>1442</v>
          </cell>
          <cell r="G418">
            <v>1829.62</v>
          </cell>
          <cell r="H418">
            <v>923.46</v>
          </cell>
          <cell r="I418">
            <v>49.527224232354257</v>
          </cell>
          <cell r="J418">
            <v>316.91000000000003</v>
          </cell>
          <cell r="L418" t="str">
            <v>SHUHIHI2003</v>
          </cell>
        </row>
        <row r="419">
          <cell r="A419" t="str">
            <v>MHUHIHI2003</v>
          </cell>
          <cell r="B419" t="str">
            <v>'42411-2210</v>
          </cell>
          <cell r="C419" t="str">
            <v>HUB REAR</v>
          </cell>
          <cell r="D419" t="str">
            <v>SPP01</v>
          </cell>
          <cell r="E419">
            <v>16.399999999999999</v>
          </cell>
          <cell r="F419">
            <v>1050.5</v>
          </cell>
          <cell r="G419">
            <v>996.74</v>
          </cell>
          <cell r="H419">
            <v>1050.5</v>
          </cell>
          <cell r="I419">
            <v>-5.3935830808435492</v>
          </cell>
          <cell r="L419" t="str">
            <v>SHUHIHI2005</v>
          </cell>
        </row>
        <row r="420">
          <cell r="A420" t="str">
            <v>MHUHIHI2004</v>
          </cell>
          <cell r="B420" t="str">
            <v>'42411-2151B</v>
          </cell>
          <cell r="C420" t="str">
            <v>HUB REAR</v>
          </cell>
          <cell r="D420" t="str">
            <v>SPP01</v>
          </cell>
          <cell r="E420">
            <v>40.200000000000003</v>
          </cell>
          <cell r="F420">
            <v>1888.96</v>
          </cell>
          <cell r="G420">
            <v>2121</v>
          </cell>
          <cell r="H420">
            <v>1888.96</v>
          </cell>
          <cell r="I420">
            <v>10.940122583686938</v>
          </cell>
          <cell r="L420" t="str">
            <v>SHUHIHI2004</v>
          </cell>
        </row>
        <row r="421">
          <cell r="A421" t="str">
            <v>MHUHIHI2005</v>
          </cell>
          <cell r="B421" t="str">
            <v>'43511-2261D</v>
          </cell>
          <cell r="C421" t="str">
            <v>HUB FRONT</v>
          </cell>
          <cell r="D421" t="str">
            <v>SPP01</v>
          </cell>
          <cell r="E421">
            <v>33</v>
          </cell>
          <cell r="F421">
            <v>1125.6400000000001</v>
          </cell>
          <cell r="G421">
            <v>1796</v>
          </cell>
          <cell r="H421">
            <v>1125.6400000000001</v>
          </cell>
          <cell r="I421">
            <v>37.32516703786191</v>
          </cell>
          <cell r="L421" t="str">
            <v>SHUHIHI2001</v>
          </cell>
        </row>
        <row r="422">
          <cell r="A422" t="str">
            <v>MHUHIHI2006</v>
          </cell>
          <cell r="B422" t="str">
            <v>'43511-2371K</v>
          </cell>
          <cell r="C422" t="str">
            <v>HUB FRONT AXLE</v>
          </cell>
          <cell r="D422" t="str">
            <v>SPP01</v>
          </cell>
          <cell r="E422">
            <v>11.4</v>
          </cell>
          <cell r="F422">
            <v>955.98</v>
          </cell>
          <cell r="G422">
            <v>1001.35</v>
          </cell>
          <cell r="H422">
            <v>567.48</v>
          </cell>
          <cell r="I422">
            <v>43.328506516203127</v>
          </cell>
          <cell r="J422">
            <v>196.62</v>
          </cell>
          <cell r="L422" t="str">
            <v>SHUHIHI2006</v>
          </cell>
        </row>
        <row r="423">
          <cell r="A423" t="str">
            <v>MHUHIHI9006</v>
          </cell>
          <cell r="B423" t="str">
            <v>'43511-2371H</v>
          </cell>
          <cell r="C423" t="str">
            <v>HUB FRONT AXLE</v>
          </cell>
          <cell r="D423" t="str">
            <v>SPP01</v>
          </cell>
          <cell r="E423">
            <v>11.4</v>
          </cell>
          <cell r="F423">
            <v>955.98</v>
          </cell>
          <cell r="G423">
            <v>1131.1300000000001</v>
          </cell>
          <cell r="H423">
            <v>709.62</v>
          </cell>
          <cell r="I423">
            <v>37.26450540609833</v>
          </cell>
          <cell r="L423" t="str">
            <v>SHUHIHI9006</v>
          </cell>
        </row>
        <row r="424">
          <cell r="A424" t="str">
            <v>MHUHIHI2007</v>
          </cell>
          <cell r="B424" t="str">
            <v>'43511-2841B</v>
          </cell>
          <cell r="C424" t="str">
            <v>HUB FRONT AXLE</v>
          </cell>
          <cell r="D424" t="str">
            <v>SPP01</v>
          </cell>
          <cell r="E424">
            <v>27.8</v>
          </cell>
          <cell r="F424">
            <v>1747.39</v>
          </cell>
          <cell r="G424">
            <v>2033.09</v>
          </cell>
          <cell r="H424">
            <v>1113.69</v>
          </cell>
          <cell r="I424">
            <v>45.221805232429453</v>
          </cell>
          <cell r="J424">
            <v>206.58</v>
          </cell>
          <cell r="L424" t="str">
            <v>SHUHIHI2007</v>
          </cell>
        </row>
        <row r="425">
          <cell r="A425" t="str">
            <v>MHUHIHI2008</v>
          </cell>
          <cell r="B425" t="str">
            <v>'42411-2650-B</v>
          </cell>
          <cell r="C425" t="str">
            <v>HUB REAR AXLE</v>
          </cell>
          <cell r="D425" t="str">
            <v>SPP01</v>
          </cell>
          <cell r="E425">
            <v>16.399999999999999</v>
          </cell>
          <cell r="F425">
            <v>1229.72</v>
          </cell>
          <cell r="G425">
            <v>1157.81</v>
          </cell>
          <cell r="H425">
            <v>614.49</v>
          </cell>
          <cell r="I425">
            <v>46.926525077517034</v>
          </cell>
          <cell r="J425">
            <v>190.69</v>
          </cell>
          <cell r="L425" t="str">
            <v>SHUHIHI2008</v>
          </cell>
        </row>
        <row r="426">
          <cell r="A426" t="str">
            <v>MHUHIHI9005</v>
          </cell>
          <cell r="B426" t="str">
            <v>'42411-2650B</v>
          </cell>
          <cell r="C426" t="str">
            <v>HUB REAR AXLE</v>
          </cell>
          <cell r="D426" t="str">
            <v>SPP01</v>
          </cell>
          <cell r="E426">
            <v>16.399999999999999</v>
          </cell>
          <cell r="F426">
            <v>1229.72</v>
          </cell>
          <cell r="H426">
            <v>928.69</v>
          </cell>
          <cell r="L426" t="str">
            <v>SHUHIHI9005</v>
          </cell>
        </row>
        <row r="427">
          <cell r="A427" t="str">
            <v>MHUHIHI2009</v>
          </cell>
          <cell r="B427" t="str">
            <v>'43511-2811C</v>
          </cell>
          <cell r="C427" t="str">
            <v>HUB FRONT AXLE</v>
          </cell>
          <cell r="D427" t="str">
            <v>SPP01</v>
          </cell>
          <cell r="E427">
            <v>25</v>
          </cell>
          <cell r="F427">
            <v>1493.85</v>
          </cell>
          <cell r="G427">
            <v>1953.92</v>
          </cell>
          <cell r="H427">
            <v>925.5</v>
          </cell>
          <cell r="I427">
            <v>52.63367998689813</v>
          </cell>
          <cell r="J427">
            <v>201.58</v>
          </cell>
          <cell r="L427" t="str">
            <v>SHUHIHI2009</v>
          </cell>
        </row>
        <row r="428">
          <cell r="A428" t="str">
            <v>MHUHIHI9002</v>
          </cell>
          <cell r="B428" t="str">
            <v>'43511-2811C</v>
          </cell>
          <cell r="C428" t="str">
            <v>HUB FRONT AXLE</v>
          </cell>
          <cell r="D428" t="str">
            <v>SPP01</v>
          </cell>
          <cell r="E428">
            <v>25</v>
          </cell>
          <cell r="F428">
            <v>1493.85</v>
          </cell>
          <cell r="H428">
            <v>1317.58</v>
          </cell>
          <cell r="L428" t="str">
            <v>SHUHIHI9002</v>
          </cell>
        </row>
        <row r="429">
          <cell r="A429" t="str">
            <v>MHUHIHI2010</v>
          </cell>
          <cell r="B429" t="str">
            <v>'42411-2501A</v>
          </cell>
          <cell r="C429" t="str">
            <v>HUB RR AXLE</v>
          </cell>
          <cell r="D429" t="str">
            <v>SPP01</v>
          </cell>
          <cell r="E429">
            <v>30</v>
          </cell>
          <cell r="F429">
            <v>1289.78</v>
          </cell>
          <cell r="G429">
            <v>1838.21</v>
          </cell>
          <cell r="H429">
            <v>1025.3800000000001</v>
          </cell>
          <cell r="I429">
            <v>44.218560447391752</v>
          </cell>
          <cell r="J429">
            <v>222.67</v>
          </cell>
          <cell r="L429" t="str">
            <v>SHUHIHI2010</v>
          </cell>
        </row>
        <row r="430">
          <cell r="L430" t="str">
            <v>SHUHIHI9001</v>
          </cell>
        </row>
        <row r="431">
          <cell r="A431" t="str">
            <v>MHUHIHI9003</v>
          </cell>
          <cell r="B431" t="str">
            <v>'42411-1931A</v>
          </cell>
          <cell r="C431" t="str">
            <v>HUB REAR AXLE</v>
          </cell>
          <cell r="D431" t="str">
            <v>SPP01</v>
          </cell>
          <cell r="E431">
            <v>26</v>
          </cell>
          <cell r="F431">
            <v>1442</v>
          </cell>
          <cell r="H431">
            <v>1442</v>
          </cell>
          <cell r="L431" t="str">
            <v>SHUHIHI9003</v>
          </cell>
        </row>
        <row r="432">
          <cell r="A432" t="str">
            <v>MHUHIHI9004</v>
          </cell>
          <cell r="B432" t="str">
            <v>'43511-2841B</v>
          </cell>
          <cell r="C432" t="str">
            <v>HUB FRONT AXLE</v>
          </cell>
          <cell r="D432" t="str">
            <v>SPP01</v>
          </cell>
          <cell r="E432">
            <v>27.8</v>
          </cell>
          <cell r="F432">
            <v>1747.39</v>
          </cell>
          <cell r="H432">
            <v>1747.39</v>
          </cell>
          <cell r="L432" t="str">
            <v>SHUHIHI9004</v>
          </cell>
        </row>
        <row r="433">
          <cell r="A433" t="str">
            <v>MHUISIS9001</v>
          </cell>
          <cell r="B433" t="str">
            <v>'897940-2730</v>
          </cell>
          <cell r="C433" t="str">
            <v>HUB FT AXLE</v>
          </cell>
          <cell r="D433" t="str">
            <v>SPP01</v>
          </cell>
          <cell r="E433">
            <v>10</v>
          </cell>
          <cell r="F433">
            <v>812.59</v>
          </cell>
          <cell r="G433">
            <v>621.77</v>
          </cell>
          <cell r="H433">
            <v>617.75</v>
          </cell>
          <cell r="I433">
            <v>0.64654132557054567</v>
          </cell>
          <cell r="J433">
            <v>156.55000000000001</v>
          </cell>
          <cell r="L433" t="str">
            <v>SHUISIS9001</v>
          </cell>
        </row>
        <row r="434">
          <cell r="A434" t="str">
            <v>MHUISIS9002</v>
          </cell>
          <cell r="B434" t="str">
            <v>'897940-2740</v>
          </cell>
          <cell r="C434" t="str">
            <v>HUB FT AXLE</v>
          </cell>
          <cell r="D434" t="str">
            <v>SPP01</v>
          </cell>
          <cell r="E434">
            <v>5.5</v>
          </cell>
          <cell r="F434">
            <v>364.45</v>
          </cell>
          <cell r="G434">
            <v>537.1</v>
          </cell>
          <cell r="H434">
            <v>384.02</v>
          </cell>
          <cell r="I434">
            <v>28.501210202941728</v>
          </cell>
          <cell r="J434">
            <v>79.22</v>
          </cell>
          <cell r="L434" t="str">
            <v>SHUISIS9002</v>
          </cell>
        </row>
        <row r="435">
          <cell r="A435" t="str">
            <v>MHUISIS9003</v>
          </cell>
          <cell r="B435" t="str">
            <v>'897940-2750</v>
          </cell>
          <cell r="C435" t="str">
            <v>HUB FT AXLE</v>
          </cell>
          <cell r="D435" t="str">
            <v>SPP01</v>
          </cell>
          <cell r="E435">
            <v>13.9</v>
          </cell>
          <cell r="F435">
            <v>1049.5</v>
          </cell>
          <cell r="G435">
            <v>784.46</v>
          </cell>
          <cell r="H435">
            <v>754.63</v>
          </cell>
          <cell r="I435">
            <v>3.8026158121510392</v>
          </cell>
          <cell r="J435">
            <v>157.33000000000001</v>
          </cell>
          <cell r="L435" t="str">
            <v>SHUISIS9003</v>
          </cell>
        </row>
        <row r="436">
          <cell r="A436" t="str">
            <v>MHUISIS9004</v>
          </cell>
          <cell r="B436" t="str">
            <v>'897940-2760</v>
          </cell>
          <cell r="C436" t="str">
            <v>HUB FT AXLE</v>
          </cell>
          <cell r="D436" t="str">
            <v>SPP01</v>
          </cell>
          <cell r="E436">
            <v>13.8</v>
          </cell>
          <cell r="F436">
            <v>904.68</v>
          </cell>
          <cell r="G436">
            <v>848.53</v>
          </cell>
          <cell r="H436">
            <v>767.13</v>
          </cell>
          <cell r="I436">
            <v>9.5930609406856533</v>
          </cell>
          <cell r="J436">
            <v>178.23</v>
          </cell>
          <cell r="L436" t="str">
            <v>SHUISIS9004</v>
          </cell>
        </row>
        <row r="437">
          <cell r="A437" t="str">
            <v>MHUISIS9005</v>
          </cell>
          <cell r="B437" t="str">
            <v>'897940-2770</v>
          </cell>
          <cell r="C437" t="str">
            <v>HUB REAR</v>
          </cell>
          <cell r="D437" t="str">
            <v>SPP01</v>
          </cell>
          <cell r="E437">
            <v>10.8</v>
          </cell>
          <cell r="F437">
            <v>873.41</v>
          </cell>
          <cell r="G437">
            <v>736.69</v>
          </cell>
          <cell r="H437">
            <v>664.43</v>
          </cell>
          <cell r="I437">
            <v>9.8087390897121036</v>
          </cell>
          <cell r="J437">
            <v>181.23</v>
          </cell>
          <cell r="L437" t="str">
            <v>SHUISIS9009</v>
          </cell>
        </row>
        <row r="438">
          <cell r="A438" t="str">
            <v>MHUISIS9006</v>
          </cell>
          <cell r="B438" t="str">
            <v>'897940-2780</v>
          </cell>
          <cell r="C438" t="str">
            <v>HUB REAR</v>
          </cell>
          <cell r="D438" t="str">
            <v>SPP01</v>
          </cell>
          <cell r="E438">
            <v>7.2</v>
          </cell>
          <cell r="F438">
            <v>451.74</v>
          </cell>
          <cell r="G438">
            <v>627.64</v>
          </cell>
          <cell r="H438">
            <v>528.69000000000005</v>
          </cell>
          <cell r="I438">
            <v>15.765406921164987</v>
          </cell>
          <cell r="J438">
            <v>167.49</v>
          </cell>
          <cell r="L438" t="str">
            <v>SHUISIS9005</v>
          </cell>
        </row>
        <row r="439">
          <cell r="A439" t="str">
            <v>MHUISIS9007</v>
          </cell>
          <cell r="B439" t="str">
            <v>'897940-2790</v>
          </cell>
          <cell r="C439" t="str">
            <v>HUB REAR</v>
          </cell>
          <cell r="D439" t="str">
            <v>SPP01</v>
          </cell>
          <cell r="E439">
            <v>10.5</v>
          </cell>
          <cell r="F439">
            <v>845.72</v>
          </cell>
          <cell r="G439">
            <v>793.67</v>
          </cell>
          <cell r="H439">
            <v>845.72</v>
          </cell>
          <cell r="I439">
            <v>-6.5581412929807179</v>
          </cell>
          <cell r="L439" t="str">
            <v>SHUISIS9006</v>
          </cell>
        </row>
        <row r="440">
          <cell r="A440" t="str">
            <v>MHUISIS9008</v>
          </cell>
          <cell r="B440" t="str">
            <v>'897940-2800</v>
          </cell>
          <cell r="C440" t="str">
            <v>HUB REAR</v>
          </cell>
          <cell r="D440" t="str">
            <v>SPP01</v>
          </cell>
          <cell r="E440">
            <v>15.4</v>
          </cell>
          <cell r="F440">
            <v>1008.06</v>
          </cell>
          <cell r="G440">
            <v>886.16</v>
          </cell>
          <cell r="H440">
            <v>771.12</v>
          </cell>
          <cell r="I440">
            <v>12.981854292678518</v>
          </cell>
          <cell r="J440">
            <v>131.72</v>
          </cell>
          <cell r="L440" t="str">
            <v>SHUISIS9007</v>
          </cell>
        </row>
        <row r="441">
          <cell r="A441" t="str">
            <v>MHUISIS9009</v>
          </cell>
          <cell r="B441" t="str">
            <v>'897940-2810</v>
          </cell>
          <cell r="C441" t="str">
            <v>HUB REAR</v>
          </cell>
          <cell r="D441" t="str">
            <v>SPP01</v>
          </cell>
          <cell r="E441">
            <v>13.5</v>
          </cell>
          <cell r="F441">
            <v>535.27</v>
          </cell>
          <cell r="H441">
            <v>535.27</v>
          </cell>
          <cell r="L441" t="str">
            <v>SHUISIS9008</v>
          </cell>
        </row>
        <row r="442">
          <cell r="A442" t="str">
            <v>MHUISIS9010</v>
          </cell>
          <cell r="B442" t="str">
            <v>'897942-2000</v>
          </cell>
          <cell r="C442" t="str">
            <v>HUB REAR AXLE</v>
          </cell>
          <cell r="D442" t="str">
            <v>SPP01</v>
          </cell>
          <cell r="E442">
            <v>14.3</v>
          </cell>
          <cell r="F442">
            <v>936.77</v>
          </cell>
          <cell r="G442">
            <v>1007.49</v>
          </cell>
          <cell r="H442">
            <v>717.15</v>
          </cell>
          <cell r="I442">
            <v>28.818152041211331</v>
          </cell>
          <cell r="J442">
            <v>134.35</v>
          </cell>
          <cell r="L442" t="str">
            <v>SHUISIS9010</v>
          </cell>
        </row>
        <row r="443">
          <cell r="A443" t="str">
            <v>MHUMDMD2001</v>
          </cell>
          <cell r="B443" t="str">
            <v>'0304-33-061B</v>
          </cell>
          <cell r="C443" t="str">
            <v>HUB ONLY F WHEEL</v>
          </cell>
          <cell r="D443" t="str">
            <v>SPP01</v>
          </cell>
          <cell r="E443">
            <v>24</v>
          </cell>
          <cell r="F443">
            <v>126.72</v>
          </cell>
          <cell r="H443">
            <v>126.72</v>
          </cell>
        </row>
        <row r="444">
          <cell r="A444" t="str">
            <v>MHUMIMI0001</v>
          </cell>
          <cell r="B444" t="str">
            <v>'MR 132272</v>
          </cell>
          <cell r="C444" t="str">
            <v>HUB FRONT</v>
          </cell>
          <cell r="D444" t="str">
            <v>SPP01</v>
          </cell>
          <cell r="E444">
            <v>0</v>
          </cell>
          <cell r="F444">
            <v>53.41</v>
          </cell>
          <cell r="G444">
            <v>118.4</v>
          </cell>
          <cell r="H444">
            <v>83.25</v>
          </cell>
          <cell r="I444">
            <v>29.687500000000007</v>
          </cell>
          <cell r="J444">
            <v>83.25</v>
          </cell>
          <cell r="L444" t="str">
            <v>SHUMIMI0002</v>
          </cell>
        </row>
        <row r="445">
          <cell r="A445" t="str">
            <v>MHUMIMI0002</v>
          </cell>
          <cell r="B445" t="str">
            <v>'MB 633779</v>
          </cell>
          <cell r="C445" t="str">
            <v>HUB FRONT</v>
          </cell>
          <cell r="D445" t="str">
            <v>SPP01</v>
          </cell>
          <cell r="E445">
            <v>0</v>
          </cell>
          <cell r="F445">
            <v>109.61</v>
          </cell>
          <cell r="G445">
            <v>129.96</v>
          </cell>
          <cell r="H445">
            <v>84.01</v>
          </cell>
          <cell r="I445">
            <v>35.35703293321022</v>
          </cell>
          <cell r="J445">
            <v>84.01</v>
          </cell>
          <cell r="L445" t="str">
            <v>SHUMIMI0001</v>
          </cell>
        </row>
        <row r="446">
          <cell r="A446" t="str">
            <v>MHUMIMI0003</v>
          </cell>
          <cell r="B446" t="str">
            <v>'MK 525403</v>
          </cell>
          <cell r="C446" t="str">
            <v>HUB FRONT WHEEL</v>
          </cell>
          <cell r="D446" t="str">
            <v>SPP01</v>
          </cell>
          <cell r="E446">
            <v>0</v>
          </cell>
          <cell r="F446">
            <v>524.71</v>
          </cell>
          <cell r="G446">
            <v>635.87</v>
          </cell>
          <cell r="H446">
            <v>524.71</v>
          </cell>
          <cell r="I446">
            <v>17.481560696368749</v>
          </cell>
          <cell r="L446" t="str">
            <v>SHUMIMI0003</v>
          </cell>
        </row>
        <row r="447">
          <cell r="A447" t="str">
            <v>MHUMIMI0004</v>
          </cell>
          <cell r="B447" t="str">
            <v>'MR 992371</v>
          </cell>
          <cell r="C447" t="str">
            <v>HUB FRONT</v>
          </cell>
          <cell r="D447" t="str">
            <v>SPP01</v>
          </cell>
          <cell r="E447">
            <v>0</v>
          </cell>
          <cell r="F447">
            <v>108.61</v>
          </cell>
          <cell r="G447">
            <v>130.16</v>
          </cell>
          <cell r="H447">
            <v>180.5</v>
          </cell>
          <cell r="I447">
            <v>-38.675476336816232</v>
          </cell>
          <cell r="J447">
            <v>180.5</v>
          </cell>
          <cell r="L447" t="str">
            <v>SHUMIMI0004</v>
          </cell>
        </row>
        <row r="448">
          <cell r="A448" t="str">
            <v>MHUMIMI0005</v>
          </cell>
          <cell r="B448" t="str">
            <v>'MR 992424</v>
          </cell>
          <cell r="C448" t="str">
            <v>HUB FORNT</v>
          </cell>
          <cell r="D448" t="str">
            <v>SPP01</v>
          </cell>
          <cell r="E448">
            <v>0</v>
          </cell>
          <cell r="F448">
            <v>94.12</v>
          </cell>
          <cell r="G448">
            <v>112.82</v>
          </cell>
          <cell r="H448">
            <v>180.5</v>
          </cell>
          <cell r="I448">
            <v>-59.989363588016317</v>
          </cell>
          <cell r="J448">
            <v>180.5</v>
          </cell>
          <cell r="L448" t="str">
            <v>SHUMIMI0005</v>
          </cell>
        </row>
        <row r="449">
          <cell r="A449" t="str">
            <v>MHUMIMI0006</v>
          </cell>
          <cell r="B449" t="str">
            <v>'MR992423</v>
          </cell>
          <cell r="C449" t="str">
            <v>HUB ASSY</v>
          </cell>
          <cell r="D449" t="str">
            <v>SPP01</v>
          </cell>
          <cell r="E449">
            <v>0</v>
          </cell>
          <cell r="F449">
            <v>135.16</v>
          </cell>
          <cell r="G449">
            <v>138.66999999999999</v>
          </cell>
          <cell r="H449">
            <v>180.5</v>
          </cell>
          <cell r="I449">
            <v>-30.165140261051427</v>
          </cell>
          <cell r="J449">
            <v>180.5</v>
          </cell>
        </row>
        <row r="450">
          <cell r="A450" t="str">
            <v>MHUMIMI0007</v>
          </cell>
          <cell r="B450" t="str">
            <v>'MR 992374</v>
          </cell>
          <cell r="C450" t="str">
            <v>HUB &amp; BRG ASSY FR</v>
          </cell>
          <cell r="D450" t="str">
            <v>SPP01</v>
          </cell>
          <cell r="E450">
            <v>0</v>
          </cell>
          <cell r="F450">
            <v>161.27000000000001</v>
          </cell>
          <cell r="G450">
            <v>250.81</v>
          </cell>
          <cell r="H450">
            <v>161.27000000000001</v>
          </cell>
          <cell r="I450">
            <v>35.700330927793942</v>
          </cell>
        </row>
        <row r="451">
          <cell r="A451" t="str">
            <v>MHUMIMI2002</v>
          </cell>
          <cell r="B451" t="str">
            <v>'MB 109568</v>
          </cell>
          <cell r="C451" t="str">
            <v>HUB PB</v>
          </cell>
          <cell r="D451" t="str">
            <v>SPP01</v>
          </cell>
          <cell r="E451">
            <v>4.2</v>
          </cell>
          <cell r="F451">
            <v>327.17</v>
          </cell>
          <cell r="G451">
            <v>368</v>
          </cell>
          <cell r="H451">
            <v>327.17</v>
          </cell>
          <cell r="I451">
            <v>11.09510869565217</v>
          </cell>
          <cell r="L451" t="str">
            <v>SHUMIMI2001</v>
          </cell>
        </row>
        <row r="452">
          <cell r="A452" t="str">
            <v>MHUMIMI9001</v>
          </cell>
          <cell r="B452" t="str">
            <v>'MC 808803V</v>
          </cell>
          <cell r="C452" t="str">
            <v>HUB REAR WHEEL</v>
          </cell>
          <cell r="D452" t="str">
            <v>SPP01</v>
          </cell>
          <cell r="E452">
            <v>25.8</v>
          </cell>
          <cell r="F452">
            <v>1096.8599999999999</v>
          </cell>
          <cell r="G452">
            <v>1834.8</v>
          </cell>
          <cell r="H452">
            <v>1436.25</v>
          </cell>
          <cell r="I452">
            <v>21.7217135382603</v>
          </cell>
          <cell r="J452">
            <v>269.05</v>
          </cell>
          <cell r="L452" t="str">
            <v>SHUMIMI9003</v>
          </cell>
        </row>
        <row r="453">
          <cell r="A453" t="str">
            <v>MHUMIMI9002</v>
          </cell>
          <cell r="B453" t="str">
            <v>'MK 309525</v>
          </cell>
          <cell r="C453" t="str">
            <v>HUB FRONT WHEEL LH/RH</v>
          </cell>
          <cell r="D453" t="str">
            <v>SPP01</v>
          </cell>
          <cell r="E453">
            <v>29.5</v>
          </cell>
          <cell r="F453">
            <v>1655.81</v>
          </cell>
          <cell r="G453">
            <v>1578.67</v>
          </cell>
          <cell r="H453">
            <v>1598.65</v>
          </cell>
          <cell r="I453">
            <v>-1.2656223276555592</v>
          </cell>
          <cell r="J453">
            <v>226.65</v>
          </cell>
          <cell r="L453" t="str">
            <v>SHUMIMI9002</v>
          </cell>
        </row>
        <row r="454">
          <cell r="A454" t="str">
            <v>MHUMIMI9003</v>
          </cell>
          <cell r="B454" t="str">
            <v>'MC 870901</v>
          </cell>
          <cell r="C454" t="str">
            <v>HUB REAR WHEEL LH/RH</v>
          </cell>
          <cell r="D454" t="str">
            <v>SPP01</v>
          </cell>
          <cell r="E454">
            <v>26.8</v>
          </cell>
          <cell r="F454">
            <v>1645.87</v>
          </cell>
          <cell r="G454">
            <v>1554.71</v>
          </cell>
          <cell r="H454">
            <v>1723.26</v>
          </cell>
          <cell r="I454">
            <v>-10.841250136681435</v>
          </cell>
          <cell r="J454">
            <v>384.06</v>
          </cell>
          <cell r="L454" t="str">
            <v>SHUMIMI9004</v>
          </cell>
        </row>
        <row r="455">
          <cell r="A455" t="str">
            <v>MHUMIMI9004</v>
          </cell>
          <cell r="B455" t="str">
            <v>'MC 828348V</v>
          </cell>
          <cell r="C455" t="str">
            <v>HUB FRONT WHEEL</v>
          </cell>
          <cell r="D455" t="str">
            <v>SPP01</v>
          </cell>
          <cell r="E455">
            <v>24</v>
          </cell>
          <cell r="F455">
            <v>1050.06</v>
          </cell>
          <cell r="G455">
            <v>1650.25</v>
          </cell>
          <cell r="H455">
            <v>1206.8900000000001</v>
          </cell>
          <cell r="I455">
            <v>26.866232389031957</v>
          </cell>
          <cell r="J455">
            <v>165.69</v>
          </cell>
          <cell r="L455" t="str">
            <v>SHUMIMI9001</v>
          </cell>
        </row>
        <row r="456">
          <cell r="A456" t="str">
            <v>MHUOTHO1004</v>
          </cell>
          <cell r="B456" t="str">
            <v>'HU001A-1</v>
          </cell>
          <cell r="C456" t="str">
            <v>HUB</v>
          </cell>
          <cell r="D456" t="str">
            <v>SPP01</v>
          </cell>
          <cell r="E456">
            <v>2.5</v>
          </cell>
          <cell r="F456">
            <v>153.84</v>
          </cell>
          <cell r="H456">
            <v>153.84</v>
          </cell>
        </row>
        <row r="457">
          <cell r="A457" t="str">
            <v>MOTATMD1001</v>
          </cell>
          <cell r="B457" t="str">
            <v>'WE01-16-121</v>
          </cell>
          <cell r="C457" t="str">
            <v>PLATE GUSSET R</v>
          </cell>
          <cell r="D457" t="str">
            <v>SPP01</v>
          </cell>
          <cell r="E457">
            <v>1.43</v>
          </cell>
          <cell r="F457">
            <v>154.61000000000001</v>
          </cell>
          <cell r="G457">
            <v>158.93</v>
          </cell>
          <cell r="H457">
            <v>161.80000000000001</v>
          </cell>
          <cell r="I457">
            <v>-1.8058264644812208</v>
          </cell>
          <cell r="J457">
            <v>119.64</v>
          </cell>
          <cell r="L457" t="str">
            <v>SOTATMD1001</v>
          </cell>
        </row>
        <row r="458">
          <cell r="A458" t="str">
            <v>MOTATMD1002</v>
          </cell>
          <cell r="B458" t="str">
            <v>'WE01-16-131</v>
          </cell>
          <cell r="C458" t="str">
            <v>PLATE GUSSET L</v>
          </cell>
          <cell r="D458" t="str">
            <v>SPP01</v>
          </cell>
          <cell r="E458">
            <v>1.46</v>
          </cell>
          <cell r="F458">
            <v>140.56</v>
          </cell>
          <cell r="G458">
            <v>165.91</v>
          </cell>
          <cell r="H458">
            <v>170.03</v>
          </cell>
          <cell r="I458">
            <v>-2.4832740642517055</v>
          </cell>
          <cell r="J458">
            <v>119.64</v>
          </cell>
          <cell r="L458" t="str">
            <v>SOTATMD1002</v>
          </cell>
        </row>
        <row r="459">
          <cell r="A459" t="str">
            <v>MOTHIHI9001</v>
          </cell>
          <cell r="B459" t="str">
            <v>'48372 1651T</v>
          </cell>
          <cell r="C459" t="str">
            <v>SPRING PAD.</v>
          </cell>
          <cell r="D459" t="str">
            <v>SPP01</v>
          </cell>
          <cell r="E459">
            <v>0</v>
          </cell>
          <cell r="F459">
            <v>293</v>
          </cell>
          <cell r="H459">
            <v>293</v>
          </cell>
        </row>
        <row r="460">
          <cell r="A460" t="str">
            <v>MOTMIMI0001</v>
          </cell>
          <cell r="B460" t="str">
            <v>'MR 992369</v>
          </cell>
          <cell r="C460" t="str">
            <v>AXLE ASSY FRONT</v>
          </cell>
          <cell r="D460" t="str">
            <v>SPP01</v>
          </cell>
          <cell r="E460">
            <v>0</v>
          </cell>
          <cell r="F460">
            <v>293.89999999999998</v>
          </cell>
          <cell r="G460">
            <v>308.60000000000002</v>
          </cell>
          <cell r="H460">
            <v>199.32</v>
          </cell>
          <cell r="I460">
            <v>35.411535968891776</v>
          </cell>
          <cell r="J460">
            <v>199.32</v>
          </cell>
          <cell r="L460" t="str">
            <v>SHUMIMI0004</v>
          </cell>
        </row>
        <row r="461">
          <cell r="L461" t="str">
            <v>SDIMIMI0011</v>
          </cell>
        </row>
        <row r="462">
          <cell r="A462" t="str">
            <v>MOTMIMI0002</v>
          </cell>
          <cell r="B462" t="str">
            <v>'MR 992475</v>
          </cell>
          <cell r="C462" t="str">
            <v>AXLE ASSY FRONT</v>
          </cell>
          <cell r="D462" t="str">
            <v>SPP01</v>
          </cell>
          <cell r="E462">
            <v>0</v>
          </cell>
          <cell r="F462">
            <v>293.89999999999998</v>
          </cell>
          <cell r="G462">
            <v>308.60000000000002</v>
          </cell>
          <cell r="H462">
            <v>197.9</v>
          </cell>
          <cell r="I462">
            <v>35.871678548282574</v>
          </cell>
          <cell r="J462">
            <v>197.9</v>
          </cell>
          <cell r="L462" t="str">
            <v>SHUMIMI0004</v>
          </cell>
        </row>
        <row r="463">
          <cell r="L463" t="str">
            <v>SDIMIMI0011</v>
          </cell>
        </row>
        <row r="464">
          <cell r="A464" t="str">
            <v>MOTMIMI0003</v>
          </cell>
          <cell r="B464" t="str">
            <v>'MR 992419</v>
          </cell>
          <cell r="C464" t="str">
            <v>AXLE ASSY FRONT</v>
          </cell>
          <cell r="D464" t="str">
            <v>SPP01</v>
          </cell>
          <cell r="E464">
            <v>0</v>
          </cell>
          <cell r="F464">
            <v>250.24</v>
          </cell>
          <cell r="G464">
            <v>260.87</v>
          </cell>
          <cell r="H464">
            <v>187.42</v>
          </cell>
          <cell r="I464">
            <v>28.15578640702266</v>
          </cell>
          <cell r="J464">
            <v>187.42</v>
          </cell>
          <cell r="L464" t="str">
            <v>SHUMIMI0005</v>
          </cell>
        </row>
        <row r="465">
          <cell r="L465" t="str">
            <v>SDIMIMI0009</v>
          </cell>
        </row>
        <row r="466">
          <cell r="A466" t="str">
            <v>MOTMIMI0004</v>
          </cell>
          <cell r="B466" t="str">
            <v>'MR 992453</v>
          </cell>
          <cell r="C466" t="str">
            <v>AXLE ASSY FRONT</v>
          </cell>
          <cell r="D466" t="str">
            <v>SPP01</v>
          </cell>
          <cell r="E466">
            <v>0</v>
          </cell>
          <cell r="F466">
            <v>255.33</v>
          </cell>
          <cell r="G466">
            <v>266.77</v>
          </cell>
          <cell r="H466">
            <v>192.17</v>
          </cell>
          <cell r="I466">
            <v>27.964163886493981</v>
          </cell>
          <cell r="J466">
            <v>192.17</v>
          </cell>
          <cell r="L466" t="str">
            <v>SHUMIMI0005</v>
          </cell>
        </row>
        <row r="467">
          <cell r="L467" t="str">
            <v>SDIMIMI0009</v>
          </cell>
        </row>
        <row r="468">
          <cell r="A468" t="str">
            <v>MOTMIMI0005</v>
          </cell>
          <cell r="B468" t="str">
            <v>'MR 992420</v>
          </cell>
          <cell r="C468" t="str">
            <v>AXLE ASSY FRONT</v>
          </cell>
          <cell r="D468" t="str">
            <v>SPP01</v>
          </cell>
          <cell r="E468">
            <v>0</v>
          </cell>
          <cell r="F468">
            <v>250.24</v>
          </cell>
          <cell r="G468">
            <v>260.87</v>
          </cell>
          <cell r="H468">
            <v>187.42</v>
          </cell>
          <cell r="I468">
            <v>28.15578640702266</v>
          </cell>
          <cell r="J468">
            <v>187.42</v>
          </cell>
          <cell r="L468" t="str">
            <v>SHUMIMI0005</v>
          </cell>
        </row>
        <row r="469">
          <cell r="L469" t="str">
            <v>SDIMIMI0009</v>
          </cell>
        </row>
        <row r="470">
          <cell r="A470" t="str">
            <v>MOTMIMI0006</v>
          </cell>
          <cell r="B470" t="str">
            <v>'MR 992454</v>
          </cell>
          <cell r="C470" t="str">
            <v>AXLE ASSY FRONT</v>
          </cell>
          <cell r="D470" t="str">
            <v>SPP01</v>
          </cell>
          <cell r="E470">
            <v>0</v>
          </cell>
          <cell r="F470">
            <v>255.33</v>
          </cell>
          <cell r="G470">
            <v>266.77</v>
          </cell>
          <cell r="H470">
            <v>192.17</v>
          </cell>
          <cell r="I470">
            <v>27.964163886493981</v>
          </cell>
          <cell r="J470">
            <v>192.17</v>
          </cell>
          <cell r="L470" t="str">
            <v>SHUMIMI0005</v>
          </cell>
        </row>
        <row r="471">
          <cell r="L471" t="str">
            <v>SDIMIMI0009</v>
          </cell>
        </row>
        <row r="472">
          <cell r="A472" t="str">
            <v>MOTMIMI1001</v>
          </cell>
          <cell r="B472" t="str">
            <v>'1060A029</v>
          </cell>
          <cell r="C472" t="str">
            <v>STIFFENER,TIMING GEAR CASE</v>
          </cell>
          <cell r="D472" t="str">
            <v>SPP01</v>
          </cell>
          <cell r="E472">
            <v>1.06</v>
          </cell>
          <cell r="F472">
            <v>175.78</v>
          </cell>
          <cell r="G472">
            <v>205.56</v>
          </cell>
          <cell r="H472">
            <v>134.13</v>
          </cell>
          <cell r="I472">
            <v>34.748978400467017</v>
          </cell>
          <cell r="J472">
            <v>83.7</v>
          </cell>
          <cell r="L472" t="str">
            <v>SOTMIMI1001</v>
          </cell>
        </row>
        <row r="473">
          <cell r="A473" t="str">
            <v>MOTMIMI1002</v>
          </cell>
          <cell r="B473" t="str">
            <v>'1064A034</v>
          </cell>
          <cell r="C473" t="str">
            <v>STIFFENER,FRONT UPPER CASE</v>
          </cell>
          <cell r="D473" t="str">
            <v>SPP01</v>
          </cell>
          <cell r="E473">
            <v>1.62</v>
          </cell>
          <cell r="F473">
            <v>133.76</v>
          </cell>
          <cell r="G473">
            <v>167.77</v>
          </cell>
          <cell r="H473">
            <v>162.72</v>
          </cell>
          <cell r="I473">
            <v>3.0100733146569776</v>
          </cell>
          <cell r="J473">
            <v>74.400000000000006</v>
          </cell>
          <cell r="L473" t="str">
            <v>SOTMIMI1002</v>
          </cell>
        </row>
        <row r="474">
          <cell r="A474" t="str">
            <v>MOTOTOT1001</v>
          </cell>
          <cell r="B474" t="str">
            <v>'2XC17326-1</v>
          </cell>
          <cell r="C474" t="str">
            <v>LOWER BARING HOLDER</v>
          </cell>
          <cell r="D474" t="str">
            <v>SPP01</v>
          </cell>
          <cell r="E474">
            <v>1.7</v>
          </cell>
          <cell r="F474">
            <v>90.21</v>
          </cell>
          <cell r="H474">
            <v>90.21</v>
          </cell>
          <cell r="L474" t="str">
            <v>SOTOTOT1001</v>
          </cell>
        </row>
        <row r="475">
          <cell r="A475" t="str">
            <v>MPIMIMI9001</v>
          </cell>
          <cell r="B475" t="str">
            <v>'MF 472403</v>
          </cell>
          <cell r="C475" t="str">
            <v>PIN DOWEL</v>
          </cell>
          <cell r="D475" t="str">
            <v>SPP01</v>
          </cell>
          <cell r="E475">
            <v>0.05</v>
          </cell>
          <cell r="F475">
            <v>8</v>
          </cell>
          <cell r="G475">
            <v>9</v>
          </cell>
          <cell r="H475">
            <v>8</v>
          </cell>
          <cell r="I475">
            <v>11.111111111111111</v>
          </cell>
          <cell r="L475" t="str">
            <v>NO CASTING</v>
          </cell>
        </row>
        <row r="476">
          <cell r="A476" t="str">
            <v>MPIMIMI9002</v>
          </cell>
          <cell r="B476" t="str">
            <v>'MF 472404</v>
          </cell>
          <cell r="C476" t="str">
            <v>PIN DOWEL</v>
          </cell>
          <cell r="D476" t="str">
            <v>SPP01</v>
          </cell>
          <cell r="E476">
            <v>0.1</v>
          </cell>
          <cell r="F476">
            <v>6.4</v>
          </cell>
          <cell r="G476">
            <v>9</v>
          </cell>
          <cell r="H476">
            <v>6.4</v>
          </cell>
          <cell r="I476">
            <v>28.888888888888886</v>
          </cell>
          <cell r="L476" t="str">
            <v>NO CASTING</v>
          </cell>
        </row>
        <row r="477">
          <cell r="A477" t="str">
            <v>MPYBMBM1001</v>
          </cell>
          <cell r="B477" t="str">
            <v>'6455-1739-429</v>
          </cell>
          <cell r="C477" t="str">
            <v>V-BELT PULLEY</v>
          </cell>
          <cell r="D477" t="str">
            <v>SPP01</v>
          </cell>
          <cell r="E477">
            <v>1.2</v>
          </cell>
          <cell r="F477">
            <v>364.77</v>
          </cell>
          <cell r="H477">
            <v>364.77</v>
          </cell>
          <cell r="L477" t="str">
            <v>SPYBMBM1002</v>
          </cell>
        </row>
        <row r="478">
          <cell r="A478" t="str">
            <v>MPYHOHO1001</v>
          </cell>
          <cell r="B478" t="str">
            <v>'50451-S9A-0000</v>
          </cell>
          <cell r="C478" t="str">
            <v>MASS RR CROSSBEAM</v>
          </cell>
          <cell r="D478" t="str">
            <v>SPP01</v>
          </cell>
          <cell r="E478">
            <v>0.5</v>
          </cell>
          <cell r="F478">
            <v>38.21</v>
          </cell>
          <cell r="G478">
            <v>59.11</v>
          </cell>
          <cell r="H478">
            <v>22.119999999999997</v>
          </cell>
          <cell r="I478">
            <v>62.578243951953993</v>
          </cell>
          <cell r="J478">
            <v>8.5</v>
          </cell>
          <cell r="L478" t="str">
            <v>SPYHOHO1001</v>
          </cell>
        </row>
        <row r="479">
          <cell r="A479" t="str">
            <v>MPYMIMI1001</v>
          </cell>
          <cell r="B479" t="str">
            <v>'MD 304557V</v>
          </cell>
          <cell r="C479" t="str">
            <v>PULLEY CRANK SHAFT P/S PUMP</v>
          </cell>
          <cell r="D479" t="str">
            <v>SPP01</v>
          </cell>
          <cell r="E479">
            <v>2.8</v>
          </cell>
          <cell r="F479">
            <v>126.26</v>
          </cell>
          <cell r="G479">
            <v>169.14</v>
          </cell>
          <cell r="H479">
            <v>173.09</v>
          </cell>
          <cell r="I479">
            <v>-2.3353435024240374</v>
          </cell>
          <cell r="J479">
            <v>106</v>
          </cell>
          <cell r="L479" t="str">
            <v>SPYMIMI1001</v>
          </cell>
        </row>
        <row r="480">
          <cell r="G480">
            <v>169.14</v>
          </cell>
          <cell r="H480">
            <v>181.88</v>
          </cell>
          <cell r="I480">
            <v>-7.5322218280714264</v>
          </cell>
          <cell r="L480" t="str">
            <v>SPYMIMI9001</v>
          </cell>
        </row>
        <row r="481">
          <cell r="A481" t="str">
            <v>MPYMIMI1002</v>
          </cell>
          <cell r="B481" t="str">
            <v>'MD 360052</v>
          </cell>
          <cell r="C481" t="str">
            <v>PULLEY CRANK SHAFT P/S PUMP</v>
          </cell>
          <cell r="D481" t="str">
            <v>SPP01</v>
          </cell>
          <cell r="E481">
            <v>2.6</v>
          </cell>
          <cell r="F481">
            <v>125</v>
          </cell>
          <cell r="G481">
            <v>181.31</v>
          </cell>
          <cell r="H481">
            <v>151.96</v>
          </cell>
          <cell r="I481">
            <v>16.187744746566651</v>
          </cell>
          <cell r="J481">
            <v>100</v>
          </cell>
          <cell r="L481" t="str">
            <v>SPYMIMI1002</v>
          </cell>
        </row>
        <row r="482">
          <cell r="G482">
            <v>181.31</v>
          </cell>
          <cell r="H482">
            <v>175.95999999999998</v>
          </cell>
          <cell r="I482">
            <v>2.950747338811992</v>
          </cell>
          <cell r="L482" t="str">
            <v>SPYMIMI9003</v>
          </cell>
        </row>
        <row r="483">
          <cell r="A483" t="str">
            <v>MPYOTHO1004</v>
          </cell>
          <cell r="B483" t="str">
            <v>'IR001A-1</v>
          </cell>
          <cell r="C483" t="str">
            <v>RING</v>
          </cell>
          <cell r="D483" t="str">
            <v>SPP01</v>
          </cell>
          <cell r="E483">
            <v>2.92</v>
          </cell>
          <cell r="F483">
            <v>100.7</v>
          </cell>
          <cell r="H483">
            <v>100.7</v>
          </cell>
          <cell r="L483" t="str">
            <v>SPYOTHO1002</v>
          </cell>
        </row>
        <row r="484">
          <cell r="L484" t="str">
            <v>SPYOTHO9001</v>
          </cell>
        </row>
        <row r="485">
          <cell r="A485" t="str">
            <v>MPYTFIS1001</v>
          </cell>
          <cell r="B485" t="str">
            <v>'10.3670.06717</v>
          </cell>
          <cell r="C485" t="str">
            <v>INERTIA ISU 190</v>
          </cell>
          <cell r="D485" t="str">
            <v>SPP01</v>
          </cell>
          <cell r="E485">
            <v>0.7</v>
          </cell>
          <cell r="F485">
            <v>52.9</v>
          </cell>
          <cell r="G485">
            <v>38.450000000000003</v>
          </cell>
          <cell r="H485">
            <v>31.28</v>
          </cell>
          <cell r="I485">
            <v>18.647594278283488</v>
          </cell>
          <cell r="J485">
            <v>9.5</v>
          </cell>
          <cell r="L485" t="str">
            <v>SPYTFIS1001</v>
          </cell>
        </row>
        <row r="486">
          <cell r="A486" t="str">
            <v>MREMIMI1001</v>
          </cell>
          <cell r="B486" t="str">
            <v>'ME 631720</v>
          </cell>
          <cell r="C486" t="str">
            <v>RETAINER</v>
          </cell>
          <cell r="D486" t="str">
            <v>SPP01</v>
          </cell>
          <cell r="E486">
            <v>2.5</v>
          </cell>
          <cell r="F486">
            <v>223.78</v>
          </cell>
          <cell r="H486">
            <v>223.78</v>
          </cell>
          <cell r="L486" t="str">
            <v>SREMIMI1001</v>
          </cell>
        </row>
        <row r="487">
          <cell r="A487" t="str">
            <v>MSCKOMI9001</v>
          </cell>
          <cell r="B487" t="str">
            <v>'B32-00800</v>
          </cell>
          <cell r="C487" t="str">
            <v>SIDE COVER</v>
          </cell>
          <cell r="D487" t="str">
            <v>SPP01</v>
          </cell>
          <cell r="E487">
            <v>0.8</v>
          </cell>
          <cell r="F487">
            <v>81.97</v>
          </cell>
          <cell r="G487">
            <v>105.17</v>
          </cell>
          <cell r="H487">
            <v>85.289999999999992</v>
          </cell>
          <cell r="I487">
            <v>18.902728915089863</v>
          </cell>
          <cell r="J487">
            <v>42.75</v>
          </cell>
          <cell r="L487" t="str">
            <v>SSCKOMI9001</v>
          </cell>
        </row>
        <row r="488">
          <cell r="L488" t="str">
            <v>SSCKOMI2001</v>
          </cell>
        </row>
        <row r="489">
          <cell r="A489" t="str">
            <v>MSCKOMI9002</v>
          </cell>
          <cell r="B489" t="str">
            <v>'B32-00900</v>
          </cell>
          <cell r="C489" t="str">
            <v>SIDE COVER</v>
          </cell>
          <cell r="D489" t="str">
            <v>SPP01</v>
          </cell>
          <cell r="E489">
            <v>0.8</v>
          </cell>
          <cell r="F489">
            <v>82.42</v>
          </cell>
          <cell r="G489">
            <v>105.17</v>
          </cell>
          <cell r="H489">
            <v>82.42</v>
          </cell>
          <cell r="I489">
            <v>21.631644004944377</v>
          </cell>
          <cell r="J489">
            <v>38.6</v>
          </cell>
          <cell r="L489" t="str">
            <v>SSCKOMI9002</v>
          </cell>
        </row>
        <row r="490">
          <cell r="L490" t="str">
            <v>SSCKOMI2002</v>
          </cell>
        </row>
        <row r="491">
          <cell r="A491" t="str">
            <v>MSCKONI2001</v>
          </cell>
          <cell r="B491" t="str">
            <v>'A32-00200</v>
          </cell>
          <cell r="C491" t="str">
            <v>SIDE COVER</v>
          </cell>
          <cell r="D491" t="str">
            <v>SPP01</v>
          </cell>
          <cell r="E491">
            <v>0.9</v>
          </cell>
          <cell r="F491">
            <v>70.97</v>
          </cell>
          <cell r="G491">
            <v>70.599999999999994</v>
          </cell>
          <cell r="H491">
            <v>101.94</v>
          </cell>
          <cell r="I491">
            <v>-44.390934844192643</v>
          </cell>
          <cell r="J491">
            <v>68.75</v>
          </cell>
          <cell r="L491" t="str">
            <v>SSCKONI2001</v>
          </cell>
        </row>
        <row r="492">
          <cell r="A492" t="str">
            <v>MSCKOTO2001</v>
          </cell>
          <cell r="B492" t="str">
            <v>'A32-010A0-0</v>
          </cell>
          <cell r="C492" t="str">
            <v>SIDE COVER ASSY</v>
          </cell>
          <cell r="D492" t="str">
            <v>SPP01</v>
          </cell>
          <cell r="E492">
            <v>1.4</v>
          </cell>
          <cell r="F492">
            <v>84.03</v>
          </cell>
          <cell r="G492">
            <v>144.78</v>
          </cell>
          <cell r="H492">
            <v>149.73000000000002</v>
          </cell>
          <cell r="I492">
            <v>-3.4189805221715823</v>
          </cell>
          <cell r="J492">
            <v>107.89</v>
          </cell>
          <cell r="L492" t="str">
            <v>SSCKOTO2001</v>
          </cell>
        </row>
        <row r="493">
          <cell r="A493" t="str">
            <v>MSDMIMI9001</v>
          </cell>
          <cell r="B493" t="str">
            <v>'MD 021618</v>
          </cell>
          <cell r="C493" t="str">
            <v>STUD</v>
          </cell>
          <cell r="D493" t="str">
            <v>SPP01</v>
          </cell>
          <cell r="E493">
            <v>0.2</v>
          </cell>
          <cell r="F493">
            <v>33.6</v>
          </cell>
          <cell r="H493">
            <v>33.6</v>
          </cell>
        </row>
        <row r="494">
          <cell r="A494" t="str">
            <v>MSKMIMI2001</v>
          </cell>
          <cell r="B494" t="str">
            <v>'MC 421504</v>
          </cell>
          <cell r="C494" t="str">
            <v>LINK SHACKLE LH</v>
          </cell>
          <cell r="D494" t="str">
            <v>SPP01</v>
          </cell>
          <cell r="E494">
            <v>2.4</v>
          </cell>
          <cell r="F494">
            <v>186.88</v>
          </cell>
          <cell r="G494">
            <v>358.66</v>
          </cell>
          <cell r="H494">
            <v>241.47</v>
          </cell>
          <cell r="I494">
            <v>32.674399152400611</v>
          </cell>
          <cell r="J494">
            <v>160</v>
          </cell>
          <cell r="L494" t="str">
            <v>SSKMIMI2001</v>
          </cell>
        </row>
        <row r="495">
          <cell r="A495" t="str">
            <v>MSKMIMI2002</v>
          </cell>
          <cell r="B495" t="str">
            <v>'MC 421505</v>
          </cell>
          <cell r="C495" t="str">
            <v>LINK SHACKLE RH</v>
          </cell>
          <cell r="D495" t="str">
            <v>SPP01</v>
          </cell>
          <cell r="E495">
            <v>2.4</v>
          </cell>
          <cell r="F495">
            <v>186.88</v>
          </cell>
          <cell r="G495">
            <v>358.66</v>
          </cell>
          <cell r="H495">
            <v>241.47</v>
          </cell>
          <cell r="I495">
            <v>32.674399152400611</v>
          </cell>
          <cell r="J495">
            <v>160</v>
          </cell>
          <cell r="L495" t="str">
            <v>SSKMIMI2002</v>
          </cell>
        </row>
        <row r="496">
          <cell r="A496" t="str">
            <v>MSKYKBE2001</v>
          </cell>
          <cell r="B496" t="str">
            <v>'355-320-0020</v>
          </cell>
          <cell r="C496" t="str">
            <v>โตงเตงหน้า BENZ 1417</v>
          </cell>
          <cell r="D496" t="str">
            <v>SPP01</v>
          </cell>
          <cell r="E496">
            <v>3.9</v>
          </cell>
          <cell r="F496">
            <v>328.8</v>
          </cell>
          <cell r="H496">
            <v>328.8</v>
          </cell>
          <cell r="L496" t="str">
            <v>SSKYKBE2002</v>
          </cell>
        </row>
        <row r="497">
          <cell r="A497" t="str">
            <v>MSPHIHI1001</v>
          </cell>
          <cell r="B497" t="str">
            <v>'90048-5194B</v>
          </cell>
          <cell r="C497" t="str">
            <v>SPACER STOPPER 18 MM.</v>
          </cell>
          <cell r="D497" t="str">
            <v>SPP01</v>
          </cell>
          <cell r="E497">
            <v>1.3</v>
          </cell>
          <cell r="F497">
            <v>108.57</v>
          </cell>
          <cell r="H497">
            <v>108.57</v>
          </cell>
          <cell r="L497" t="str">
            <v>SSPHIHI1001</v>
          </cell>
        </row>
        <row r="498">
          <cell r="A498" t="str">
            <v>MSPHIHI1002</v>
          </cell>
          <cell r="B498" t="str">
            <v>'49999-1560A</v>
          </cell>
          <cell r="C498" t="str">
            <v>SPACER STOPPER 31.5 MM.</v>
          </cell>
          <cell r="D498" t="str">
            <v>SPP01</v>
          </cell>
          <cell r="E498">
            <v>2.2999999999999998</v>
          </cell>
          <cell r="F498">
            <v>163.69</v>
          </cell>
          <cell r="H498">
            <v>163.69</v>
          </cell>
          <cell r="L498" t="str">
            <v>SSPHIHI1002</v>
          </cell>
        </row>
        <row r="499">
          <cell r="A499" t="str">
            <v>MSPHIHI1003</v>
          </cell>
          <cell r="B499" t="str">
            <v>'49999-1570A</v>
          </cell>
          <cell r="C499" t="str">
            <v>SPACER STOPPER 45 MM.</v>
          </cell>
          <cell r="D499" t="str">
            <v>SPP01</v>
          </cell>
          <cell r="E499">
            <v>3.2</v>
          </cell>
          <cell r="F499">
            <v>212.71</v>
          </cell>
          <cell r="H499">
            <v>212.71</v>
          </cell>
          <cell r="L499" t="str">
            <v>SSPHIHI1003</v>
          </cell>
        </row>
        <row r="500">
          <cell r="A500" t="str">
            <v>MSTMIMI9001</v>
          </cell>
          <cell r="B500" t="str">
            <v>'MC 012770</v>
          </cell>
          <cell r="C500" t="str">
            <v>SHAFT TRUNNION</v>
          </cell>
          <cell r="D500" t="str">
            <v>SPP01</v>
          </cell>
          <cell r="E500">
            <v>0</v>
          </cell>
          <cell r="F500">
            <v>492.8</v>
          </cell>
          <cell r="G500">
            <v>616</v>
          </cell>
          <cell r="H500">
            <v>492.8</v>
          </cell>
          <cell r="I500">
            <v>20</v>
          </cell>
          <cell r="L500" t="str">
            <v>NO CASTING</v>
          </cell>
        </row>
        <row r="501">
          <cell r="A501" t="str">
            <v>MTCKOIS2001</v>
          </cell>
          <cell r="B501" t="str">
            <v>'A30-00200</v>
          </cell>
          <cell r="C501" t="str">
            <v>TOP COVER</v>
          </cell>
          <cell r="D501" t="str">
            <v>SPP01</v>
          </cell>
          <cell r="E501">
            <v>0.5</v>
          </cell>
          <cell r="F501">
            <v>45.11</v>
          </cell>
          <cell r="G501">
            <v>58.8</v>
          </cell>
          <cell r="H501">
            <v>62.460000000000008</v>
          </cell>
          <cell r="I501">
            <v>-6.2244897959183856</v>
          </cell>
          <cell r="J501">
            <v>41.59</v>
          </cell>
          <cell r="L501" t="str">
            <v>STCKOIS2001</v>
          </cell>
        </row>
        <row r="502">
          <cell r="A502" t="str">
            <v>MTCKOIS2002</v>
          </cell>
          <cell r="B502" t="str">
            <v>'A30-00300</v>
          </cell>
          <cell r="C502" t="str">
            <v>TOP COVER</v>
          </cell>
          <cell r="D502" t="str">
            <v>SPP01</v>
          </cell>
          <cell r="E502">
            <v>0.5</v>
          </cell>
          <cell r="F502">
            <v>44.18</v>
          </cell>
          <cell r="G502">
            <v>58.53</v>
          </cell>
          <cell r="H502">
            <v>63.09</v>
          </cell>
          <cell r="I502">
            <v>-7.7908764736032836</v>
          </cell>
          <cell r="J502">
            <v>42.22</v>
          </cell>
          <cell r="L502" t="str">
            <v>STCKOIS2001</v>
          </cell>
        </row>
        <row r="503">
          <cell r="A503" t="str">
            <v>MTCKONI2001</v>
          </cell>
          <cell r="B503" t="str">
            <v>'A30-00100</v>
          </cell>
          <cell r="C503" t="str">
            <v>TOP COVER</v>
          </cell>
          <cell r="D503" t="str">
            <v>SPP01</v>
          </cell>
          <cell r="E503">
            <v>0.7</v>
          </cell>
          <cell r="F503">
            <v>42.42</v>
          </cell>
          <cell r="G503">
            <v>47.21</v>
          </cell>
          <cell r="H503">
            <v>75.33</v>
          </cell>
          <cell r="I503">
            <v>-59.56365176869307</v>
          </cell>
          <cell r="J503">
            <v>50.99</v>
          </cell>
          <cell r="L503" t="str">
            <v>STCKONI2001</v>
          </cell>
        </row>
        <row r="504">
          <cell r="A504" t="str">
            <v>MTCKOTO2001</v>
          </cell>
          <cell r="B504" t="str">
            <v>'A30-00400-0</v>
          </cell>
          <cell r="C504" t="str">
            <v>TOP COVER</v>
          </cell>
          <cell r="D504" t="str">
            <v>SPP01</v>
          </cell>
          <cell r="E504">
            <v>0.7</v>
          </cell>
          <cell r="F504">
            <v>58.82</v>
          </cell>
          <cell r="G504">
            <v>80.650000000000006</v>
          </cell>
          <cell r="H504">
            <v>68.150000000000006</v>
          </cell>
          <cell r="I504">
            <v>15.499070055796652</v>
          </cell>
          <cell r="J504">
            <v>43.67</v>
          </cell>
          <cell r="L504" t="str">
            <v>STCKOTO2001</v>
          </cell>
        </row>
        <row r="505">
          <cell r="A505" t="str">
            <v>MTRMIMI9001</v>
          </cell>
          <cell r="B505" t="str">
            <v>'MC 815511</v>
          </cell>
          <cell r="C505" t="str">
            <v>TIE ROD</v>
          </cell>
          <cell r="D505" t="str">
            <v>SPP01</v>
          </cell>
          <cell r="E505">
            <v>0</v>
          </cell>
          <cell r="F505">
            <v>765.6</v>
          </cell>
          <cell r="G505">
            <v>1499.77</v>
          </cell>
          <cell r="H505">
            <v>1450</v>
          </cell>
          <cell r="I505">
            <v>3.3185088380218288</v>
          </cell>
          <cell r="J505">
            <v>1450</v>
          </cell>
          <cell r="L505" t="str">
            <v>NO CASTING</v>
          </cell>
        </row>
        <row r="506">
          <cell r="A506" t="str">
            <v>MTSMIMI0001</v>
          </cell>
          <cell r="B506" t="str">
            <v>'MB 937013V1</v>
          </cell>
          <cell r="C506" t="str">
            <v>CASE TRANSMISSION</v>
          </cell>
          <cell r="D506" t="str">
            <v>SPP01</v>
          </cell>
          <cell r="E506">
            <v>0</v>
          </cell>
          <cell r="F506">
            <v>441.64</v>
          </cell>
          <cell r="G506">
            <v>372.97</v>
          </cell>
          <cell r="H506">
            <v>97.7</v>
          </cell>
          <cell r="I506">
            <v>73.80486366195673</v>
          </cell>
          <cell r="J506">
            <v>97.7</v>
          </cell>
          <cell r="L506" t="str">
            <v>STSMIMI0001</v>
          </cell>
        </row>
        <row r="507">
          <cell r="A507" t="str">
            <v>MTSMIMI0002</v>
          </cell>
          <cell r="B507" t="str">
            <v>'2501A005</v>
          </cell>
          <cell r="C507" t="str">
            <v>CASE TRANSMISSION</v>
          </cell>
          <cell r="D507" t="str">
            <v>SPP01</v>
          </cell>
          <cell r="E507">
            <v>0</v>
          </cell>
          <cell r="F507">
            <v>441.64</v>
          </cell>
          <cell r="G507">
            <v>372.97</v>
          </cell>
          <cell r="H507">
            <v>110.35</v>
          </cell>
          <cell r="I507">
            <v>70.413169960050396</v>
          </cell>
          <cell r="J507">
            <v>110.35</v>
          </cell>
          <cell r="L507" t="str">
            <v>STSMIMI0002</v>
          </cell>
        </row>
        <row r="508">
          <cell r="A508" t="str">
            <v>MTSMIMI0003</v>
          </cell>
          <cell r="B508" t="str">
            <v>'MN 107704</v>
          </cell>
          <cell r="C508" t="str">
            <v>CASE TRANSMISSION</v>
          </cell>
          <cell r="D508" t="str">
            <v>SPP01</v>
          </cell>
          <cell r="E508">
            <v>0</v>
          </cell>
          <cell r="F508">
            <v>495.55</v>
          </cell>
          <cell r="G508">
            <v>448.7</v>
          </cell>
          <cell r="H508">
            <v>110.44</v>
          </cell>
          <cell r="I508">
            <v>75.386672609761533</v>
          </cell>
          <cell r="J508">
            <v>110.44</v>
          </cell>
          <cell r="L508" t="str">
            <v>STSMIMI0003</v>
          </cell>
        </row>
        <row r="509">
          <cell r="A509" t="str">
            <v>MVHKOMI1001</v>
          </cell>
          <cell r="B509" t="str">
            <v>'D22-013000</v>
          </cell>
          <cell r="C509" t="str">
            <v>VALVE HOUSING</v>
          </cell>
          <cell r="D509" t="str">
            <v>SPP01</v>
          </cell>
          <cell r="E509">
            <v>1</v>
          </cell>
          <cell r="F509">
            <v>120</v>
          </cell>
          <cell r="H509">
            <v>120</v>
          </cell>
        </row>
        <row r="510">
          <cell r="A510" t="str">
            <v>MVHKOMI1002</v>
          </cell>
          <cell r="B510" t="str">
            <v>'D22-01900</v>
          </cell>
          <cell r="C510" t="str">
            <v>VALVE HOUSING</v>
          </cell>
          <cell r="D510" t="str">
            <v>SPP01</v>
          </cell>
          <cell r="E510">
            <v>1</v>
          </cell>
          <cell r="F510">
            <v>104.97</v>
          </cell>
          <cell r="H510">
            <v>104.97</v>
          </cell>
          <cell r="L510" t="str">
            <v>SVHKOMI1003</v>
          </cell>
        </row>
      </sheetData>
      <sheetData sheetId="10" refreshError="1"/>
      <sheetData sheetId="11">
        <row r="5">
          <cell r="A5" t="str">
            <v>MBKATMD1001</v>
          </cell>
        </row>
      </sheetData>
      <sheetData sheetId="12" refreshError="1"/>
      <sheetData sheetId="13" refreshError="1"/>
      <sheetData sheetId="14" refreshError="1"/>
      <sheetData sheetId="15" refreshError="1">
        <row r="2">
          <cell r="B2" t="str">
            <v>SCTATMD9003</v>
          </cell>
          <cell r="C2" t="str">
            <v>WE01 10 650B  COVER ASSY TIMING</v>
          </cell>
          <cell r="D2">
            <v>1.73</v>
          </cell>
          <cell r="E2">
            <v>7900</v>
          </cell>
          <cell r="F2">
            <v>371.56</v>
          </cell>
          <cell r="G2">
            <v>322.3</v>
          </cell>
        </row>
        <row r="3">
          <cell r="B3" t="str">
            <v>SEHATMD9003</v>
          </cell>
          <cell r="C3" t="str">
            <v xml:space="preserve">WL 84-13-450C  EXHAUST MANIFOLD ASSY </v>
          </cell>
          <cell r="D3">
            <v>4.2</v>
          </cell>
          <cell r="E3">
            <v>1224</v>
          </cell>
          <cell r="F3">
            <v>350.9</v>
          </cell>
          <cell r="G3">
            <v>504.08</v>
          </cell>
        </row>
        <row r="4">
          <cell r="B4" t="str">
            <v>SEHATMD9003</v>
          </cell>
          <cell r="C4" t="str">
            <v xml:space="preserve">WL 93-13-450C  MANIFOLD ASSY-EXH </v>
          </cell>
          <cell r="D4">
            <v>4.2</v>
          </cell>
          <cell r="E4">
            <v>12</v>
          </cell>
          <cell r="F4">
            <v>348.17</v>
          </cell>
          <cell r="G4">
            <v>504.08</v>
          </cell>
        </row>
        <row r="5">
          <cell r="B5" t="str">
            <v>SEHATMD9003</v>
          </cell>
          <cell r="C5" t="str">
            <v>WL 93-13-450C  MANIFOLD ASSY-EXH</v>
          </cell>
          <cell r="D5">
            <v>4.2</v>
          </cell>
          <cell r="E5">
            <v>134</v>
          </cell>
          <cell r="F5">
            <v>349.67</v>
          </cell>
          <cell r="G5">
            <v>262.54000000000002</v>
          </cell>
        </row>
        <row r="6">
          <cell r="B6" t="str">
            <v>SEHATMD9002</v>
          </cell>
          <cell r="C6" t="str">
            <v>WL 84-13-510  PIPE ASSY-EXH JOINT</v>
          </cell>
          <cell r="D6">
            <v>2.5</v>
          </cell>
          <cell r="E6">
            <v>2677</v>
          </cell>
          <cell r="F6">
            <v>205.94</v>
          </cell>
          <cell r="G6">
            <v>155.25</v>
          </cell>
        </row>
        <row r="7">
          <cell r="B7" t="str">
            <v>SEHATMD9001</v>
          </cell>
          <cell r="C7" t="str">
            <v>WL 81-13-450A  EXHAUST MANIFOLD</v>
          </cell>
          <cell r="D7">
            <v>7.2</v>
          </cell>
          <cell r="E7">
            <v>60</v>
          </cell>
          <cell r="F7">
            <v>297.17</v>
          </cell>
          <cell r="G7">
            <v>424.2</v>
          </cell>
        </row>
        <row r="8">
          <cell r="C8" t="str">
            <v>AUTO ALLIANCE THAILAND CO.,LTD</v>
          </cell>
          <cell r="E8">
            <v>12007</v>
          </cell>
        </row>
        <row r="9">
          <cell r="B9" t="str">
            <v>SEHATMD9001</v>
          </cell>
          <cell r="C9" t="str">
            <v>WL 81-13-450A  EXHAUST MANIFOLD</v>
          </cell>
          <cell r="D9">
            <v>7.2</v>
          </cell>
          <cell r="E9">
            <v>50</v>
          </cell>
          <cell r="F9">
            <v>297.17</v>
          </cell>
          <cell r="G9">
            <v>424.4</v>
          </cell>
        </row>
        <row r="10">
          <cell r="C10" t="str">
            <v>บ.ฟอร์ด โอเปอเรชั่นส์(ประเทศไทย) จก.</v>
          </cell>
          <cell r="E10">
            <v>50</v>
          </cell>
        </row>
        <row r="11">
          <cell r="B11" t="str">
            <v>SDIHOHO9005</v>
          </cell>
          <cell r="C11" t="str">
            <v>44400-SDC-A001  HUB &amp; DISC ASSY 15" (45251-SDC-A000)</v>
          </cell>
          <cell r="D11">
            <v>8.6</v>
          </cell>
          <cell r="E11">
            <v>60</v>
          </cell>
          <cell r="F11">
            <v>336.41</v>
          </cell>
          <cell r="G11">
            <v>309.60000000000002</v>
          </cell>
        </row>
        <row r="12">
          <cell r="C12" t="str">
            <v>บจก.ฮอนด้า ออโตโมบิล (ประเทศไทย)</v>
          </cell>
          <cell r="E12">
            <v>60</v>
          </cell>
        </row>
        <row r="13">
          <cell r="B13" t="str">
            <v>SBKHIHI9001</v>
          </cell>
          <cell r="C13" t="str">
            <v>51701-E0020  BRACKET SUB ASSY, FR-RH</v>
          </cell>
          <cell r="D13">
            <v>7.7</v>
          </cell>
          <cell r="E13">
            <v>630</v>
          </cell>
          <cell r="F13">
            <v>402.71</v>
          </cell>
          <cell r="G13">
            <v>369.6</v>
          </cell>
        </row>
        <row r="14">
          <cell r="B14" t="str">
            <v>SBKHIHI9002</v>
          </cell>
          <cell r="C14" t="str">
            <v>51702-E0020  BRACKET SUB ASSY, FR-LH</v>
          </cell>
          <cell r="D14">
            <v>7.7</v>
          </cell>
          <cell r="E14">
            <v>630</v>
          </cell>
          <cell r="F14">
            <v>402.71</v>
          </cell>
          <cell r="G14">
            <v>369.6</v>
          </cell>
        </row>
        <row r="15">
          <cell r="B15" t="str">
            <v>SHUHIHI9002</v>
          </cell>
          <cell r="C15" t="str">
            <v>S4351-12811  HUB FRONT AXLE</v>
          </cell>
          <cell r="D15">
            <v>25</v>
          </cell>
          <cell r="E15">
            <v>276</v>
          </cell>
          <cell r="F15">
            <v>1426.36</v>
          </cell>
          <cell r="G15">
            <v>1116</v>
          </cell>
        </row>
        <row r="16">
          <cell r="B16" t="str">
            <v>SHUHIHI9003</v>
          </cell>
          <cell r="C16" t="str">
            <v>S4241-11931  HUB REAR AXLE</v>
          </cell>
          <cell r="D16">
            <v>26</v>
          </cell>
          <cell r="E16">
            <v>24</v>
          </cell>
          <cell r="F16">
            <v>1186.8399999999999</v>
          </cell>
          <cell r="G16">
            <v>1170</v>
          </cell>
        </row>
        <row r="17">
          <cell r="B17" t="str">
            <v>SHUHIHI9004</v>
          </cell>
          <cell r="C17" t="str">
            <v>S4351-12841  HUB FRONT AXLE</v>
          </cell>
          <cell r="D17">
            <v>27.8</v>
          </cell>
          <cell r="E17">
            <v>376</v>
          </cell>
          <cell r="F17">
            <v>1515.06</v>
          </cell>
          <cell r="G17">
            <v>1251</v>
          </cell>
        </row>
        <row r="18">
          <cell r="B18" t="str">
            <v>SHUHIHI9005</v>
          </cell>
          <cell r="C18" t="str">
            <v>S4241-12650  HUB REAR AXLE</v>
          </cell>
          <cell r="D18">
            <v>16.399999999999999</v>
          </cell>
          <cell r="E18">
            <v>336</v>
          </cell>
          <cell r="F18">
            <v>744.58</v>
          </cell>
          <cell r="G18">
            <v>738</v>
          </cell>
        </row>
        <row r="19">
          <cell r="B19" t="str">
            <v>SHUHIHI9006</v>
          </cell>
          <cell r="C19" t="str">
            <v>S4351-12371  HUB FRONT AXLE</v>
          </cell>
          <cell r="D19">
            <v>11.4</v>
          </cell>
          <cell r="E19">
            <v>336</v>
          </cell>
          <cell r="F19">
            <v>592.82000000000005</v>
          </cell>
          <cell r="G19">
            <v>513</v>
          </cell>
        </row>
        <row r="20">
          <cell r="B20" t="str">
            <v>SHUHIHI9001</v>
          </cell>
          <cell r="C20" t="str">
            <v>S4241-12501  HUB RR AXLE</v>
          </cell>
          <cell r="D20">
            <v>26</v>
          </cell>
          <cell r="E20">
            <v>980</v>
          </cell>
          <cell r="F20">
            <v>1305.1300000000001</v>
          </cell>
          <cell r="G20">
            <v>1350</v>
          </cell>
        </row>
        <row r="21">
          <cell r="C21" t="str">
            <v>บริษัท ฮีโน่มอเตอร์ส แมนูแฟคเจอริ่ง (ประเทศไทย)</v>
          </cell>
          <cell r="E21">
            <v>3588</v>
          </cell>
        </row>
        <row r="22">
          <cell r="B22" t="str">
            <v>SDBISIS9001</v>
          </cell>
          <cell r="C22" t="str">
            <v>898030-3850  DRUM BRAKE REAR (897360-5060)</v>
          </cell>
          <cell r="D22">
            <v>10.4</v>
          </cell>
          <cell r="E22">
            <v>24390</v>
          </cell>
          <cell r="F22">
            <v>312.14</v>
          </cell>
          <cell r="G22">
            <v>313.75</v>
          </cell>
        </row>
        <row r="23">
          <cell r="B23" t="str">
            <v>SHUISIS9001</v>
          </cell>
          <cell r="C23" t="str">
            <v>897940-2730  HUB FT AXLE</v>
          </cell>
          <cell r="D23">
            <v>10</v>
          </cell>
          <cell r="E23">
            <v>288</v>
          </cell>
          <cell r="F23">
            <v>459.67</v>
          </cell>
          <cell r="G23">
            <v>461.2</v>
          </cell>
        </row>
        <row r="24">
          <cell r="B24" t="str">
            <v>SHUISIS9002</v>
          </cell>
          <cell r="C24" t="str">
            <v>897940-2740  HUB FT AXLE</v>
          </cell>
          <cell r="D24">
            <v>5.5</v>
          </cell>
          <cell r="E24">
            <v>240</v>
          </cell>
          <cell r="F24">
            <v>309.58</v>
          </cell>
          <cell r="G24">
            <v>304.8</v>
          </cell>
        </row>
        <row r="25">
          <cell r="B25" t="str">
            <v>SHUISIS9003</v>
          </cell>
          <cell r="C25" t="str">
            <v>897940-2750  HUB FT AXLE</v>
          </cell>
          <cell r="D25">
            <v>13.9</v>
          </cell>
          <cell r="E25">
            <v>192</v>
          </cell>
          <cell r="F25">
            <v>632.95000000000005</v>
          </cell>
          <cell r="G25">
            <v>597.29999999999995</v>
          </cell>
        </row>
        <row r="26">
          <cell r="B26" t="str">
            <v>SHUISIS9004</v>
          </cell>
          <cell r="C26" t="str">
            <v>897940-2760  HUB FT AXLE</v>
          </cell>
          <cell r="D26">
            <v>13.8</v>
          </cell>
          <cell r="E26">
            <v>336</v>
          </cell>
          <cell r="F26">
            <v>692.32</v>
          </cell>
          <cell r="G26">
            <v>588.9</v>
          </cell>
        </row>
        <row r="27">
          <cell r="B27" t="str">
            <v>SHUISIS9009</v>
          </cell>
          <cell r="C27" t="str">
            <v>897940-2770  HUB REAR</v>
          </cell>
          <cell r="D27">
            <v>10.8</v>
          </cell>
          <cell r="E27">
            <v>168</v>
          </cell>
          <cell r="F27">
            <v>515.35</v>
          </cell>
          <cell r="G27">
            <v>483.2</v>
          </cell>
        </row>
        <row r="28">
          <cell r="B28" t="str">
            <v>SHUISIS9005</v>
          </cell>
          <cell r="C28" t="str">
            <v>897940-2780  HUB REAR</v>
          </cell>
          <cell r="D28">
            <v>7.2</v>
          </cell>
          <cell r="E28">
            <v>240</v>
          </cell>
          <cell r="F28">
            <v>362.02</v>
          </cell>
          <cell r="G28">
            <v>361.2</v>
          </cell>
        </row>
        <row r="29">
          <cell r="B29" t="str">
            <v>SHUISIS9006</v>
          </cell>
          <cell r="C29" t="str">
            <v>897940-2790  HUB REAR</v>
          </cell>
          <cell r="D29">
            <v>10.5</v>
          </cell>
          <cell r="E29">
            <v>120</v>
          </cell>
          <cell r="F29">
            <v>506.95</v>
          </cell>
          <cell r="G29">
            <v>478</v>
          </cell>
        </row>
        <row r="30">
          <cell r="B30" t="str">
            <v>SHUISIS9007</v>
          </cell>
          <cell r="C30" t="str">
            <v>897940-2800  HUB REAR</v>
          </cell>
          <cell r="D30">
            <v>15.4</v>
          </cell>
          <cell r="E30">
            <v>192</v>
          </cell>
          <cell r="F30">
            <v>714.72</v>
          </cell>
          <cell r="G30">
            <v>639.4</v>
          </cell>
        </row>
        <row r="31">
          <cell r="B31" t="str">
            <v>SHUISIS9010</v>
          </cell>
          <cell r="C31" t="str">
            <v>897942-2000  HUB REAR AXLE</v>
          </cell>
          <cell r="D31">
            <v>14.3</v>
          </cell>
          <cell r="E31">
            <v>360</v>
          </cell>
          <cell r="F31">
            <v>818.86</v>
          </cell>
          <cell r="G31">
            <v>582.79999999999995</v>
          </cell>
        </row>
        <row r="32">
          <cell r="C32" t="str">
            <v>บริษัท อีซูซุมอเตอร์(ประเทศไทย) จำกัด</v>
          </cell>
          <cell r="E32">
            <v>26526</v>
          </cell>
        </row>
        <row r="33">
          <cell r="B33" t="str">
            <v>SGBKOMI9001</v>
          </cell>
          <cell r="C33" t="str">
            <v>A20-00500  GEAR BOX</v>
          </cell>
          <cell r="D33">
            <v>4</v>
          </cell>
          <cell r="E33">
            <v>120</v>
          </cell>
          <cell r="F33">
            <v>230.45</v>
          </cell>
          <cell r="G33">
            <v>144.03</v>
          </cell>
        </row>
        <row r="34">
          <cell r="B34" t="str">
            <v>SGBKOMI9003</v>
          </cell>
          <cell r="C34" t="str">
            <v>B20-00200  GEAR BOX</v>
          </cell>
          <cell r="D34">
            <v>6.4</v>
          </cell>
          <cell r="E34">
            <v>1200</v>
          </cell>
          <cell r="F34">
            <v>363.68</v>
          </cell>
          <cell r="G34">
            <v>272.2</v>
          </cell>
        </row>
        <row r="35">
          <cell r="B35" t="str">
            <v>SGBKOMI9004</v>
          </cell>
          <cell r="C35" t="str">
            <v>B20-00300  GEAR BOX</v>
          </cell>
          <cell r="D35">
            <v>6.5</v>
          </cell>
          <cell r="E35">
            <v>960</v>
          </cell>
          <cell r="F35">
            <v>363.56</v>
          </cell>
          <cell r="G35">
            <v>285.92</v>
          </cell>
        </row>
        <row r="36">
          <cell r="B36" t="str">
            <v>SGBKOMI9005</v>
          </cell>
          <cell r="C36" t="str">
            <v>B20-00400  GEAR BOX</v>
          </cell>
          <cell r="D36">
            <v>6.2</v>
          </cell>
          <cell r="E36">
            <v>420</v>
          </cell>
          <cell r="F36">
            <v>363.8</v>
          </cell>
          <cell r="G36">
            <v>283.72000000000003</v>
          </cell>
        </row>
        <row r="37">
          <cell r="B37" t="str">
            <v>SGBKOMI9006</v>
          </cell>
          <cell r="C37" t="str">
            <v>B20-00500  GEAR BOX</v>
          </cell>
          <cell r="D37">
            <v>6.28</v>
          </cell>
          <cell r="E37">
            <v>180</v>
          </cell>
          <cell r="F37">
            <v>363.8</v>
          </cell>
          <cell r="G37">
            <v>284.01</v>
          </cell>
        </row>
        <row r="38">
          <cell r="C38" t="str">
            <v>บริษัท โคโย สเตียริ่ง(ไทยแลนด์) จำกัด</v>
          </cell>
          <cell r="E38">
            <v>2880</v>
          </cell>
        </row>
        <row r="39">
          <cell r="B39" t="str">
            <v>SDBMIMI9004</v>
          </cell>
          <cell r="C39" t="str">
            <v>MN 102438  DRUM RR BRAKE 10"</v>
          </cell>
          <cell r="D39">
            <v>12.2</v>
          </cell>
          <cell r="E39">
            <v>3661</v>
          </cell>
          <cell r="F39">
            <v>385.11</v>
          </cell>
          <cell r="G39">
            <v>386.22</v>
          </cell>
        </row>
        <row r="40">
          <cell r="B40" t="str">
            <v>SDBMIMI9004</v>
          </cell>
          <cell r="C40" t="str">
            <v>MN 102438  DRUM RR BRAKE 10"</v>
          </cell>
          <cell r="D40">
            <v>12.2</v>
          </cell>
          <cell r="E40">
            <v>54</v>
          </cell>
          <cell r="F40">
            <v>429.9</v>
          </cell>
          <cell r="G40">
            <v>386.22</v>
          </cell>
        </row>
        <row r="41">
          <cell r="B41" t="str">
            <v>SDBMIMI9003</v>
          </cell>
          <cell r="C41" t="str">
            <v>MN 102439  DRUM RR BRAKE 11.6"</v>
          </cell>
          <cell r="D41">
            <v>19</v>
          </cell>
          <cell r="E41">
            <v>20770</v>
          </cell>
          <cell r="F41">
            <v>499.95</v>
          </cell>
          <cell r="G41">
            <v>484.43</v>
          </cell>
        </row>
        <row r="42">
          <cell r="B42" t="str">
            <v>SEHMIMI9008</v>
          </cell>
          <cell r="C42" t="str">
            <v>1555A386  MANIFOLD ASSY,EXHAUST</v>
          </cell>
          <cell r="D42">
            <v>5.85</v>
          </cell>
          <cell r="E42">
            <v>7</v>
          </cell>
          <cell r="F42">
            <v>438.53</v>
          </cell>
          <cell r="G42">
            <v>430</v>
          </cell>
        </row>
        <row r="43">
          <cell r="C43" t="str">
            <v>บริษัท มิตซูบิชิ มอเตอร์ส (ประเทศไทย) จำกัด</v>
          </cell>
          <cell r="E43">
            <v>24492</v>
          </cell>
        </row>
        <row r="44">
          <cell r="B44" t="str">
            <v>SHUMIMI9003</v>
          </cell>
          <cell r="C44" t="str">
            <v>MC 808803V  HUB REAR WHEEL</v>
          </cell>
          <cell r="D44">
            <v>25.8</v>
          </cell>
          <cell r="E44">
            <v>48</v>
          </cell>
          <cell r="F44">
            <v>1245.46</v>
          </cell>
          <cell r="G44">
            <v>1167.2</v>
          </cell>
        </row>
        <row r="45">
          <cell r="B45" t="str">
            <v>SHUMIMI9004</v>
          </cell>
          <cell r="C45" t="str">
            <v>MC 870901  HUB REAR WHEEL LH/RH</v>
          </cell>
          <cell r="D45">
            <v>26.8</v>
          </cell>
          <cell r="E45">
            <v>144</v>
          </cell>
          <cell r="F45">
            <v>1339.2</v>
          </cell>
          <cell r="G45">
            <v>1339.2</v>
          </cell>
        </row>
        <row r="46">
          <cell r="B46" t="str">
            <v>SHUMIMI9001</v>
          </cell>
          <cell r="C46" t="str">
            <v>MC 828348V  HUB FRONT WHEEL</v>
          </cell>
          <cell r="D46">
            <v>24</v>
          </cell>
          <cell r="E46">
            <v>33</v>
          </cell>
          <cell r="F46">
            <v>1097.24</v>
          </cell>
          <cell r="G46">
            <v>1041.2</v>
          </cell>
        </row>
        <row r="47">
          <cell r="C47" t="str">
            <v>บริษัท มิตซูบิชิ ฟู โซ่ ทรัค(ประเทศไทย) จำกัด</v>
          </cell>
          <cell r="E47">
            <v>225</v>
          </cell>
        </row>
        <row r="48">
          <cell r="B48" t="str">
            <v>SEHMIMI9008</v>
          </cell>
          <cell r="C48" t="str">
            <v>1555A386  MANIFOLD ASSY,EXHAUST</v>
          </cell>
          <cell r="D48">
            <v>5.85</v>
          </cell>
          <cell r="E48">
            <v>1032</v>
          </cell>
          <cell r="F48">
            <v>438.53</v>
          </cell>
          <cell r="G48">
            <v>430</v>
          </cell>
        </row>
        <row r="49">
          <cell r="B49" t="str">
            <v>SEHMIMI9009</v>
          </cell>
          <cell r="C49" t="str">
            <v>1555A007V  MANIFOLD ASSY,EXHAUST</v>
          </cell>
          <cell r="D49">
            <v>5.8</v>
          </cell>
          <cell r="E49">
            <v>2292</v>
          </cell>
          <cell r="F49">
            <v>519.42999999999995</v>
          </cell>
          <cell r="G49">
            <v>488.38</v>
          </cell>
        </row>
        <row r="50">
          <cell r="B50" t="str">
            <v>SEHMIMI9006</v>
          </cell>
          <cell r="C50" t="str">
            <v>1555A101  MANIFOLD ASSY,EXHAUST</v>
          </cell>
          <cell r="D50">
            <v>4.8</v>
          </cell>
          <cell r="E50">
            <v>785</v>
          </cell>
          <cell r="F50">
            <v>419.37</v>
          </cell>
          <cell r="G50">
            <v>413.25</v>
          </cell>
        </row>
        <row r="51">
          <cell r="B51" t="str">
            <v>SEHMIMI9007</v>
          </cell>
          <cell r="C51" t="str">
            <v>1555A143  MANIFOLD ASSY,EXHAUST</v>
          </cell>
          <cell r="D51">
            <v>4.0599999999999996</v>
          </cell>
          <cell r="E51">
            <v>8814</v>
          </cell>
          <cell r="F51">
            <v>357.01</v>
          </cell>
          <cell r="G51">
            <v>338.1</v>
          </cell>
        </row>
        <row r="52">
          <cell r="B52" t="str">
            <v>SFWMIMI9003</v>
          </cell>
          <cell r="C52" t="str">
            <v>MD 050670Y1  FLY WHEEL ASSY</v>
          </cell>
          <cell r="D52">
            <v>18.5</v>
          </cell>
          <cell r="E52">
            <v>1002</v>
          </cell>
          <cell r="F52">
            <v>357.49</v>
          </cell>
          <cell r="G52">
            <v>559.09</v>
          </cell>
        </row>
        <row r="53">
          <cell r="B53" t="str">
            <v>SPYMIMI9001</v>
          </cell>
          <cell r="C53" t="str">
            <v>MD 304557V  PULLEY CRANK SHAFT P/S PUMP</v>
          </cell>
          <cell r="D53">
            <v>2.8</v>
          </cell>
          <cell r="E53">
            <v>1980</v>
          </cell>
          <cell r="F53">
            <v>82.88</v>
          </cell>
          <cell r="G53">
            <v>75.88</v>
          </cell>
        </row>
        <row r="54">
          <cell r="B54" t="str">
            <v>SPYMIMI9003</v>
          </cell>
          <cell r="C54" t="str">
            <v>MD 360052  PULLEY CRANK SHAFT P/S PUMP</v>
          </cell>
          <cell r="D54">
            <v>2.6</v>
          </cell>
          <cell r="E54">
            <v>662</v>
          </cell>
          <cell r="F54">
            <v>79.55</v>
          </cell>
          <cell r="G54">
            <v>75.959999999999994</v>
          </cell>
        </row>
        <row r="55">
          <cell r="C55" t="str">
            <v>บจก. เอ็มเอ็มทีเอช เอ็นจิ้น..</v>
          </cell>
          <cell r="E55">
            <v>16567</v>
          </cell>
        </row>
        <row r="56">
          <cell r="B56" t="str">
            <v>SDBISIS9001</v>
          </cell>
          <cell r="C56" t="str">
            <v>898030-3850  DRUM BRAKE REAR (897360-5060)</v>
          </cell>
          <cell r="D56">
            <v>10.4</v>
          </cell>
          <cell r="E56">
            <v>150</v>
          </cell>
          <cell r="F56">
            <v>313.75</v>
          </cell>
          <cell r="G56">
            <v>313.75</v>
          </cell>
        </row>
        <row r="57">
          <cell r="B57" t="str">
            <v>SHUISIS9003</v>
          </cell>
          <cell r="C57" t="str">
            <v>897940-2750  HUB FT AXLE</v>
          </cell>
          <cell r="D57">
            <v>13.9</v>
          </cell>
          <cell r="E57">
            <v>5</v>
          </cell>
          <cell r="F57">
            <v>569.95000000000005</v>
          </cell>
          <cell r="G57">
            <v>597.29999999999995</v>
          </cell>
        </row>
        <row r="58">
          <cell r="C58" t="str">
            <v xml:space="preserve">บจก.ตรีเพชรอีซูซุเซลส์ </v>
          </cell>
          <cell r="E58">
            <v>155</v>
          </cell>
        </row>
        <row r="59">
          <cell r="B59" t="str">
            <v>SFWTHOT9004</v>
          </cell>
          <cell r="C59" t="str">
            <v>31100-ZE0-0200  FLY WHEEL COMP (31100-Z4FA-0001)</v>
          </cell>
          <cell r="D59">
            <v>2.06</v>
          </cell>
          <cell r="E59">
            <v>7673</v>
          </cell>
          <cell r="F59">
            <v>89.1</v>
          </cell>
          <cell r="G59">
            <v>63</v>
          </cell>
        </row>
        <row r="60">
          <cell r="C60" t="str">
            <v>บริษัท ไทยฮอนด้า เมนูแฟคเจอริ่ง จำกัด</v>
          </cell>
          <cell r="E60">
            <v>7673</v>
          </cell>
        </row>
        <row r="61">
          <cell r="B61" t="str">
            <v>SBKOTHI9003</v>
          </cell>
          <cell r="C61" t="str">
            <v>MC 826787  BKT.ANCHOR FR</v>
          </cell>
          <cell r="D61">
            <v>10.5</v>
          </cell>
          <cell r="E61">
            <v>864</v>
          </cell>
          <cell r="F61">
            <v>517.28</v>
          </cell>
          <cell r="G61">
            <v>525.15</v>
          </cell>
        </row>
        <row r="62">
          <cell r="C62" t="str">
            <v>บจก. ทีบีเคเค (ประเทศไทย)</v>
          </cell>
          <cell r="E62">
            <v>864</v>
          </cell>
        </row>
        <row r="63">
          <cell r="C63" t="str">
            <v>Grand Total</v>
          </cell>
          <cell r="E63">
            <v>95087</v>
          </cell>
        </row>
        <row r="64">
          <cell r="B64" t="str">
            <v>SBKATMD2001</v>
          </cell>
          <cell r="C64" t="str">
            <v>WL 81-18-311  BRACKET ALT</v>
          </cell>
          <cell r="D64">
            <v>2.2000000000000002</v>
          </cell>
          <cell r="E64">
            <v>645</v>
          </cell>
          <cell r="F64">
            <v>78.97</v>
          </cell>
          <cell r="G64">
            <v>57.53</v>
          </cell>
        </row>
        <row r="65">
          <cell r="B65" t="str">
            <v>SBKATMD2001</v>
          </cell>
          <cell r="C65" t="str">
            <v>WL82-18-311  BRKT ALT</v>
          </cell>
          <cell r="D65">
            <v>2.21</v>
          </cell>
          <cell r="E65">
            <v>11556</v>
          </cell>
          <cell r="F65">
            <v>113.71</v>
          </cell>
          <cell r="G65">
            <v>57.53</v>
          </cell>
        </row>
        <row r="66">
          <cell r="B66" t="str">
            <v>SCTATMD1001</v>
          </cell>
          <cell r="C66" t="str">
            <v>WL81-10-650  COVER ASSY TIMING</v>
          </cell>
          <cell r="D66">
            <v>5.46</v>
          </cell>
          <cell r="E66">
            <v>4101</v>
          </cell>
          <cell r="F66">
            <v>265.07</v>
          </cell>
          <cell r="G66">
            <v>186.82</v>
          </cell>
        </row>
        <row r="67">
          <cell r="B67" t="str">
            <v>SCTATMD1002</v>
          </cell>
          <cell r="C67" t="str">
            <v>WLE7 10 650  COVER ASSY TIMING</v>
          </cell>
          <cell r="D67">
            <v>5.52</v>
          </cell>
          <cell r="E67">
            <v>150</v>
          </cell>
          <cell r="F67">
            <v>292.83</v>
          </cell>
          <cell r="G67">
            <v>162.69999999999999</v>
          </cell>
        </row>
        <row r="68">
          <cell r="B68" t="str">
            <v>SEHATMD2002</v>
          </cell>
          <cell r="C68" t="str">
            <v>WLE7 13 450B  EXHAUST MANIFOLD ASSY</v>
          </cell>
          <cell r="D68">
            <v>4.1550000000000002</v>
          </cell>
          <cell r="E68">
            <v>146</v>
          </cell>
          <cell r="F68">
            <v>250.32</v>
          </cell>
          <cell r="G68">
            <v>270.39999999999998</v>
          </cell>
        </row>
        <row r="69">
          <cell r="B69" t="str">
            <v>SEHATMD2003</v>
          </cell>
          <cell r="C69" t="str">
            <v>WLE7 13 510  PIPE ASSY EXH. JOINT</v>
          </cell>
          <cell r="D69">
            <v>2.665</v>
          </cell>
          <cell r="E69">
            <v>148</v>
          </cell>
          <cell r="F69">
            <v>191.17</v>
          </cell>
          <cell r="G69">
            <v>122.03</v>
          </cell>
        </row>
        <row r="70">
          <cell r="B70" t="str">
            <v>SEHATMD2004</v>
          </cell>
          <cell r="C70" t="str">
            <v>WE01-13-450A  MANIFOLD ASSY EXH</v>
          </cell>
          <cell r="D70">
            <v>4.2</v>
          </cell>
          <cell r="E70">
            <v>8534</v>
          </cell>
          <cell r="F70">
            <v>196.21</v>
          </cell>
          <cell r="G70">
            <v>267.36</v>
          </cell>
        </row>
        <row r="71">
          <cell r="B71" t="str">
            <v>SEHATMD2005</v>
          </cell>
          <cell r="C71" t="str">
            <v>WE01-13-510  PIPE ASSY EXH JONIT</v>
          </cell>
          <cell r="D71">
            <v>2.8</v>
          </cell>
          <cell r="E71">
            <v>8567</v>
          </cell>
          <cell r="F71">
            <v>202.83</v>
          </cell>
          <cell r="G71">
            <v>152.88999999999999</v>
          </cell>
        </row>
        <row r="72">
          <cell r="B72" t="str">
            <v>SEHATMD2006</v>
          </cell>
          <cell r="C72" t="str">
            <v>WL 84-13-450C  EXHAUST MANIFOLD ASSY</v>
          </cell>
          <cell r="D72">
            <v>4</v>
          </cell>
          <cell r="E72">
            <v>3600</v>
          </cell>
          <cell r="F72">
            <v>350.9</v>
          </cell>
          <cell r="G72">
            <v>295.08</v>
          </cell>
        </row>
        <row r="73">
          <cell r="B73" t="str">
            <v>SOTATMD1003</v>
          </cell>
          <cell r="C73" t="str">
            <v>WE01-16-121  PLATE GUSSET R</v>
          </cell>
          <cell r="D73">
            <v>1.43</v>
          </cell>
          <cell r="E73">
            <v>4032</v>
          </cell>
          <cell r="F73">
            <v>57.15</v>
          </cell>
          <cell r="G73">
            <v>42.16</v>
          </cell>
        </row>
        <row r="74">
          <cell r="B74" t="str">
            <v>SOTATMD1002</v>
          </cell>
          <cell r="C74" t="str">
            <v>WE01-16-131  PLATE GUSSET L</v>
          </cell>
          <cell r="D74">
            <v>1.4</v>
          </cell>
          <cell r="E74">
            <v>3474</v>
          </cell>
          <cell r="F74">
            <v>58.07</v>
          </cell>
          <cell r="G74">
            <v>50.39</v>
          </cell>
        </row>
        <row r="75">
          <cell r="B75" t="str">
            <v>SOTATMD1005</v>
          </cell>
          <cell r="C75" t="str">
            <v>WLBD-16131A  PLATE GUSSET L</v>
          </cell>
          <cell r="D75">
            <v>1.4</v>
          </cell>
          <cell r="E75">
            <v>370</v>
          </cell>
          <cell r="F75">
            <v>67.97</v>
          </cell>
          <cell r="G75">
            <v>55.16</v>
          </cell>
        </row>
        <row r="76">
          <cell r="B76" t="str">
            <v>SSPATAT1001</v>
          </cell>
          <cell r="C76" t="str">
            <v>U501-19080  SPACER ASSY</v>
          </cell>
          <cell r="D76">
            <v>0.8</v>
          </cell>
          <cell r="E76">
            <v>660</v>
          </cell>
          <cell r="F76">
            <v>60.51</v>
          </cell>
          <cell r="G76">
            <v>31.6</v>
          </cell>
        </row>
        <row r="77">
          <cell r="C77" t="str">
            <v>AUTO ALLIANCE THAILAND CO.,LTD</v>
          </cell>
          <cell r="E77">
            <v>45983</v>
          </cell>
        </row>
        <row r="78">
          <cell r="B78" t="str">
            <v>SDBHOHO1002</v>
          </cell>
          <cell r="C78" t="str">
            <v>42610-S70-0000  DRUM BRAKE REAR</v>
          </cell>
          <cell r="D78">
            <v>8.5</v>
          </cell>
          <cell r="E78">
            <v>21</v>
          </cell>
          <cell r="F78">
            <v>205</v>
          </cell>
          <cell r="G78">
            <v>180.38</v>
          </cell>
        </row>
        <row r="79">
          <cell r="B79" t="str">
            <v>SDBHOHO1003</v>
          </cell>
          <cell r="C79" t="str">
            <v>42610-S5A-0001  DRUM RR BRAKE</v>
          </cell>
          <cell r="D79">
            <v>6.55</v>
          </cell>
          <cell r="F79">
            <v>162.62</v>
          </cell>
          <cell r="G79">
            <v>140.41</v>
          </cell>
        </row>
        <row r="80">
          <cell r="B80" t="str">
            <v>SDBHOHO1004</v>
          </cell>
          <cell r="C80" t="str">
            <v>42510-S9A-N000  DRUM IN DISC RR BRAKE</v>
          </cell>
          <cell r="D80">
            <v>7.2</v>
          </cell>
          <cell r="E80">
            <v>90</v>
          </cell>
          <cell r="F80">
            <v>181.81</v>
          </cell>
          <cell r="G80">
            <v>197.68</v>
          </cell>
        </row>
        <row r="81">
          <cell r="B81" t="str">
            <v>SDIHOHO1009</v>
          </cell>
          <cell r="C81" t="str">
            <v>42510-SR3-A110  DISC REAR BRAKE</v>
          </cell>
          <cell r="D81">
            <v>4.9000000000000004</v>
          </cell>
          <cell r="F81">
            <v>160.24</v>
          </cell>
          <cell r="G81">
            <v>95.02</v>
          </cell>
        </row>
        <row r="82">
          <cell r="B82" t="str">
            <v>SDIHOHO1001</v>
          </cell>
          <cell r="C82" t="str">
            <v>45251-SB2-9400  DISC BRAKE FRONT</v>
          </cell>
          <cell r="D82">
            <v>5</v>
          </cell>
          <cell r="F82">
            <v>175.11</v>
          </cell>
          <cell r="G82">
            <v>125.86</v>
          </cell>
        </row>
        <row r="83">
          <cell r="B83" t="str">
            <v>SDIHOHO1006</v>
          </cell>
          <cell r="C83" t="str">
            <v>45251-S84-A010-H1  DISC BRAKE FRONT</v>
          </cell>
          <cell r="D83">
            <v>6.9</v>
          </cell>
          <cell r="E83">
            <v>83</v>
          </cell>
          <cell r="F83">
            <v>208.54</v>
          </cell>
          <cell r="G83">
            <v>177.57</v>
          </cell>
        </row>
        <row r="84">
          <cell r="B84" t="str">
            <v>SDIHOHO1005</v>
          </cell>
          <cell r="C84" t="str">
            <v>42510-S87-A001  DISC REAR BRAKE 15 "</v>
          </cell>
          <cell r="D84">
            <v>5.0449999999999999</v>
          </cell>
          <cell r="F84">
            <v>221.75</v>
          </cell>
          <cell r="G84">
            <v>140.63999999999999</v>
          </cell>
        </row>
        <row r="85">
          <cell r="B85" t="str">
            <v>SDIHOHO1005</v>
          </cell>
          <cell r="C85" t="str">
            <v>42510-S84-A502  DISC REAR BRAKE</v>
          </cell>
          <cell r="D85">
            <v>5.0449999999999999</v>
          </cell>
          <cell r="F85">
            <v>264.3</v>
          </cell>
          <cell r="G85">
            <v>140.63999999999999</v>
          </cell>
        </row>
        <row r="86">
          <cell r="B86" t="str">
            <v>SDIHOHO1008</v>
          </cell>
          <cell r="C86" t="str">
            <v>45251-SM4-0200  DISC FRONT BRAKE</v>
          </cell>
          <cell r="D86">
            <v>5</v>
          </cell>
          <cell r="E86">
            <v>1200</v>
          </cell>
          <cell r="F86">
            <v>177.32</v>
          </cell>
          <cell r="G86">
            <v>142.79</v>
          </cell>
        </row>
        <row r="87">
          <cell r="B87" t="str">
            <v>SDIHOHO1004</v>
          </cell>
          <cell r="C87" t="str">
            <v>45251-S30-0000  DISK,FR BRAKE (14", 23T)</v>
          </cell>
          <cell r="D87">
            <v>7</v>
          </cell>
          <cell r="F87">
            <v>230.26</v>
          </cell>
          <cell r="G87">
            <v>209.68</v>
          </cell>
        </row>
        <row r="88">
          <cell r="B88" t="str">
            <v>SDIHOHO1011</v>
          </cell>
          <cell r="C88" t="str">
            <v>42510-S5H-T001  DISC BRAKE RR</v>
          </cell>
          <cell r="D88">
            <v>4.8</v>
          </cell>
          <cell r="F88">
            <v>135.66</v>
          </cell>
          <cell r="G88">
            <v>126.58</v>
          </cell>
        </row>
        <row r="89">
          <cell r="B89" t="str">
            <v>SDIHOHO1010</v>
          </cell>
          <cell r="C89" t="str">
            <v>45251-S5H-T101  DISC BRAKE FR</v>
          </cell>
          <cell r="D89">
            <v>7</v>
          </cell>
          <cell r="F89">
            <v>196.05</v>
          </cell>
          <cell r="G89">
            <v>219.92</v>
          </cell>
        </row>
        <row r="90">
          <cell r="B90" t="str">
            <v>SDIHOHO1004</v>
          </cell>
          <cell r="C90" t="str">
            <v>45251-S10-0000  DISC FR BRAKE 14"</v>
          </cell>
          <cell r="D90">
            <v>7</v>
          </cell>
          <cell r="E90">
            <v>20</v>
          </cell>
          <cell r="F90">
            <v>227.54</v>
          </cell>
          <cell r="G90">
            <v>209.68</v>
          </cell>
        </row>
        <row r="91">
          <cell r="B91" t="str">
            <v>SDIHOHO1013</v>
          </cell>
          <cell r="C91" t="str">
            <v>45251-SEL-9001  DISC FRONT BRAKE</v>
          </cell>
          <cell r="D91">
            <v>4.05</v>
          </cell>
          <cell r="F91">
            <v>168.19</v>
          </cell>
          <cell r="G91">
            <v>130.74</v>
          </cell>
        </row>
        <row r="92">
          <cell r="B92" t="str">
            <v>SDIHOHO1013</v>
          </cell>
          <cell r="C92" t="str">
            <v>45251-SEL-0000  DISC FRONT BRAKE</v>
          </cell>
          <cell r="D92">
            <v>4.05</v>
          </cell>
          <cell r="F92">
            <v>167.5</v>
          </cell>
          <cell r="G92">
            <v>130.74</v>
          </cell>
        </row>
        <row r="93">
          <cell r="B93" t="str">
            <v>SDIHOHO1015</v>
          </cell>
          <cell r="C93" t="str">
            <v>42510-SDA-A001  DISC REAR BRAKE</v>
          </cell>
          <cell r="D93">
            <v>4.97</v>
          </cell>
          <cell r="E93">
            <v>50</v>
          </cell>
          <cell r="F93">
            <v>166.03</v>
          </cell>
          <cell r="G93">
            <v>142.88</v>
          </cell>
        </row>
        <row r="94">
          <cell r="B94" t="str">
            <v>SDIHOHO1016</v>
          </cell>
          <cell r="C94" t="str">
            <v>45251-SDC-A000  DISK FR BRAKE 15"</v>
          </cell>
          <cell r="D94">
            <v>8.6</v>
          </cell>
          <cell r="E94">
            <v>608</v>
          </cell>
          <cell r="F94">
            <v>323.29000000000002</v>
          </cell>
          <cell r="G94">
            <v>231.17</v>
          </cell>
        </row>
        <row r="95">
          <cell r="B95" t="str">
            <v>SDIHOHO1013</v>
          </cell>
          <cell r="C95" t="str">
            <v>45251-SEL-T101  DISC FRONT BRAKE</v>
          </cell>
          <cell r="D95">
            <v>4.05</v>
          </cell>
          <cell r="E95">
            <v>169</v>
          </cell>
          <cell r="F95">
            <v>173.43</v>
          </cell>
          <cell r="G95">
            <v>130.74</v>
          </cell>
        </row>
        <row r="96">
          <cell r="B96" t="str">
            <v>SDIHOHO1012</v>
          </cell>
          <cell r="C96" t="str">
            <v>45251-S7A-N100  DISC FRONT BRAKE</v>
          </cell>
          <cell r="D96">
            <v>8.4600000000000009</v>
          </cell>
          <cell r="E96">
            <v>50</v>
          </cell>
          <cell r="F96">
            <v>233.45</v>
          </cell>
          <cell r="G96">
            <v>240.43</v>
          </cell>
        </row>
        <row r="97">
          <cell r="B97" t="str">
            <v>SDIHOHO1013</v>
          </cell>
          <cell r="C97" t="str">
            <v>45251-SEL-T001  DISK FRONT BRAKE</v>
          </cell>
          <cell r="D97">
            <v>4.05</v>
          </cell>
          <cell r="E97">
            <v>160</v>
          </cell>
          <cell r="F97">
            <v>173.43</v>
          </cell>
          <cell r="G97">
            <v>130.74</v>
          </cell>
        </row>
        <row r="98">
          <cell r="B98" t="str">
            <v>SDIHOHO1017</v>
          </cell>
          <cell r="C98" t="str">
            <v>42510-SEL-T501  DISK RR BRAKE</v>
          </cell>
          <cell r="D98">
            <v>5.13</v>
          </cell>
          <cell r="E98">
            <v>15</v>
          </cell>
          <cell r="F98">
            <v>141.32</v>
          </cell>
          <cell r="G98">
            <v>135.19</v>
          </cell>
        </row>
        <row r="99">
          <cell r="B99" t="str">
            <v>SDIHOHO1018</v>
          </cell>
          <cell r="C99" t="str">
            <v>45251-S9A-E500  DISC FRONT BRAKE</v>
          </cell>
          <cell r="D99">
            <v>9.91</v>
          </cell>
          <cell r="E99">
            <v>81</v>
          </cell>
          <cell r="F99">
            <v>379.01</v>
          </cell>
          <cell r="G99">
            <v>300.47000000000003</v>
          </cell>
        </row>
        <row r="100">
          <cell r="B100" t="str">
            <v>SDIHOHO1022</v>
          </cell>
          <cell r="C100" t="str">
            <v>45251-SWE-0000  DISC FRONT BRAKE</v>
          </cell>
          <cell r="D100">
            <v>10.1</v>
          </cell>
          <cell r="F100">
            <v>352.37</v>
          </cell>
          <cell r="G100">
            <v>281.7</v>
          </cell>
        </row>
        <row r="101">
          <cell r="B101" t="str">
            <v>SFWHOHO1002</v>
          </cell>
          <cell r="C101" t="str">
            <v>31100-883-0500  FLY WHEEL COMP</v>
          </cell>
          <cell r="D101">
            <v>3.1</v>
          </cell>
          <cell r="E101">
            <v>627</v>
          </cell>
          <cell r="F101">
            <v>74.67</v>
          </cell>
          <cell r="G101">
            <v>61.19</v>
          </cell>
        </row>
        <row r="102">
          <cell r="B102" t="str">
            <v>SFWTHOT1001</v>
          </cell>
          <cell r="C102" t="str">
            <v>31100-ZE1-0101  FLY WHEEL COMP</v>
          </cell>
          <cell r="D102">
            <v>2.95</v>
          </cell>
          <cell r="F102">
            <v>76.09</v>
          </cell>
          <cell r="G102">
            <v>87.76</v>
          </cell>
        </row>
        <row r="103">
          <cell r="C103" t="str">
            <v xml:space="preserve">บจก.เอเชี่ยนฮอนด้ามอเตอร์ </v>
          </cell>
          <cell r="E103">
            <v>3174</v>
          </cell>
        </row>
        <row r="104">
          <cell r="B104" t="str">
            <v>SBKATMD2001</v>
          </cell>
          <cell r="C104" t="str">
            <v>WL 81-18-311  BRACKET ALT</v>
          </cell>
          <cell r="D104">
            <v>2.2000000000000002</v>
          </cell>
          <cell r="E104">
            <v>4</v>
          </cell>
          <cell r="F104">
            <v>78.97</v>
          </cell>
          <cell r="G104">
            <v>57.53</v>
          </cell>
        </row>
        <row r="105">
          <cell r="B105" t="str">
            <v>SEHATMD2005</v>
          </cell>
          <cell r="C105" t="str">
            <v>WE01-13-510  PIPE ASSY EXH JONIT</v>
          </cell>
          <cell r="D105">
            <v>2.8</v>
          </cell>
          <cell r="E105">
            <v>6</v>
          </cell>
          <cell r="F105">
            <v>202.83</v>
          </cell>
          <cell r="G105">
            <v>152.88999999999999</v>
          </cell>
        </row>
        <row r="106">
          <cell r="B106" t="str">
            <v>SOTATMD1001</v>
          </cell>
          <cell r="C106" t="str">
            <v>WE01-16-121  PLATE GUSSET R</v>
          </cell>
          <cell r="D106">
            <v>1.43</v>
          </cell>
          <cell r="F106">
            <v>57.15</v>
          </cell>
          <cell r="G106">
            <v>42.16</v>
          </cell>
        </row>
        <row r="107">
          <cell r="B107" t="str">
            <v>SOTATMD1002</v>
          </cell>
          <cell r="C107" t="str">
            <v>WE01-16-131  PLATE GUSSET L</v>
          </cell>
          <cell r="D107">
            <v>1.4</v>
          </cell>
          <cell r="F107">
            <v>58.07</v>
          </cell>
          <cell r="G107">
            <v>50.39</v>
          </cell>
        </row>
        <row r="108">
          <cell r="C108" t="str">
            <v>บ.ฟอร์ด โอเปอเรชั่นส์(ประเทศไทย) จก.</v>
          </cell>
          <cell r="E108">
            <v>10</v>
          </cell>
        </row>
        <row r="109">
          <cell r="B109" t="str">
            <v>SFWOTHO1001</v>
          </cell>
          <cell r="C109" t="str">
            <v>22101-01DK1A-000  FLY WHEEL</v>
          </cell>
          <cell r="D109">
            <v>8.26</v>
          </cell>
          <cell r="E109">
            <v>2007</v>
          </cell>
          <cell r="F109">
            <v>251.22</v>
          </cell>
          <cell r="G109">
            <v>186.17</v>
          </cell>
        </row>
        <row r="110">
          <cell r="C110" t="str">
            <v>บริษัท เอ็ฟ ซี ซี (ไทยแลนด์)จำกัด</v>
          </cell>
          <cell r="E110">
            <v>2007</v>
          </cell>
        </row>
        <row r="111">
          <cell r="B111" t="str">
            <v>SDBHOHO1005</v>
          </cell>
          <cell r="C111" t="str">
            <v>42610-SAA-0002  DRUM REAR BRAKE</v>
          </cell>
          <cell r="D111">
            <v>4.4000000000000004</v>
          </cell>
          <cell r="E111">
            <v>2760</v>
          </cell>
          <cell r="F111">
            <v>132.96</v>
          </cell>
          <cell r="G111">
            <v>121.06</v>
          </cell>
        </row>
        <row r="112">
          <cell r="B112" t="str">
            <v>SDBHOHO1006</v>
          </cell>
          <cell r="C112" t="str">
            <v>42510-S9A-E501  DRUM IN DISK RR BRAKE</v>
          </cell>
          <cell r="D112">
            <v>7.585</v>
          </cell>
          <cell r="E112">
            <v>6060</v>
          </cell>
          <cell r="F112">
            <v>233.15</v>
          </cell>
          <cell r="G112">
            <v>238.89</v>
          </cell>
        </row>
        <row r="113">
          <cell r="B113" t="str">
            <v>SDIHOHO1015</v>
          </cell>
          <cell r="C113" t="str">
            <v>42510-SDA-A001  DISC REAR BRAKE</v>
          </cell>
          <cell r="D113">
            <v>4.97</v>
          </cell>
          <cell r="E113">
            <v>600</v>
          </cell>
          <cell r="F113">
            <v>165.14</v>
          </cell>
          <cell r="G113">
            <v>142.88</v>
          </cell>
        </row>
        <row r="114">
          <cell r="B114" t="str">
            <v>SDIHOHO1013</v>
          </cell>
          <cell r="C114" t="str">
            <v>45251-SEL-T101  DISC FRONT BRAKE</v>
          </cell>
          <cell r="D114">
            <v>4.05</v>
          </cell>
          <cell r="E114">
            <v>1920</v>
          </cell>
          <cell r="F114">
            <v>168.23</v>
          </cell>
          <cell r="G114">
            <v>130.74</v>
          </cell>
        </row>
        <row r="115">
          <cell r="B115" t="str">
            <v>SDIHOHO1013</v>
          </cell>
          <cell r="C115" t="str">
            <v>45251-SEL-T001  DISC FRONT BRAKE</v>
          </cell>
          <cell r="D115">
            <v>4.05</v>
          </cell>
          <cell r="E115">
            <v>120</v>
          </cell>
          <cell r="F115">
            <v>168.22</v>
          </cell>
          <cell r="G115">
            <v>130.74</v>
          </cell>
        </row>
        <row r="116">
          <cell r="B116" t="str">
            <v>SDIHOHO1017</v>
          </cell>
          <cell r="C116" t="str">
            <v>42510-SEL-T501  DISC RR BRAKE</v>
          </cell>
          <cell r="D116">
            <v>5.13</v>
          </cell>
          <cell r="E116">
            <v>4440</v>
          </cell>
          <cell r="F116">
            <v>140.54</v>
          </cell>
          <cell r="G116">
            <v>135.19</v>
          </cell>
        </row>
        <row r="117">
          <cell r="B117" t="str">
            <v>SDIHOHO1017</v>
          </cell>
          <cell r="C117" t="str">
            <v>42510-SEL-T501  DISK RR BRAKE</v>
          </cell>
          <cell r="D117">
            <v>5.13</v>
          </cell>
          <cell r="F117">
            <v>140.54</v>
          </cell>
          <cell r="G117">
            <v>135.19</v>
          </cell>
        </row>
        <row r="118">
          <cell r="B118" t="str">
            <v>SDIHOHO1019</v>
          </cell>
          <cell r="C118" t="str">
            <v>42510-SNL-T000  DISC REAR BRAKE</v>
          </cell>
          <cell r="D118">
            <v>5.3</v>
          </cell>
          <cell r="E118">
            <v>16320</v>
          </cell>
          <cell r="F118">
            <v>136.44</v>
          </cell>
          <cell r="G118">
            <v>140.85</v>
          </cell>
        </row>
        <row r="119">
          <cell r="B119" t="str">
            <v>SDIHOHO1019</v>
          </cell>
          <cell r="C119" t="str">
            <v>42510-SNL-T000  DISK REAR BRAKE</v>
          </cell>
          <cell r="D119">
            <v>5.3</v>
          </cell>
          <cell r="F119">
            <v>136.44</v>
          </cell>
          <cell r="G119">
            <v>140.85</v>
          </cell>
        </row>
        <row r="120">
          <cell r="B120" t="str">
            <v>SFDHOHO2003</v>
          </cell>
          <cell r="C120" t="str">
            <v>51811-SDA-A003  FORK DAMPER R FR</v>
          </cell>
          <cell r="D120">
            <v>1.865</v>
          </cell>
          <cell r="E120">
            <v>1230</v>
          </cell>
          <cell r="F120">
            <v>141.62</v>
          </cell>
          <cell r="G120">
            <v>82.01</v>
          </cell>
        </row>
        <row r="121">
          <cell r="B121" t="str">
            <v>SFDHOHO2004</v>
          </cell>
          <cell r="C121" t="str">
            <v>51821-SDA-A003  FORK DAMPER L FR</v>
          </cell>
          <cell r="D121">
            <v>1.865</v>
          </cell>
          <cell r="E121">
            <v>1230</v>
          </cell>
          <cell r="F121">
            <v>141.62</v>
          </cell>
          <cell r="G121">
            <v>82.01</v>
          </cell>
        </row>
        <row r="122">
          <cell r="B122" t="str">
            <v>SDIHOHO1014</v>
          </cell>
          <cell r="C122" t="str">
            <v>44400-SEL-0102  HUB &amp; DISC ASSY</v>
          </cell>
          <cell r="D122">
            <v>5.2050000000000001</v>
          </cell>
          <cell r="E122">
            <v>1680</v>
          </cell>
          <cell r="F122">
            <v>168.26</v>
          </cell>
          <cell r="G122">
            <v>139.5</v>
          </cell>
        </row>
        <row r="123">
          <cell r="B123" t="str">
            <v>SDIHOHO1016</v>
          </cell>
          <cell r="C123" t="str">
            <v>44400-SDC-A001  HUB &amp; DISC ASSY 15"</v>
          </cell>
          <cell r="D123">
            <v>8.6</v>
          </cell>
          <cell r="E123">
            <v>1442</v>
          </cell>
          <cell r="F123">
            <v>336.41</v>
          </cell>
          <cell r="G123">
            <v>231.17</v>
          </cell>
        </row>
        <row r="124">
          <cell r="B124" t="str">
            <v>SDIHOHO1016</v>
          </cell>
          <cell r="C124" t="str">
            <v>44400-SDC-A101  HUB &amp; DISC ASSY 15"</v>
          </cell>
          <cell r="D124">
            <v>8.6</v>
          </cell>
          <cell r="E124">
            <v>480</v>
          </cell>
          <cell r="F124">
            <v>336.41</v>
          </cell>
          <cell r="G124">
            <v>231.17</v>
          </cell>
        </row>
        <row r="125">
          <cell r="B125" t="str">
            <v>SDIHOHO1015</v>
          </cell>
          <cell r="C125" t="str">
            <v>4251A-SDA-A000  HUB ASSY RR BRAKE</v>
          </cell>
          <cell r="D125">
            <v>4.97</v>
          </cell>
          <cell r="E125">
            <v>1560</v>
          </cell>
          <cell r="F125">
            <v>165.17</v>
          </cell>
          <cell r="G125">
            <v>142.88</v>
          </cell>
        </row>
        <row r="126">
          <cell r="B126" t="str">
            <v>SDIHOHO1014</v>
          </cell>
          <cell r="C126" t="str">
            <v>44400-SEL-9012  HUB DISC ASSY</v>
          </cell>
          <cell r="D126">
            <v>5.2050000000000001</v>
          </cell>
          <cell r="E126">
            <v>1860</v>
          </cell>
          <cell r="F126">
            <v>168.28</v>
          </cell>
          <cell r="G126">
            <v>139.5</v>
          </cell>
        </row>
        <row r="127">
          <cell r="B127" t="e">
            <v>#N/A</v>
          </cell>
          <cell r="C127" t="str">
            <v>44400-SNL-T001  HUB &amp; DISC ASSY 14"</v>
          </cell>
          <cell r="D127">
            <v>6.95</v>
          </cell>
          <cell r="E127">
            <v>4680</v>
          </cell>
          <cell r="F127">
            <v>218.61</v>
          </cell>
          <cell r="G127">
            <v>195.92</v>
          </cell>
        </row>
        <row r="128">
          <cell r="B128" t="e">
            <v>#N/A</v>
          </cell>
          <cell r="C128" t="str">
            <v>44400-SNL-T500  HUB &amp; DISC ASSY 15"</v>
          </cell>
          <cell r="D128">
            <v>8.65</v>
          </cell>
          <cell r="E128">
            <v>3180</v>
          </cell>
          <cell r="F128">
            <v>285.87</v>
          </cell>
          <cell r="G128">
            <v>224.43</v>
          </cell>
        </row>
        <row r="129">
          <cell r="B129" t="e">
            <v>#N/A</v>
          </cell>
          <cell r="C129" t="str">
            <v>44400-SNM-T000  HUB &amp; DISC ASSY 15"</v>
          </cell>
          <cell r="D129">
            <v>8.65</v>
          </cell>
          <cell r="E129">
            <v>660</v>
          </cell>
          <cell r="F129">
            <v>285.87</v>
          </cell>
          <cell r="G129">
            <v>316.10000000000002</v>
          </cell>
        </row>
        <row r="130">
          <cell r="B130" t="e">
            <v>#N/A</v>
          </cell>
          <cell r="C130" t="str">
            <v>44400-SWE-0000  HUB &amp; DISC ASSY 16"</v>
          </cell>
          <cell r="D130">
            <v>10.1</v>
          </cell>
          <cell r="E130">
            <v>6181</v>
          </cell>
          <cell r="F130">
            <v>352.37</v>
          </cell>
          <cell r="G130">
            <v>316.10000000000002</v>
          </cell>
        </row>
        <row r="131">
          <cell r="C131" t="str">
            <v>บจก.ฮอนด้า ออโตโมบิล (ประเทศไทย)</v>
          </cell>
          <cell r="E131">
            <v>56403</v>
          </cell>
        </row>
        <row r="132">
          <cell r="B132" t="str">
            <v>SBKHIHI2002</v>
          </cell>
          <cell r="C132" t="str">
            <v>51701-E0030  BRACKET SUB ASSY,FR-RH</v>
          </cell>
          <cell r="D132">
            <v>8.1</v>
          </cell>
          <cell r="E132">
            <v>119</v>
          </cell>
          <cell r="F132">
            <v>462.78</v>
          </cell>
          <cell r="G132">
            <v>234.95</v>
          </cell>
        </row>
        <row r="133">
          <cell r="B133" t="str">
            <v>SBKHIHI2003</v>
          </cell>
          <cell r="C133" t="str">
            <v>51702-E0030  BRACKET SUB ASSY, FR-LH</v>
          </cell>
          <cell r="D133">
            <v>8.1</v>
          </cell>
          <cell r="E133">
            <v>119</v>
          </cell>
          <cell r="F133">
            <v>462.78</v>
          </cell>
          <cell r="G133">
            <v>234.96</v>
          </cell>
        </row>
        <row r="134">
          <cell r="B134" t="str">
            <v>SBKHIHI2004</v>
          </cell>
          <cell r="C134" t="str">
            <v>S4531-22510  BRACKET STRG GEAR</v>
          </cell>
          <cell r="D134">
            <v>12</v>
          </cell>
          <cell r="E134">
            <v>306</v>
          </cell>
          <cell r="F134">
            <v>717.29</v>
          </cell>
          <cell r="G134">
            <v>323.93</v>
          </cell>
        </row>
        <row r="135">
          <cell r="B135" t="str">
            <v>SBKHIHI2004</v>
          </cell>
          <cell r="C135" t="str">
            <v>S4531-22510  BRACKET STRG GEAR</v>
          </cell>
          <cell r="D135">
            <v>12</v>
          </cell>
          <cell r="E135">
            <v>5</v>
          </cell>
          <cell r="F135">
            <v>1120.77</v>
          </cell>
          <cell r="G135">
            <v>323.93</v>
          </cell>
        </row>
        <row r="136">
          <cell r="B136" t="str">
            <v>SBKHIHI2005</v>
          </cell>
          <cell r="C136" t="str">
            <v>51702-E0010  BRACKET SUB ASSY,FR-LH</v>
          </cell>
          <cell r="D136">
            <v>5.15</v>
          </cell>
          <cell r="E136">
            <v>186</v>
          </cell>
          <cell r="F136">
            <v>335.8</v>
          </cell>
          <cell r="G136">
            <v>180.85</v>
          </cell>
        </row>
        <row r="137">
          <cell r="B137" t="str">
            <v>SBKHIHI2008</v>
          </cell>
          <cell r="C137" t="str">
            <v>51701-E0010  BRACKET SUB ASSY,FR-RH</v>
          </cell>
          <cell r="D137">
            <v>5.15</v>
          </cell>
          <cell r="E137">
            <v>186</v>
          </cell>
          <cell r="F137">
            <v>335.8</v>
          </cell>
          <cell r="G137">
            <v>180.85</v>
          </cell>
        </row>
        <row r="138">
          <cell r="B138" t="str">
            <v>SBKHIHI2009</v>
          </cell>
          <cell r="C138" t="str">
            <v>45312-E0020  BRACKET STRG GEAR</v>
          </cell>
          <cell r="D138">
            <v>6.2</v>
          </cell>
          <cell r="E138">
            <v>186</v>
          </cell>
          <cell r="F138">
            <v>413.35</v>
          </cell>
          <cell r="G138">
            <v>251.18</v>
          </cell>
        </row>
        <row r="139">
          <cell r="B139" t="str">
            <v>SBKHIHI2010</v>
          </cell>
          <cell r="C139" t="str">
            <v>45312-E0041  BRACKET SUB ASSY</v>
          </cell>
          <cell r="D139">
            <v>15</v>
          </cell>
          <cell r="E139">
            <v>16</v>
          </cell>
          <cell r="F139">
            <v>893.28</v>
          </cell>
          <cell r="G139">
            <v>379.45</v>
          </cell>
        </row>
        <row r="140">
          <cell r="B140" t="str">
            <v>SBKHIHI2010</v>
          </cell>
          <cell r="C140" t="str">
            <v>45312-E0041A  BRACKET STRG GEAR</v>
          </cell>
          <cell r="D140">
            <v>15</v>
          </cell>
          <cell r="E140">
            <v>103</v>
          </cell>
          <cell r="F140">
            <v>893.28</v>
          </cell>
          <cell r="G140">
            <v>379.45</v>
          </cell>
        </row>
        <row r="141">
          <cell r="B141" t="str">
            <v>SBKHIHI2011</v>
          </cell>
          <cell r="C141" t="str">
            <v>S484181411  BRACKET HELP</v>
          </cell>
          <cell r="D141">
            <v>2.15</v>
          </cell>
          <cell r="E141">
            <v>356</v>
          </cell>
          <cell r="F141">
            <v>137.38</v>
          </cell>
          <cell r="G141">
            <v>54.59</v>
          </cell>
        </row>
        <row r="142">
          <cell r="B142" t="str">
            <v>SBKHIHI2012</v>
          </cell>
          <cell r="C142" t="str">
            <v>S484181401  BRACKET HELP</v>
          </cell>
          <cell r="D142">
            <v>2.15</v>
          </cell>
          <cell r="E142">
            <v>356</v>
          </cell>
          <cell r="F142">
            <v>138.4</v>
          </cell>
          <cell r="G142">
            <v>54.59</v>
          </cell>
        </row>
        <row r="143">
          <cell r="B143" t="str">
            <v>SBKHIHI2013</v>
          </cell>
          <cell r="C143" t="str">
            <v>S493611110  BRACKET TORQ</v>
          </cell>
          <cell r="D143">
            <v>4.7</v>
          </cell>
          <cell r="E143">
            <v>394</v>
          </cell>
          <cell r="F143">
            <v>360.43</v>
          </cell>
          <cell r="G143">
            <v>142.41</v>
          </cell>
        </row>
        <row r="144">
          <cell r="B144" t="str">
            <v>SBKHIHI2014</v>
          </cell>
          <cell r="C144" t="str">
            <v>S514212030  BRACKET ENG</v>
          </cell>
          <cell r="D144">
            <v>2.75</v>
          </cell>
          <cell r="E144">
            <v>178</v>
          </cell>
          <cell r="F144">
            <v>338.36</v>
          </cell>
          <cell r="G144">
            <v>174.47</v>
          </cell>
        </row>
        <row r="145">
          <cell r="B145" t="str">
            <v>SBKHIHI2015</v>
          </cell>
          <cell r="C145" t="str">
            <v>S514221550  BRACKET ENG</v>
          </cell>
          <cell r="D145">
            <v>4.75</v>
          </cell>
          <cell r="E145">
            <v>178</v>
          </cell>
          <cell r="F145">
            <v>338.36</v>
          </cell>
          <cell r="G145">
            <v>176.94</v>
          </cell>
        </row>
        <row r="146">
          <cell r="B146" t="str">
            <v>SHUHIHI2003</v>
          </cell>
          <cell r="C146" t="str">
            <v>S4241-11931  HUB REAR AXLE</v>
          </cell>
          <cell r="D146">
            <v>26</v>
          </cell>
          <cell r="F146">
            <v>1186.8399999999999</v>
          </cell>
          <cell r="G146">
            <v>606.54999999999995</v>
          </cell>
        </row>
        <row r="147">
          <cell r="C147" t="str">
            <v>บริษัท ฮีโน่มอเตอร์ส แมนูแฟคเจอริ่ง (ประเทศไทย)</v>
          </cell>
          <cell r="E147">
            <v>2688</v>
          </cell>
        </row>
        <row r="148">
          <cell r="B148" t="str">
            <v>SBKISIS2002</v>
          </cell>
          <cell r="C148" t="str">
            <v>897915-0660  BRACKET RR,LH</v>
          </cell>
          <cell r="D148">
            <v>3.3</v>
          </cell>
          <cell r="E148">
            <v>108</v>
          </cell>
          <cell r="F148">
            <v>161.29</v>
          </cell>
          <cell r="G148">
            <v>90.75</v>
          </cell>
        </row>
        <row r="149">
          <cell r="B149" t="str">
            <v>SBKISIS2003</v>
          </cell>
          <cell r="C149" t="str">
            <v>897915-0670  BRACKET RR,RH</v>
          </cell>
          <cell r="D149">
            <v>3.31</v>
          </cell>
          <cell r="E149">
            <v>108</v>
          </cell>
          <cell r="F149">
            <v>161.29</v>
          </cell>
          <cell r="G149">
            <v>95.98</v>
          </cell>
        </row>
        <row r="150">
          <cell r="B150" t="str">
            <v>SBKISIS2001</v>
          </cell>
          <cell r="C150" t="str">
            <v>897916-2800  BRACKET ASM RR,LH</v>
          </cell>
          <cell r="D150">
            <v>3.58</v>
          </cell>
          <cell r="E150">
            <v>384</v>
          </cell>
          <cell r="F150">
            <v>156.25</v>
          </cell>
          <cell r="G150">
            <v>116.02</v>
          </cell>
        </row>
        <row r="151">
          <cell r="B151" t="str">
            <v>SBKISIS2004</v>
          </cell>
          <cell r="C151" t="str">
            <v>897916-2810  BRACKET ASM RR,RH</v>
          </cell>
          <cell r="D151">
            <v>3.57</v>
          </cell>
          <cell r="E151">
            <v>384</v>
          </cell>
          <cell r="F151">
            <v>156.25</v>
          </cell>
          <cell r="G151">
            <v>115.2</v>
          </cell>
        </row>
        <row r="152">
          <cell r="C152" t="str">
            <v>บริษัท อีซูซุมอเตอร์(ประเทศไทย) จำกัด</v>
          </cell>
          <cell r="E152">
            <v>984</v>
          </cell>
        </row>
        <row r="153">
          <cell r="B153" t="str">
            <v>SSCKOMI2001</v>
          </cell>
          <cell r="C153" t="str">
            <v>B32-00800  SIDE COVER</v>
          </cell>
          <cell r="D153">
            <v>0.8</v>
          </cell>
          <cell r="E153">
            <v>1995</v>
          </cell>
          <cell r="F153">
            <v>59.27</v>
          </cell>
          <cell r="G153">
            <v>42.54</v>
          </cell>
        </row>
        <row r="154">
          <cell r="B154" t="str">
            <v>SSCKOMI2002</v>
          </cell>
          <cell r="C154" t="str">
            <v>B32-00900  SIDE COVER</v>
          </cell>
          <cell r="D154">
            <v>0.96</v>
          </cell>
          <cell r="E154">
            <v>765</v>
          </cell>
          <cell r="F154">
            <v>59.27</v>
          </cell>
          <cell r="G154">
            <v>43.82</v>
          </cell>
        </row>
        <row r="155">
          <cell r="B155" t="str">
            <v>SSCKONI2001</v>
          </cell>
          <cell r="C155" t="str">
            <v>B32-00200  SIDE COVER</v>
          </cell>
          <cell r="D155">
            <v>0.95</v>
          </cell>
          <cell r="E155">
            <v>90</v>
          </cell>
          <cell r="F155">
            <v>50.61</v>
          </cell>
          <cell r="G155">
            <v>33.19</v>
          </cell>
        </row>
        <row r="156">
          <cell r="B156" t="str">
            <v>SSCKOTO2001</v>
          </cell>
          <cell r="C156" t="str">
            <v>A32-010A0-0  SIDE COVER ASSY</v>
          </cell>
          <cell r="D156">
            <v>1.3660000000000001</v>
          </cell>
          <cell r="E156">
            <v>600</v>
          </cell>
          <cell r="F156">
            <v>72.14</v>
          </cell>
          <cell r="G156">
            <v>41.84</v>
          </cell>
        </row>
        <row r="157">
          <cell r="B157" t="str">
            <v>STCKOIS2001</v>
          </cell>
          <cell r="C157" t="str">
            <v>A30-00200  TOP COVER</v>
          </cell>
          <cell r="D157">
            <v>0.5</v>
          </cell>
          <cell r="F157">
            <v>35.96</v>
          </cell>
          <cell r="G157">
            <v>20.87</v>
          </cell>
        </row>
        <row r="158">
          <cell r="B158" t="str">
            <v>STCKOTO2001</v>
          </cell>
          <cell r="C158" t="str">
            <v>A30-00400-0  TOP COVER</v>
          </cell>
          <cell r="D158">
            <v>0.77500000000000002</v>
          </cell>
          <cell r="E158">
            <v>615</v>
          </cell>
          <cell r="F158">
            <v>45.55</v>
          </cell>
          <cell r="G158">
            <v>24.48</v>
          </cell>
        </row>
        <row r="159">
          <cell r="C159" t="str">
            <v>บริษัท โคโย สเตียริ่ง(ไทยแลนด์) จำกัด</v>
          </cell>
          <cell r="E159">
            <v>4065</v>
          </cell>
        </row>
        <row r="160">
          <cell r="B160" t="str">
            <v>SBKMIMI2003</v>
          </cell>
          <cell r="C160" t="str">
            <v>MB 166380V  STAY PUMP BRACKET</v>
          </cell>
          <cell r="D160">
            <v>0.72</v>
          </cell>
          <cell r="E160">
            <v>1260</v>
          </cell>
          <cell r="F160">
            <v>37.770000000000003</v>
          </cell>
          <cell r="G160">
            <v>33.130000000000003</v>
          </cell>
        </row>
        <row r="161">
          <cell r="B161" t="str">
            <v>SBKMIMI2011</v>
          </cell>
          <cell r="C161" t="str">
            <v>4450A067  BRKT P/S PUMP "B"</v>
          </cell>
          <cell r="D161">
            <v>1.35</v>
          </cell>
          <cell r="E161">
            <v>8545</v>
          </cell>
          <cell r="F161">
            <v>72.260000000000005</v>
          </cell>
          <cell r="G161">
            <v>52.75</v>
          </cell>
        </row>
        <row r="162">
          <cell r="B162" t="str">
            <v>SBKMIMI2013</v>
          </cell>
          <cell r="C162" t="str">
            <v>4450A066  BRKT,P/S PUMP'A</v>
          </cell>
          <cell r="D162">
            <v>1.3</v>
          </cell>
          <cell r="E162">
            <v>7565</v>
          </cell>
          <cell r="F162">
            <v>70.569999999999993</v>
          </cell>
          <cell r="G162">
            <v>53.75</v>
          </cell>
        </row>
        <row r="163">
          <cell r="B163" t="str">
            <v>SBKMIMI2015</v>
          </cell>
          <cell r="C163" t="str">
            <v>4450A045  BRKT,P/S PUMP</v>
          </cell>
          <cell r="D163">
            <v>0.75</v>
          </cell>
          <cell r="E163">
            <v>1755</v>
          </cell>
          <cell r="F163">
            <v>52.59</v>
          </cell>
          <cell r="G163">
            <v>26.13</v>
          </cell>
        </row>
        <row r="164">
          <cell r="B164" t="str">
            <v>SDBMIMI1018</v>
          </cell>
          <cell r="C164" t="str">
            <v>MN 102439  DRUM RR BRAKE 11.6"</v>
          </cell>
          <cell r="D164">
            <v>19</v>
          </cell>
          <cell r="F164">
            <v>499.95</v>
          </cell>
          <cell r="G164">
            <v>445.88</v>
          </cell>
        </row>
        <row r="165">
          <cell r="B165" t="str">
            <v>SDIMIMI1005</v>
          </cell>
          <cell r="C165" t="str">
            <v>MB 668083  DISC BRAKE REAR</v>
          </cell>
          <cell r="D165">
            <v>5</v>
          </cell>
          <cell r="E165">
            <v>2</v>
          </cell>
          <cell r="F165">
            <v>298.22000000000003</v>
          </cell>
          <cell r="G165">
            <v>132.35</v>
          </cell>
        </row>
        <row r="166">
          <cell r="B166">
            <v>0</v>
          </cell>
          <cell r="C166" t="str">
            <v>MR 449771M  DISC BRAKE FRONT</v>
          </cell>
          <cell r="D166">
            <v>7</v>
          </cell>
          <cell r="F166">
            <v>245</v>
          </cell>
          <cell r="G166">
            <v>175.86</v>
          </cell>
        </row>
        <row r="167">
          <cell r="B167" t="str">
            <v>SDIMIMI1010</v>
          </cell>
          <cell r="C167" t="str">
            <v>MR 955407 M  DISC BRAKE</v>
          </cell>
          <cell r="D167">
            <v>8.9</v>
          </cell>
          <cell r="E167">
            <v>164</v>
          </cell>
          <cell r="F167">
            <v>318.22000000000003</v>
          </cell>
          <cell r="G167">
            <v>268.55</v>
          </cell>
        </row>
        <row r="168">
          <cell r="B168" t="str">
            <v>SEHMIMI2006</v>
          </cell>
          <cell r="C168" t="str">
            <v>MR 529947  EXHAUST MANIFOLD</v>
          </cell>
          <cell r="D168">
            <v>4.5</v>
          </cell>
          <cell r="E168">
            <v>50</v>
          </cell>
          <cell r="F168">
            <v>401.4</v>
          </cell>
          <cell r="G168">
            <v>196.39</v>
          </cell>
        </row>
        <row r="169">
          <cell r="B169" t="str">
            <v>SEHMIMI2009</v>
          </cell>
          <cell r="C169" t="str">
            <v>1555A143  MANIFOLD ASSY,EXHAUST</v>
          </cell>
          <cell r="D169">
            <v>4.0599999999999996</v>
          </cell>
          <cell r="F169">
            <v>386.43</v>
          </cell>
          <cell r="G169">
            <v>343.4</v>
          </cell>
        </row>
        <row r="170">
          <cell r="B170" t="str">
            <v>SFWMIMI1002</v>
          </cell>
          <cell r="C170" t="str">
            <v>1120A075  FLY WHEEL ASSY</v>
          </cell>
          <cell r="D170">
            <v>22.5</v>
          </cell>
          <cell r="F170">
            <v>708.49</v>
          </cell>
          <cell r="G170">
            <v>462.9</v>
          </cell>
        </row>
        <row r="171">
          <cell r="B171" t="str">
            <v>SFWMIMI1003</v>
          </cell>
          <cell r="C171" t="str">
            <v>1120A077  FLY WHEEL ASSY</v>
          </cell>
          <cell r="D171">
            <v>22</v>
          </cell>
          <cell r="F171">
            <v>733.17</v>
          </cell>
          <cell r="G171">
            <v>471.32</v>
          </cell>
        </row>
        <row r="172">
          <cell r="B172" t="str">
            <v>SHUMIMI2001</v>
          </cell>
          <cell r="C172" t="str">
            <v>MB 109568  HUB PB</v>
          </cell>
          <cell r="D172">
            <v>4.2</v>
          </cell>
          <cell r="E172">
            <v>1</v>
          </cell>
          <cell r="F172">
            <v>180</v>
          </cell>
          <cell r="G172">
            <v>126</v>
          </cell>
        </row>
        <row r="173">
          <cell r="B173" t="str">
            <v>SOTMIMI1001</v>
          </cell>
          <cell r="C173" t="str">
            <v>1060A029  STIFFENER,TIMING GEAR CASE</v>
          </cell>
          <cell r="D173">
            <v>1.05</v>
          </cell>
          <cell r="E173">
            <v>6</v>
          </cell>
          <cell r="F173">
            <v>49.03</v>
          </cell>
          <cell r="G173">
            <v>50.43</v>
          </cell>
        </row>
        <row r="174">
          <cell r="B174" t="str">
            <v>SOTMIMI1002</v>
          </cell>
          <cell r="C174" t="str">
            <v>1064A034  STIFFENER,FRONT UPPER CASE</v>
          </cell>
          <cell r="D174">
            <v>1.62</v>
          </cell>
          <cell r="E174">
            <v>20</v>
          </cell>
          <cell r="F174">
            <v>59.36</v>
          </cell>
          <cell r="G174">
            <v>88.32</v>
          </cell>
        </row>
        <row r="175">
          <cell r="C175" t="str">
            <v>บริษัท มิตซูบิชิ มอเตอร์ส (ประเทศไทย) จำกัด</v>
          </cell>
          <cell r="E175">
            <v>19368</v>
          </cell>
        </row>
        <row r="176">
          <cell r="B176" t="str">
            <v>SBKMIMI1001</v>
          </cell>
          <cell r="C176" t="str">
            <v>ME 037353  BRKT ALTERNATER</v>
          </cell>
          <cell r="D176">
            <v>0.9</v>
          </cell>
          <cell r="E176">
            <v>165</v>
          </cell>
          <cell r="F176">
            <v>37.47</v>
          </cell>
          <cell r="G176">
            <v>34.78</v>
          </cell>
        </row>
        <row r="177">
          <cell r="B177" t="str">
            <v>SBKMIMI2008</v>
          </cell>
          <cell r="C177" t="str">
            <v>ME 075902  BRACKET ALTERNATOR</v>
          </cell>
          <cell r="D177">
            <v>1.5</v>
          </cell>
          <cell r="E177">
            <v>12</v>
          </cell>
          <cell r="F177">
            <v>67.16</v>
          </cell>
          <cell r="G177">
            <v>50.85</v>
          </cell>
        </row>
        <row r="178">
          <cell r="B178" t="str">
            <v>SBKMIMI2010</v>
          </cell>
          <cell r="C178" t="str">
            <v>MC 411525  BRACKET ALTERNATOR</v>
          </cell>
          <cell r="D178">
            <v>4.68</v>
          </cell>
          <cell r="E178">
            <v>144</v>
          </cell>
          <cell r="F178">
            <v>207.86</v>
          </cell>
          <cell r="G178">
            <v>181.18</v>
          </cell>
        </row>
        <row r="179">
          <cell r="B179" t="str">
            <v>SBKMIMI2009</v>
          </cell>
          <cell r="C179" t="str">
            <v>MC 021466V  BRK'T RADIOUS ROD</v>
          </cell>
          <cell r="D179">
            <v>3.2</v>
          </cell>
          <cell r="E179">
            <v>128</v>
          </cell>
          <cell r="F179">
            <v>141.19</v>
          </cell>
          <cell r="G179">
            <v>80.8</v>
          </cell>
        </row>
        <row r="180">
          <cell r="B180" t="str">
            <v>SBTMIMI1001</v>
          </cell>
          <cell r="C180" t="str">
            <v>MC 095606  BASE TURNION LH</v>
          </cell>
          <cell r="D180">
            <v>44</v>
          </cell>
          <cell r="E180">
            <v>76</v>
          </cell>
          <cell r="F180">
            <v>1916.92</v>
          </cell>
          <cell r="G180">
            <v>1148.6600000000001</v>
          </cell>
        </row>
        <row r="181">
          <cell r="B181" t="str">
            <v>SBTMIMI1002</v>
          </cell>
          <cell r="C181" t="str">
            <v>MC 095605  BASE TURNION RH</v>
          </cell>
          <cell r="D181">
            <v>44</v>
          </cell>
          <cell r="E181">
            <v>76</v>
          </cell>
          <cell r="F181">
            <v>1916.92</v>
          </cell>
          <cell r="G181">
            <v>1148.6600000000001</v>
          </cell>
        </row>
        <row r="182">
          <cell r="B182" t="str">
            <v>SDBMIMI1019</v>
          </cell>
          <cell r="C182" t="str">
            <v>MC 828459  DRUM BRAKE FR</v>
          </cell>
          <cell r="D182">
            <v>38.200000000000003</v>
          </cell>
          <cell r="E182">
            <v>96</v>
          </cell>
          <cell r="F182">
            <v>1223.52</v>
          </cell>
          <cell r="G182">
            <v>774.69</v>
          </cell>
        </row>
        <row r="183">
          <cell r="B183" t="str">
            <v>SDBMIMI1020</v>
          </cell>
          <cell r="C183" t="str">
            <v>MC 886503  DRUM BRAKE RR</v>
          </cell>
          <cell r="D183">
            <v>65.8</v>
          </cell>
          <cell r="E183">
            <v>192</v>
          </cell>
          <cell r="F183">
            <v>1826.03</v>
          </cell>
          <cell r="G183">
            <v>1183.26</v>
          </cell>
        </row>
        <row r="184">
          <cell r="B184" t="str">
            <v>SDBMIMI1022</v>
          </cell>
          <cell r="C184" t="str">
            <v>MC 805748  DRUM BRAKE RR</v>
          </cell>
          <cell r="D184">
            <v>48.8</v>
          </cell>
          <cell r="E184">
            <v>96</v>
          </cell>
          <cell r="F184">
            <v>1366.91</v>
          </cell>
          <cell r="G184">
            <v>938.18</v>
          </cell>
        </row>
        <row r="185">
          <cell r="B185" t="str">
            <v>SDBMIMI1023</v>
          </cell>
          <cell r="C185" t="str">
            <v>MK 528539  DRUM BRAKE FRONT</v>
          </cell>
          <cell r="D185">
            <v>51.7</v>
          </cell>
          <cell r="E185">
            <v>106</v>
          </cell>
          <cell r="F185">
            <v>1826.07</v>
          </cell>
          <cell r="G185">
            <v>1560.74</v>
          </cell>
        </row>
        <row r="186">
          <cell r="B186" t="str">
            <v>SHUMIMI2003</v>
          </cell>
          <cell r="C186" t="str">
            <v>MK 525777  HUM FRONT WHEEL</v>
          </cell>
          <cell r="D186">
            <v>64.5</v>
          </cell>
          <cell r="E186">
            <v>114</v>
          </cell>
          <cell r="F186">
            <v>1632.72</v>
          </cell>
          <cell r="G186">
            <v>1395.49</v>
          </cell>
        </row>
        <row r="187">
          <cell r="B187" t="str">
            <v>SOTMIMI2001</v>
          </cell>
          <cell r="C187" t="str">
            <v>MC 095480  LOWER SADDLE ASSY</v>
          </cell>
          <cell r="D187">
            <v>39.299999999999997</v>
          </cell>
          <cell r="E187">
            <v>8</v>
          </cell>
          <cell r="F187">
            <v>2299.9699999999998</v>
          </cell>
          <cell r="G187">
            <v>1965.79</v>
          </cell>
        </row>
        <row r="188">
          <cell r="B188" t="str">
            <v>SSKMIMI2001</v>
          </cell>
          <cell r="C188" t="str">
            <v>MC 421504  LINK SHACKLE LH</v>
          </cell>
          <cell r="D188">
            <v>3.2</v>
          </cell>
          <cell r="E188">
            <v>68</v>
          </cell>
          <cell r="F188">
            <v>105.9</v>
          </cell>
          <cell r="G188">
            <v>81.47</v>
          </cell>
        </row>
        <row r="189">
          <cell r="B189" t="str">
            <v>SSKMIMI2002</v>
          </cell>
          <cell r="C189" t="str">
            <v>MC 421505  LINK SHACKLE RH</v>
          </cell>
          <cell r="D189">
            <v>3.2</v>
          </cell>
          <cell r="E189">
            <v>68</v>
          </cell>
          <cell r="F189">
            <v>105.9</v>
          </cell>
          <cell r="G189">
            <v>81.47</v>
          </cell>
        </row>
        <row r="190">
          <cell r="B190" t="str">
            <v>SSKMIMI2002</v>
          </cell>
          <cell r="C190" t="str">
            <v>MC 421505  LINK SHACKLE RH</v>
          </cell>
          <cell r="D190">
            <v>3.2</v>
          </cell>
          <cell r="F190">
            <v>105.9</v>
          </cell>
          <cell r="G190">
            <v>81.47</v>
          </cell>
        </row>
        <row r="191">
          <cell r="C191" t="str">
            <v>บริษัท มิตซูบิชิ ฟู โซ่ ทรัค(ประเทศไทย) จำกัด</v>
          </cell>
          <cell r="E191">
            <v>1349</v>
          </cell>
        </row>
        <row r="192">
          <cell r="B192" t="str">
            <v>SBKMIMI2004</v>
          </cell>
          <cell r="C192" t="str">
            <v>ME 200805V  STIFFENER RH</v>
          </cell>
          <cell r="D192">
            <v>0.5</v>
          </cell>
          <cell r="E192">
            <v>1125</v>
          </cell>
          <cell r="F192">
            <v>69.58</v>
          </cell>
          <cell r="G192">
            <v>26.05</v>
          </cell>
        </row>
        <row r="193">
          <cell r="B193" t="str">
            <v>SBKMIMI2005</v>
          </cell>
          <cell r="C193" t="str">
            <v>ME 200147V  STIFFENER LH</v>
          </cell>
          <cell r="D193">
            <v>0.5</v>
          </cell>
          <cell r="E193">
            <v>690</v>
          </cell>
          <cell r="F193">
            <v>69.56</v>
          </cell>
          <cell r="G193">
            <v>26.05</v>
          </cell>
        </row>
        <row r="194">
          <cell r="B194" t="str">
            <v>SBKMIMI2012</v>
          </cell>
          <cell r="C194" t="str">
            <v>1091A078  BRKT,ENG SUPPORT LH</v>
          </cell>
          <cell r="D194">
            <v>1.06</v>
          </cell>
          <cell r="E194">
            <v>475</v>
          </cell>
          <cell r="F194">
            <v>79.849999999999994</v>
          </cell>
          <cell r="G194">
            <v>49.26</v>
          </cell>
        </row>
        <row r="195">
          <cell r="B195" t="str">
            <v>SEHMIMI2004</v>
          </cell>
          <cell r="C195" t="str">
            <v>MD 176196V  FITTING EXH ASSY</v>
          </cell>
          <cell r="D195">
            <v>2.9929999999999999</v>
          </cell>
          <cell r="E195">
            <v>120</v>
          </cell>
          <cell r="F195">
            <v>196.48</v>
          </cell>
          <cell r="G195">
            <v>131.22999999999999</v>
          </cell>
        </row>
        <row r="196">
          <cell r="B196" t="str">
            <v>SEHMIMI2006</v>
          </cell>
          <cell r="C196" t="str">
            <v>MR 529947  EXHAUST MANIFOLD</v>
          </cell>
          <cell r="D196">
            <v>4.5</v>
          </cell>
          <cell r="E196">
            <v>30</v>
          </cell>
          <cell r="F196">
            <v>354.67</v>
          </cell>
          <cell r="G196">
            <v>196.39</v>
          </cell>
        </row>
        <row r="197">
          <cell r="B197" t="str">
            <v>SEHMIMI2010</v>
          </cell>
          <cell r="C197" t="str">
            <v>1555A261  FITTING ASSY EXHAUST</v>
          </cell>
          <cell r="D197">
            <v>3.1</v>
          </cell>
          <cell r="E197">
            <v>140</v>
          </cell>
          <cell r="F197">
            <v>164.43</v>
          </cell>
          <cell r="G197">
            <v>136.13999999999999</v>
          </cell>
        </row>
        <row r="198">
          <cell r="B198" t="str">
            <v>SFWMIMI1001</v>
          </cell>
          <cell r="C198" t="str">
            <v>MD 190910Y  FLY WHEEL</v>
          </cell>
          <cell r="D198">
            <v>14.06</v>
          </cell>
          <cell r="E198">
            <v>1425</v>
          </cell>
          <cell r="F198">
            <v>473.07</v>
          </cell>
          <cell r="G198">
            <v>303.37</v>
          </cell>
        </row>
        <row r="199">
          <cell r="B199" t="str">
            <v>SFWMIMI1002</v>
          </cell>
          <cell r="C199" t="str">
            <v>1120A075  FLY WHEEL ASSY</v>
          </cell>
          <cell r="D199">
            <v>22.5</v>
          </cell>
          <cell r="E199">
            <v>3192</v>
          </cell>
          <cell r="F199">
            <v>695.44</v>
          </cell>
          <cell r="G199">
            <v>462.9</v>
          </cell>
        </row>
        <row r="200">
          <cell r="B200" t="str">
            <v>SFWMIMI1003</v>
          </cell>
          <cell r="C200" t="str">
            <v>1120A077  FLY WHEEL ASSY</v>
          </cell>
          <cell r="D200">
            <v>22</v>
          </cell>
          <cell r="E200">
            <v>276</v>
          </cell>
          <cell r="F200">
            <v>719.83</v>
          </cell>
          <cell r="G200">
            <v>471.32</v>
          </cell>
        </row>
        <row r="201">
          <cell r="B201" t="str">
            <v>SFWMIMI1004</v>
          </cell>
          <cell r="C201" t="str">
            <v>1120A106  FLY WHEEL ASSY</v>
          </cell>
          <cell r="D201">
            <v>25.8</v>
          </cell>
          <cell r="E201">
            <v>26</v>
          </cell>
          <cell r="F201">
            <v>716.73</v>
          </cell>
          <cell r="G201">
            <v>549.79</v>
          </cell>
        </row>
        <row r="202">
          <cell r="B202" t="str">
            <v>SOTMIMI1001</v>
          </cell>
          <cell r="C202" t="str">
            <v>1060A029  STIFFENER,TIMING GEAR CASE</v>
          </cell>
          <cell r="D202">
            <v>1.05</v>
          </cell>
          <cell r="E202">
            <v>4270</v>
          </cell>
          <cell r="F202">
            <v>49.03</v>
          </cell>
          <cell r="G202">
            <v>50.43</v>
          </cell>
        </row>
        <row r="203">
          <cell r="B203" t="str">
            <v>SOTMIMI1002</v>
          </cell>
          <cell r="C203" t="str">
            <v>1064A034  STIFFENER,FRONT UPPER CASE</v>
          </cell>
          <cell r="D203">
            <v>1.62</v>
          </cell>
          <cell r="E203">
            <v>8068</v>
          </cell>
          <cell r="F203">
            <v>56.12</v>
          </cell>
          <cell r="G203">
            <v>88.32</v>
          </cell>
        </row>
        <row r="204">
          <cell r="C204" t="str">
            <v>บจก. เอ็มเอ็มทีเอช เอ็นจิ้น..</v>
          </cell>
          <cell r="E204">
            <v>19837</v>
          </cell>
        </row>
        <row r="205">
          <cell r="B205" t="str">
            <v>SFWNINI1002</v>
          </cell>
          <cell r="C205" t="str">
            <v>12310-7M660.E  FLY WHEEL ASSY</v>
          </cell>
          <cell r="D205">
            <v>8.5</v>
          </cell>
          <cell r="E205">
            <v>48</v>
          </cell>
          <cell r="F205">
            <v>375.25</v>
          </cell>
          <cell r="G205">
            <v>234.25</v>
          </cell>
        </row>
        <row r="206">
          <cell r="C206" t="str">
            <v>บจก.นิสสัน พาวเวอร์เทรน(ประเทศไทย)</v>
          </cell>
          <cell r="E206">
            <v>48</v>
          </cell>
        </row>
        <row r="207">
          <cell r="B207" t="str">
            <v>SDBNINI1002</v>
          </cell>
          <cell r="C207" t="str">
            <v>43206-8M300  DRUM RR BRAKE</v>
          </cell>
          <cell r="D207">
            <v>6</v>
          </cell>
          <cell r="F207">
            <v>182.63</v>
          </cell>
          <cell r="G207">
            <v>151.69999999999999</v>
          </cell>
        </row>
        <row r="208">
          <cell r="B208" t="str">
            <v>SDBOTNI0001</v>
          </cell>
          <cell r="C208" t="str">
            <v>43206-2TH0A  DRUM BRAKE</v>
          </cell>
          <cell r="D208">
            <v>0</v>
          </cell>
          <cell r="E208">
            <v>5</v>
          </cell>
          <cell r="F208">
            <v>262.58</v>
          </cell>
          <cell r="G208">
            <v>101.74</v>
          </cell>
        </row>
        <row r="209">
          <cell r="B209" t="str">
            <v>SDININI1002</v>
          </cell>
          <cell r="C209" t="str">
            <v>40206-OM600B  DISC FRONT BRAKE</v>
          </cell>
          <cell r="D209">
            <v>5</v>
          </cell>
          <cell r="E209">
            <v>110</v>
          </cell>
          <cell r="F209">
            <v>172.7</v>
          </cell>
          <cell r="G209">
            <v>135.99</v>
          </cell>
        </row>
        <row r="210">
          <cell r="B210" t="str">
            <v>SDININI1001</v>
          </cell>
          <cell r="C210" t="str">
            <v>40206-60Y00  DISC FRONT BRAKE</v>
          </cell>
          <cell r="D210">
            <v>6.2</v>
          </cell>
          <cell r="E210">
            <v>20</v>
          </cell>
          <cell r="F210">
            <v>199.48</v>
          </cell>
          <cell r="G210">
            <v>153.79</v>
          </cell>
        </row>
        <row r="211">
          <cell r="B211" t="str">
            <v>SDININI1004</v>
          </cell>
          <cell r="C211" t="str">
            <v>40206-4M402  DISC BRAKE</v>
          </cell>
          <cell r="D211">
            <v>6.82</v>
          </cell>
          <cell r="E211">
            <v>80</v>
          </cell>
          <cell r="F211">
            <v>256.27</v>
          </cell>
          <cell r="G211">
            <v>168.74</v>
          </cell>
        </row>
        <row r="212">
          <cell r="C212" t="str">
            <v xml:space="preserve">บจก.สยามนิสสัน ออโตโมบิล </v>
          </cell>
          <cell r="E212">
            <v>215</v>
          </cell>
        </row>
        <row r="213">
          <cell r="B213" t="str">
            <v>SDITOTO1001</v>
          </cell>
          <cell r="C213" t="str">
            <v>43512-YE020  DISC BRAKE</v>
          </cell>
          <cell r="D213">
            <v>7.8</v>
          </cell>
          <cell r="E213">
            <v>85</v>
          </cell>
          <cell r="F213">
            <v>296.7</v>
          </cell>
          <cell r="G213">
            <v>218.98</v>
          </cell>
        </row>
        <row r="214">
          <cell r="C214" t="str">
            <v xml:space="preserve">บจก.โตโยต้ามอเตอร์ประเทศไทย </v>
          </cell>
          <cell r="E214">
            <v>85</v>
          </cell>
        </row>
        <row r="215">
          <cell r="B215" t="str">
            <v>SPYTFIS1001</v>
          </cell>
          <cell r="C215" t="str">
            <v>10.3670.06717  INERTIA ISU 190</v>
          </cell>
          <cell r="D215">
            <v>0.95</v>
          </cell>
          <cell r="E215">
            <v>400</v>
          </cell>
          <cell r="F215">
            <v>24.08</v>
          </cell>
          <cell r="G215">
            <v>21.78</v>
          </cell>
        </row>
        <row r="216">
          <cell r="C216" t="str">
            <v>บริษัท ไทยฟูโกกุ จำกัด</v>
          </cell>
          <cell r="E216">
            <v>400</v>
          </cell>
        </row>
        <row r="217">
          <cell r="B217" t="str">
            <v>SFWTHOT1001</v>
          </cell>
          <cell r="C217" t="str">
            <v>31100-ZE1-0101  FLY WHEEL COMP</v>
          </cell>
          <cell r="D217">
            <v>2.95</v>
          </cell>
          <cell r="E217">
            <v>30145</v>
          </cell>
          <cell r="F217">
            <v>87.79</v>
          </cell>
          <cell r="G217">
            <v>87.76</v>
          </cell>
        </row>
        <row r="218">
          <cell r="B218" t="str">
            <v>SFWTHOT1002</v>
          </cell>
          <cell r="C218" t="str">
            <v>31100-ZE7-0101  FLY WHEEL COMP</v>
          </cell>
          <cell r="D218">
            <v>2.95</v>
          </cell>
          <cell r="E218">
            <v>9470</v>
          </cell>
          <cell r="F218">
            <v>101.83</v>
          </cell>
          <cell r="G218">
            <v>87.76</v>
          </cell>
        </row>
        <row r="219">
          <cell r="B219" t="str">
            <v>SFWTHOT1003</v>
          </cell>
          <cell r="C219" t="str">
            <v>31100-ZE0-3030  FLY WHEEL COMP</v>
          </cell>
          <cell r="D219">
            <v>1.87</v>
          </cell>
          <cell r="E219">
            <v>2204</v>
          </cell>
          <cell r="F219">
            <v>72.819999999999993</v>
          </cell>
          <cell r="G219">
            <v>61.29</v>
          </cell>
        </row>
        <row r="220">
          <cell r="B220" t="str">
            <v>SFWTHOT1002</v>
          </cell>
          <cell r="C220" t="str">
            <v>31100-ZL0-8111  FLY WHEEL COMP</v>
          </cell>
          <cell r="D220">
            <v>2.95</v>
          </cell>
          <cell r="E220">
            <v>72</v>
          </cell>
          <cell r="F220">
            <v>92.85</v>
          </cell>
          <cell r="G220">
            <v>87.76</v>
          </cell>
        </row>
        <row r="221">
          <cell r="C221" t="str">
            <v>บริษัท ไทยฮอนด้า เมนูแฟคเจอริ่ง จำกัด</v>
          </cell>
          <cell r="E221">
            <v>41891</v>
          </cell>
        </row>
        <row r="222">
          <cell r="B222" t="str">
            <v>SBKOTHO2001</v>
          </cell>
          <cell r="C222" t="str">
            <v>50823-SELA-T820-Y1  BRACKET ENG SIDE</v>
          </cell>
          <cell r="D222">
            <v>1.08</v>
          </cell>
          <cell r="E222">
            <v>4440</v>
          </cell>
          <cell r="F222">
            <v>94.31</v>
          </cell>
          <cell r="G222">
            <v>52.53</v>
          </cell>
        </row>
        <row r="223">
          <cell r="B223" t="str">
            <v>SBKOTHO2002</v>
          </cell>
          <cell r="C223" t="str">
            <v>50823-SELA-T020-Y1  BRACKET ENG SIDE</v>
          </cell>
          <cell r="D223">
            <v>1.21</v>
          </cell>
          <cell r="E223">
            <v>6800</v>
          </cell>
          <cell r="F223">
            <v>98.97</v>
          </cell>
          <cell r="G223">
            <v>49.35</v>
          </cell>
        </row>
        <row r="224">
          <cell r="C224" t="str">
            <v>บริษัท วาย-เทค จำกัด</v>
          </cell>
          <cell r="E224">
            <v>11240</v>
          </cell>
        </row>
        <row r="225">
          <cell r="B225" t="str">
            <v>SDININI1002</v>
          </cell>
          <cell r="C225" t="str">
            <v>40206-OM600  DISC FRONT BRAKE</v>
          </cell>
          <cell r="D225">
            <v>5</v>
          </cell>
          <cell r="E225">
            <v>2</v>
          </cell>
          <cell r="F225">
            <v>172.7</v>
          </cell>
          <cell r="G225">
            <v>49.35</v>
          </cell>
        </row>
        <row r="226">
          <cell r="C226" t="str">
            <v>บริษัท วาย-เทค จำกัด</v>
          </cell>
          <cell r="E226">
            <v>2</v>
          </cell>
        </row>
        <row r="227">
          <cell r="C227" t="str">
            <v>Grand Total</v>
          </cell>
          <cell r="E227">
            <v>209749</v>
          </cell>
        </row>
      </sheetData>
      <sheetData sheetId="16" refreshError="1"/>
      <sheetData sheetId="17" refreshError="1"/>
      <sheetData sheetId="18" refreshError="1">
        <row r="2">
          <cell r="B2" t="str">
            <v>SBKATMD2001</v>
          </cell>
          <cell r="C2" t="str">
            <v>WL 81-18-311  BRACKET ALT</v>
          </cell>
          <cell r="D2">
            <v>2.2000000000000002</v>
          </cell>
          <cell r="E2">
            <v>645</v>
          </cell>
          <cell r="F2">
            <v>78.97</v>
          </cell>
        </row>
        <row r="3">
          <cell r="B3" t="str">
            <v>SBKATMD2001</v>
          </cell>
          <cell r="C3" t="str">
            <v>WL82-18-311  BRKT ALT</v>
          </cell>
          <cell r="D3">
            <v>2.21</v>
          </cell>
          <cell r="E3">
            <v>11556</v>
          </cell>
          <cell r="F3">
            <v>113.71</v>
          </cell>
        </row>
        <row r="4">
          <cell r="B4" t="str">
            <v>SCTATMD1001</v>
          </cell>
          <cell r="C4" t="str">
            <v>WL81-10-650  COVER ASSY TIMING</v>
          </cell>
          <cell r="D4">
            <v>5.46</v>
          </cell>
          <cell r="E4">
            <v>4101</v>
          </cell>
          <cell r="F4">
            <v>265.07</v>
          </cell>
        </row>
        <row r="5">
          <cell r="B5" t="str">
            <v>SCTATMD1002</v>
          </cell>
          <cell r="C5" t="str">
            <v>WLE7 10 650  COVER ASSY TIMING</v>
          </cell>
          <cell r="D5">
            <v>5.52</v>
          </cell>
          <cell r="E5">
            <v>150</v>
          </cell>
          <cell r="F5">
            <v>292.83</v>
          </cell>
        </row>
        <row r="6">
          <cell r="B6" t="str">
            <v>SEHATMD2002</v>
          </cell>
          <cell r="C6" t="str">
            <v>WLE7 13 450B  EXHAUST MANIFOLD ASSY</v>
          </cell>
          <cell r="D6">
            <v>4.1550000000000002</v>
          </cell>
          <cell r="E6">
            <v>146</v>
          </cell>
          <cell r="F6">
            <v>250.32</v>
          </cell>
        </row>
        <row r="7">
          <cell r="B7" t="str">
            <v>SEHATMD2003</v>
          </cell>
          <cell r="C7" t="str">
            <v>WLE7 13 510  PIPE ASSY EXH. JOINT</v>
          </cell>
          <cell r="D7">
            <v>2.665</v>
          </cell>
          <cell r="E7">
            <v>148</v>
          </cell>
          <cell r="F7">
            <v>191.17</v>
          </cell>
        </row>
        <row r="8">
          <cell r="B8" t="str">
            <v>SEHATMD2004</v>
          </cell>
          <cell r="C8" t="str">
            <v>WE01-13-450A  MANIFOLD ASSY EXH</v>
          </cell>
          <cell r="D8">
            <v>4.2</v>
          </cell>
          <cell r="E8">
            <v>8534</v>
          </cell>
          <cell r="F8">
            <v>196.21</v>
          </cell>
        </row>
        <row r="9">
          <cell r="B9" t="str">
            <v>SEHATMD2005</v>
          </cell>
          <cell r="C9" t="str">
            <v>WE01-13-510  PIPE ASSY EXH JONIT</v>
          </cell>
          <cell r="D9">
            <v>2.8</v>
          </cell>
          <cell r="E9">
            <v>8567</v>
          </cell>
          <cell r="F9">
            <v>202.83</v>
          </cell>
        </row>
        <row r="10">
          <cell r="B10" t="e">
            <v>#N/A</v>
          </cell>
          <cell r="C10" t="str">
            <v>WL 84-13-450C  EXHAUST MANIFOLD ASSY</v>
          </cell>
          <cell r="D10">
            <v>4</v>
          </cell>
          <cell r="E10">
            <v>3600</v>
          </cell>
          <cell r="F10">
            <v>350.9</v>
          </cell>
        </row>
        <row r="11">
          <cell r="B11" t="str">
            <v>SOTATMD1001</v>
          </cell>
          <cell r="C11" t="str">
            <v>WE01-16-121  PLATE GUSSET R</v>
          </cell>
          <cell r="D11">
            <v>1.43</v>
          </cell>
          <cell r="E11">
            <v>4032</v>
          </cell>
          <cell r="F11">
            <v>57.15</v>
          </cell>
        </row>
        <row r="12">
          <cell r="B12" t="str">
            <v>SOTATMD1002</v>
          </cell>
          <cell r="C12" t="str">
            <v>WE01-16-131  PLATE GUSSET L</v>
          </cell>
          <cell r="D12">
            <v>1.4</v>
          </cell>
          <cell r="E12">
            <v>3474</v>
          </cell>
          <cell r="F12">
            <v>58.07</v>
          </cell>
        </row>
        <row r="13">
          <cell r="B13" t="e">
            <v>#N/A</v>
          </cell>
          <cell r="C13" t="str">
            <v>WLBD-16131A  PLATE GUSSET L</v>
          </cell>
          <cell r="D13">
            <v>1.4</v>
          </cell>
          <cell r="E13">
            <v>370</v>
          </cell>
          <cell r="F13">
            <v>67.97</v>
          </cell>
        </row>
        <row r="14">
          <cell r="B14" t="e">
            <v>#N/A</v>
          </cell>
          <cell r="C14" t="str">
            <v>U501-19080  SPACER ASSY</v>
          </cell>
          <cell r="D14">
            <v>0.8</v>
          </cell>
          <cell r="E14">
            <v>660</v>
          </cell>
          <cell r="F14">
            <v>60.51</v>
          </cell>
        </row>
        <row r="15">
          <cell r="B15" t="e">
            <v>#N/A</v>
          </cell>
          <cell r="C15" t="str">
            <v>AUTO ALLIANCE THAILAND CO.,LTD</v>
          </cell>
          <cell r="E15">
            <v>45983</v>
          </cell>
        </row>
        <row r="16">
          <cell r="B16" t="str">
            <v>SDBHOHO1002</v>
          </cell>
          <cell r="C16" t="str">
            <v>42610-S70-0000  DRUM BRAKE REAR</v>
          </cell>
          <cell r="D16">
            <v>8.5</v>
          </cell>
          <cell r="E16">
            <v>21</v>
          </cell>
          <cell r="F16">
            <v>205</v>
          </cell>
        </row>
        <row r="17">
          <cell r="B17" t="str">
            <v>SDBHOHO1003</v>
          </cell>
          <cell r="C17" t="str">
            <v>42610-S5A-0001  DRUM RR BRAKE</v>
          </cell>
          <cell r="D17">
            <v>6.55</v>
          </cell>
          <cell r="F17">
            <v>162.62</v>
          </cell>
        </row>
        <row r="18">
          <cell r="B18" t="str">
            <v>SDBHOHO1004</v>
          </cell>
          <cell r="C18" t="str">
            <v>42510-S9A-N000  DRUM IN DISC RR BRAKE</v>
          </cell>
          <cell r="D18">
            <v>7.2</v>
          </cell>
          <cell r="E18">
            <v>90</v>
          </cell>
          <cell r="F18">
            <v>181.81</v>
          </cell>
        </row>
        <row r="19">
          <cell r="B19" t="str">
            <v>SDIHOHO1009</v>
          </cell>
          <cell r="C19" t="str">
            <v>42510-SR3-A110  DISC REAR BRAKE</v>
          </cell>
          <cell r="D19">
            <v>4.9000000000000004</v>
          </cell>
          <cell r="F19">
            <v>160.24</v>
          </cell>
        </row>
        <row r="20">
          <cell r="B20" t="str">
            <v>SDIHOHO1001</v>
          </cell>
          <cell r="C20" t="str">
            <v>45251-SB2-9400  DISC BRAKE FRONT</v>
          </cell>
          <cell r="D20">
            <v>5</v>
          </cell>
          <cell r="F20">
            <v>175.11</v>
          </cell>
        </row>
        <row r="21">
          <cell r="B21" t="str">
            <v>SDIHOHO1006</v>
          </cell>
          <cell r="C21" t="str">
            <v>45251-S84-A010-H1  DISC BRAKE FRONT</v>
          </cell>
          <cell r="D21">
            <v>6.9</v>
          </cell>
          <cell r="E21">
            <v>83</v>
          </cell>
          <cell r="F21">
            <v>208.54</v>
          </cell>
        </row>
        <row r="22">
          <cell r="B22" t="str">
            <v>SDIHOHO1005</v>
          </cell>
          <cell r="C22" t="str">
            <v>42510-S87-A001  DISC REAR BRAKE 15 "</v>
          </cell>
          <cell r="D22">
            <v>5.0449999999999999</v>
          </cell>
          <cell r="F22">
            <v>221.75</v>
          </cell>
        </row>
        <row r="23">
          <cell r="B23" t="str">
            <v>SDIHOHO1005</v>
          </cell>
          <cell r="C23" t="str">
            <v>42510-S84-A502  DISC REAR BRAKE</v>
          </cell>
          <cell r="D23">
            <v>5.0449999999999999</v>
          </cell>
          <cell r="F23">
            <v>264.3</v>
          </cell>
        </row>
        <row r="24">
          <cell r="B24" t="str">
            <v>SDIHOHO1008</v>
          </cell>
          <cell r="C24" t="str">
            <v>45251-SM4-0200  DISC FRONT BRAKE</v>
          </cell>
          <cell r="D24">
            <v>5</v>
          </cell>
          <cell r="E24">
            <v>1200</v>
          </cell>
          <cell r="F24">
            <v>177.32</v>
          </cell>
        </row>
        <row r="25">
          <cell r="B25" t="str">
            <v>SDIHOHO1004</v>
          </cell>
          <cell r="C25" t="str">
            <v>45251-S30-0000  DISK,FR BRAKE (14", 23T)</v>
          </cell>
          <cell r="D25">
            <v>7</v>
          </cell>
          <cell r="F25">
            <v>230.26</v>
          </cell>
        </row>
        <row r="26">
          <cell r="B26" t="str">
            <v>SDIHOHO1011</v>
          </cell>
          <cell r="C26" t="str">
            <v>42510-S5H-T001  DISC BRAKE RR</v>
          </cell>
          <cell r="D26">
            <v>4.8</v>
          </cell>
          <cell r="F26">
            <v>135.66</v>
          </cell>
        </row>
        <row r="27">
          <cell r="B27" t="str">
            <v>SDIHOHO1010</v>
          </cell>
          <cell r="C27" t="str">
            <v>45251-S5H-T101  DISC BRAKE FR</v>
          </cell>
          <cell r="D27">
            <v>7</v>
          </cell>
          <cell r="F27">
            <v>196.05</v>
          </cell>
        </row>
        <row r="28">
          <cell r="B28" t="str">
            <v>SDIHOHO1004</v>
          </cell>
          <cell r="C28" t="str">
            <v>45251-S10-0000  DISC FR BRAKE 14"</v>
          </cell>
          <cell r="D28">
            <v>7</v>
          </cell>
          <cell r="E28">
            <v>20</v>
          </cell>
          <cell r="F28">
            <v>227.54</v>
          </cell>
        </row>
        <row r="29">
          <cell r="B29" t="str">
            <v>SDIHOHO1013</v>
          </cell>
          <cell r="C29" t="str">
            <v>45251-SEL-9001  DISC FRONT BRAKE</v>
          </cell>
          <cell r="D29">
            <v>4.05</v>
          </cell>
          <cell r="F29">
            <v>168.19</v>
          </cell>
        </row>
        <row r="30">
          <cell r="B30" t="str">
            <v>SDIHOHO1013</v>
          </cell>
          <cell r="C30" t="str">
            <v>45251-SEL-0000  DISC FRONT BRAKE</v>
          </cell>
          <cell r="D30">
            <v>4.05</v>
          </cell>
          <cell r="F30">
            <v>167.5</v>
          </cell>
        </row>
        <row r="31">
          <cell r="B31" t="str">
            <v>SDIHOHO1015</v>
          </cell>
          <cell r="C31" t="str">
            <v>42510-SDA-A001  DISC REAR BRAKE</v>
          </cell>
          <cell r="D31">
            <v>4.97</v>
          </cell>
          <cell r="E31">
            <v>50</v>
          </cell>
          <cell r="F31">
            <v>166.03</v>
          </cell>
        </row>
        <row r="32">
          <cell r="B32" t="str">
            <v>SDIHOHO1016</v>
          </cell>
          <cell r="C32" t="str">
            <v>45251-SDC-A000  DISK FR BRAKE 15"</v>
          </cell>
          <cell r="D32">
            <v>8.6</v>
          </cell>
          <cell r="E32">
            <v>608</v>
          </cell>
          <cell r="F32">
            <v>323.29000000000002</v>
          </cell>
        </row>
        <row r="33">
          <cell r="B33" t="str">
            <v>SDIHOHO1013</v>
          </cell>
          <cell r="C33" t="str">
            <v>45251-SEL-T101  DISC FRONT BRAKE</v>
          </cell>
          <cell r="D33">
            <v>4.05</v>
          </cell>
          <cell r="E33">
            <v>169</v>
          </cell>
          <cell r="F33">
            <v>173.43</v>
          </cell>
        </row>
        <row r="34">
          <cell r="B34" t="str">
            <v>SDIHOHO1012</v>
          </cell>
          <cell r="C34" t="str">
            <v>45251-S7A-N100  DISC FRONT BRAKE</v>
          </cell>
          <cell r="D34">
            <v>8.4600000000000009</v>
          </cell>
          <cell r="E34">
            <v>50</v>
          </cell>
          <cell r="F34">
            <v>233.45</v>
          </cell>
        </row>
        <row r="35">
          <cell r="B35" t="str">
            <v>SDIHOHO1013</v>
          </cell>
          <cell r="C35" t="str">
            <v>45251-SEL-T001  DISK FRONT BRAKE</v>
          </cell>
          <cell r="D35">
            <v>4.05</v>
          </cell>
          <cell r="E35">
            <v>160</v>
          </cell>
          <cell r="F35">
            <v>173.43</v>
          </cell>
        </row>
        <row r="36">
          <cell r="B36" t="str">
            <v>SDIHOHO1017</v>
          </cell>
          <cell r="C36" t="str">
            <v>42510-SEL-T501  DISK RR BRAKE</v>
          </cell>
          <cell r="D36">
            <v>5.13</v>
          </cell>
          <cell r="E36">
            <v>15</v>
          </cell>
          <cell r="F36">
            <v>141.32</v>
          </cell>
        </row>
        <row r="37">
          <cell r="B37" t="str">
            <v>SDIHOHO1018</v>
          </cell>
          <cell r="C37" t="str">
            <v>45251-S9A-E500  DISC FRONT BRAKE</v>
          </cell>
          <cell r="D37">
            <v>9.91</v>
          </cell>
          <cell r="E37">
            <v>81</v>
          </cell>
          <cell r="F37">
            <v>379.01</v>
          </cell>
        </row>
        <row r="38">
          <cell r="B38" t="e">
            <v>#N/A</v>
          </cell>
          <cell r="C38" t="str">
            <v>45251-SWE-0000  DISC FRONT BRAKE</v>
          </cell>
          <cell r="D38">
            <v>10.1</v>
          </cell>
          <cell r="F38">
            <v>352.37</v>
          </cell>
        </row>
        <row r="39">
          <cell r="B39" t="str">
            <v>SFWHOHO1002</v>
          </cell>
          <cell r="C39" t="str">
            <v>31100-883-0500  FLY WHEEL COMP</v>
          </cell>
          <cell r="D39">
            <v>3.1</v>
          </cell>
          <cell r="E39">
            <v>627</v>
          </cell>
          <cell r="F39">
            <v>74.67</v>
          </cell>
        </row>
        <row r="40">
          <cell r="B40" t="str">
            <v>SFWTHOT1001</v>
          </cell>
          <cell r="C40" t="str">
            <v>31100-ZE1-0101  FLY WHEEL COMP</v>
          </cell>
          <cell r="D40">
            <v>2.95</v>
          </cell>
          <cell r="F40">
            <v>76.09</v>
          </cell>
        </row>
        <row r="41">
          <cell r="B41" t="e">
            <v>#N/A</v>
          </cell>
          <cell r="C41" t="str">
            <v xml:space="preserve">บจก.เอเชี่ยนฮอนด้ามอเตอร์ </v>
          </cell>
          <cell r="E41">
            <v>3174</v>
          </cell>
        </row>
        <row r="42">
          <cell r="B42" t="str">
            <v>SBKATMD2001</v>
          </cell>
          <cell r="C42" t="str">
            <v>WL 81-18-311  BRACKET ALT</v>
          </cell>
          <cell r="D42">
            <v>2.2000000000000002</v>
          </cell>
          <cell r="E42">
            <v>4</v>
          </cell>
          <cell r="F42">
            <v>78.97</v>
          </cell>
        </row>
        <row r="43">
          <cell r="B43" t="str">
            <v>SEHATMD2005</v>
          </cell>
          <cell r="C43" t="str">
            <v>WE01-13-510  PIPE ASSY EXH JONIT</v>
          </cell>
          <cell r="D43">
            <v>2.8</v>
          </cell>
          <cell r="E43">
            <v>6</v>
          </cell>
          <cell r="F43">
            <v>202.83</v>
          </cell>
        </row>
        <row r="44">
          <cell r="B44" t="str">
            <v>SOTATMD1001</v>
          </cell>
          <cell r="C44" t="str">
            <v>WE01-16-121  PLATE GUSSET R</v>
          </cell>
          <cell r="D44">
            <v>1.43</v>
          </cell>
          <cell r="F44">
            <v>57.15</v>
          </cell>
        </row>
        <row r="45">
          <cell r="B45" t="str">
            <v>SOTATMD1002</v>
          </cell>
          <cell r="C45" t="str">
            <v>WE01-16-131  PLATE GUSSET L</v>
          </cell>
          <cell r="D45">
            <v>1.4</v>
          </cell>
          <cell r="F45">
            <v>58.07</v>
          </cell>
        </row>
        <row r="46">
          <cell r="B46" t="e">
            <v>#N/A</v>
          </cell>
          <cell r="C46" t="str">
            <v>บ.ฟอร์ด โอเปอเรชั่นส์(ประเทศไทย) จก.</v>
          </cell>
          <cell r="E46">
            <v>10</v>
          </cell>
        </row>
        <row r="47">
          <cell r="B47" t="str">
            <v>SFWOTHO1001</v>
          </cell>
          <cell r="C47" t="str">
            <v>22101-01DK1A-000  FLY WHEEL</v>
          </cell>
          <cell r="D47">
            <v>8.26</v>
          </cell>
          <cell r="E47">
            <v>2007</v>
          </cell>
          <cell r="F47">
            <v>251.22</v>
          </cell>
        </row>
        <row r="48">
          <cell r="B48" t="e">
            <v>#N/A</v>
          </cell>
          <cell r="C48" t="str">
            <v>บริษัท เอ็ฟ ซี ซี (ไทยแลนด์)จำกัด</v>
          </cell>
          <cell r="E48">
            <v>2007</v>
          </cell>
        </row>
        <row r="49">
          <cell r="B49" t="str">
            <v>SDBHOHO1005</v>
          </cell>
          <cell r="C49" t="str">
            <v>42610-SAA-0002  DRUM REAR BRAKE</v>
          </cell>
          <cell r="D49">
            <v>4.4000000000000004</v>
          </cell>
          <cell r="E49">
            <v>2760</v>
          </cell>
          <cell r="F49">
            <v>132.96</v>
          </cell>
        </row>
        <row r="50">
          <cell r="B50" t="str">
            <v>SDBHOHO1006</v>
          </cell>
          <cell r="C50" t="str">
            <v>42510-S9A-E501  DRUM IN DISK RR BRAKE</v>
          </cell>
          <cell r="D50">
            <v>7.585</v>
          </cell>
          <cell r="E50">
            <v>6060</v>
          </cell>
          <cell r="F50">
            <v>233.15</v>
          </cell>
        </row>
        <row r="51">
          <cell r="B51" t="str">
            <v>SDIHOHO1015</v>
          </cell>
          <cell r="C51" t="str">
            <v>42510-SDA-A001  DISC REAR BRAKE</v>
          </cell>
          <cell r="D51">
            <v>4.97</v>
          </cell>
          <cell r="E51">
            <v>600</v>
          </cell>
          <cell r="F51">
            <v>165.14</v>
          </cell>
        </row>
        <row r="52">
          <cell r="B52" t="str">
            <v>SDIHOHO1013</v>
          </cell>
          <cell r="C52" t="str">
            <v>45251-SEL-T101  DISC FRONT BRAKE</v>
          </cell>
          <cell r="D52">
            <v>4.05</v>
          </cell>
          <cell r="E52">
            <v>1920</v>
          </cell>
          <cell r="F52">
            <v>168.23</v>
          </cell>
        </row>
        <row r="53">
          <cell r="B53" t="str">
            <v>SDIHOHO1013</v>
          </cell>
          <cell r="C53" t="str">
            <v>45251-SEL-T001  DISC FRONT BRAKE</v>
          </cell>
          <cell r="D53">
            <v>4.05</v>
          </cell>
          <cell r="E53">
            <v>120</v>
          </cell>
          <cell r="F53">
            <v>168.22</v>
          </cell>
        </row>
        <row r="54">
          <cell r="B54" t="str">
            <v>SDIHOHO1017</v>
          </cell>
          <cell r="C54" t="str">
            <v>42510-SEL-T501  DISC RR BRAKE</v>
          </cell>
          <cell r="D54">
            <v>5.13</v>
          </cell>
          <cell r="E54">
            <v>4440</v>
          </cell>
          <cell r="F54">
            <v>140.54</v>
          </cell>
        </row>
        <row r="55">
          <cell r="B55" t="str">
            <v>SDIHOHO1017</v>
          </cell>
          <cell r="C55" t="str">
            <v>42510-SEL-T501  DISK RR BRAKE</v>
          </cell>
          <cell r="D55">
            <v>5.13</v>
          </cell>
          <cell r="F55">
            <v>140.54</v>
          </cell>
        </row>
        <row r="56">
          <cell r="B56" t="str">
            <v>SDIHOHO1019</v>
          </cell>
          <cell r="C56" t="str">
            <v>42510-SNL-T000  DISC REAR BRAKE</v>
          </cell>
          <cell r="D56">
            <v>5.3</v>
          </cell>
          <cell r="E56">
            <v>16320</v>
          </cell>
          <cell r="F56">
            <v>136.44</v>
          </cell>
        </row>
        <row r="57">
          <cell r="B57" t="str">
            <v>SDIHOHO1019</v>
          </cell>
          <cell r="C57" t="str">
            <v>42510-SNL-T000  DISK REAR BRAKE</v>
          </cell>
          <cell r="D57">
            <v>5.3</v>
          </cell>
          <cell r="F57">
            <v>136.44</v>
          </cell>
        </row>
        <row r="58">
          <cell r="B58" t="str">
            <v>SFDHOHO2003</v>
          </cell>
          <cell r="C58" t="str">
            <v>51811-SDA-A003  FORK DAMPER R FR</v>
          </cell>
          <cell r="D58">
            <v>1.865</v>
          </cell>
          <cell r="E58">
            <v>1230</v>
          </cell>
          <cell r="F58">
            <v>141.62</v>
          </cell>
        </row>
        <row r="59">
          <cell r="B59" t="str">
            <v>SFDHOHO2004</v>
          </cell>
          <cell r="C59" t="str">
            <v>51821-SDA-A003  FORK DAMPER L FR</v>
          </cell>
          <cell r="D59">
            <v>1.865</v>
          </cell>
          <cell r="E59">
            <v>1230</v>
          </cell>
          <cell r="F59">
            <v>141.62</v>
          </cell>
        </row>
        <row r="60">
          <cell r="B60" t="str">
            <v>SDIHOHO1014</v>
          </cell>
          <cell r="C60" t="str">
            <v>44400-SEL-0102  HUB &amp; DISC ASSY</v>
          </cell>
          <cell r="D60">
            <v>5.2050000000000001</v>
          </cell>
          <cell r="E60">
            <v>1680</v>
          </cell>
          <cell r="F60">
            <v>168.26</v>
          </cell>
        </row>
        <row r="61">
          <cell r="B61" t="str">
            <v>SDIHOHO1016</v>
          </cell>
          <cell r="C61" t="str">
            <v>44400-SDC-A001  HUB &amp; DISC ASSY 15"</v>
          </cell>
          <cell r="D61">
            <v>8.6</v>
          </cell>
          <cell r="E61">
            <v>1442</v>
          </cell>
          <cell r="F61">
            <v>336.41</v>
          </cell>
        </row>
        <row r="62">
          <cell r="B62" t="str">
            <v>SDIHOHO1016</v>
          </cell>
          <cell r="C62" t="str">
            <v>44400-SDC-A101  HUB &amp; DISC ASSY 15"</v>
          </cell>
          <cell r="D62">
            <v>8.6</v>
          </cell>
          <cell r="E62">
            <v>480</v>
          </cell>
          <cell r="F62">
            <v>336.41</v>
          </cell>
        </row>
        <row r="63">
          <cell r="B63" t="str">
            <v>SDIHOHO1015</v>
          </cell>
          <cell r="C63" t="str">
            <v>4251A-SDA-A000  HUB ASSY RR BRAKE</v>
          </cell>
          <cell r="D63">
            <v>4.97</v>
          </cell>
          <cell r="E63">
            <v>1560</v>
          </cell>
          <cell r="F63">
            <v>165.17</v>
          </cell>
        </row>
        <row r="64">
          <cell r="B64" t="str">
            <v>SDIHOHO1014</v>
          </cell>
          <cell r="C64" t="str">
            <v>44400-SEL-9012  HUB DISC ASSY</v>
          </cell>
          <cell r="D64">
            <v>5.2050000000000001</v>
          </cell>
          <cell r="E64">
            <v>1860</v>
          </cell>
          <cell r="F64">
            <v>168.28</v>
          </cell>
        </row>
        <row r="65">
          <cell r="B65" t="e">
            <v>#N/A</v>
          </cell>
          <cell r="C65" t="str">
            <v>44400-SNL-T001  HUB &amp; DISC ASSY 14"</v>
          </cell>
          <cell r="D65">
            <v>6.95</v>
          </cell>
          <cell r="E65">
            <v>4680</v>
          </cell>
          <cell r="F65">
            <v>218.61</v>
          </cell>
        </row>
        <row r="66">
          <cell r="B66" t="e">
            <v>#N/A</v>
          </cell>
          <cell r="C66" t="str">
            <v>44400-SNL-T500  HUB &amp; DISC ASSY 15"</v>
          </cell>
          <cell r="D66">
            <v>8.65</v>
          </cell>
          <cell r="E66">
            <v>3180</v>
          </cell>
          <cell r="F66">
            <v>285.87</v>
          </cell>
        </row>
        <row r="67">
          <cell r="B67" t="e">
            <v>#N/A</v>
          </cell>
          <cell r="C67" t="str">
            <v>44400-SNM-T000  HUB &amp; DISC ASSY 15"</v>
          </cell>
          <cell r="D67">
            <v>8.65</v>
          </cell>
          <cell r="E67">
            <v>660</v>
          </cell>
          <cell r="F67">
            <v>285.87</v>
          </cell>
        </row>
        <row r="68">
          <cell r="B68" t="e">
            <v>#N/A</v>
          </cell>
          <cell r="C68" t="str">
            <v>44400-SWE-0000  HUB &amp; DISC ASSY 16"</v>
          </cell>
          <cell r="D68">
            <v>10.1</v>
          </cell>
          <cell r="E68">
            <v>6181</v>
          </cell>
          <cell r="F68">
            <v>352.37</v>
          </cell>
        </row>
        <row r="69">
          <cell r="B69" t="e">
            <v>#N/A</v>
          </cell>
          <cell r="C69" t="str">
            <v>บจก.ฮอนด้า ออโตโมบิล (ประเทศไทย)</v>
          </cell>
          <cell r="E69">
            <v>56403</v>
          </cell>
        </row>
        <row r="70">
          <cell r="B70" t="str">
            <v>SBKHIHI2002</v>
          </cell>
          <cell r="C70" t="str">
            <v>51701-E0030  BRACKET SUB ASSY,FR-RH</v>
          </cell>
          <cell r="D70">
            <v>8.1</v>
          </cell>
          <cell r="E70">
            <v>119</v>
          </cell>
          <cell r="F70">
            <v>462.78</v>
          </cell>
        </row>
        <row r="71">
          <cell r="B71" t="str">
            <v>SBKHIHI2003</v>
          </cell>
          <cell r="C71" t="str">
            <v>51702-E0030  BRACKET SUB ASSY, FR-LH</v>
          </cell>
          <cell r="D71">
            <v>8.1</v>
          </cell>
          <cell r="E71">
            <v>119</v>
          </cell>
          <cell r="F71">
            <v>462.78</v>
          </cell>
        </row>
        <row r="72">
          <cell r="B72" t="str">
            <v>SBKHIHI2004</v>
          </cell>
          <cell r="C72" t="str">
            <v>S4531-22510  BRACKET STRG GEAR</v>
          </cell>
          <cell r="D72">
            <v>12</v>
          </cell>
          <cell r="E72">
            <v>306</v>
          </cell>
          <cell r="F72">
            <v>717.29</v>
          </cell>
        </row>
        <row r="73">
          <cell r="B73" t="str">
            <v>SBKHIHI2004</v>
          </cell>
          <cell r="C73" t="str">
            <v>S4531-22510  BRACKET STRG GEAR</v>
          </cell>
          <cell r="D73">
            <v>12</v>
          </cell>
          <cell r="E73">
            <v>5</v>
          </cell>
          <cell r="F73">
            <v>1120.77</v>
          </cell>
        </row>
        <row r="74">
          <cell r="B74" t="str">
            <v>SBKHIHI2005</v>
          </cell>
          <cell r="C74" t="str">
            <v>51702-E0010  BRACKET SUB ASSY,FR-LH</v>
          </cell>
          <cell r="D74">
            <v>5.15</v>
          </cell>
          <cell r="E74">
            <v>186</v>
          </cell>
          <cell r="F74">
            <v>335.8</v>
          </cell>
        </row>
        <row r="75">
          <cell r="B75" t="str">
            <v>SBKHIHI2008</v>
          </cell>
          <cell r="C75" t="str">
            <v>51701-E0010  BRACKET SUB ASSY,FR-RH</v>
          </cell>
          <cell r="D75">
            <v>5.15</v>
          </cell>
          <cell r="E75">
            <v>186</v>
          </cell>
          <cell r="F75">
            <v>335.8</v>
          </cell>
        </row>
        <row r="76">
          <cell r="B76" t="str">
            <v>SBKHIHI2009</v>
          </cell>
          <cell r="C76" t="str">
            <v>45312-E0020  BRACKET STRG GEAR</v>
          </cell>
          <cell r="D76">
            <v>6.2</v>
          </cell>
          <cell r="E76">
            <v>186</v>
          </cell>
          <cell r="F76">
            <v>413.35</v>
          </cell>
        </row>
        <row r="77">
          <cell r="B77" t="str">
            <v>SBKHIHI2010</v>
          </cell>
          <cell r="C77" t="str">
            <v>45312-E0041  BRACKET SUB ASSY</v>
          </cell>
          <cell r="D77">
            <v>15</v>
          </cell>
          <cell r="E77">
            <v>16</v>
          </cell>
          <cell r="F77">
            <v>893.28</v>
          </cell>
        </row>
        <row r="78">
          <cell r="B78" t="str">
            <v>SBKHIHI2010</v>
          </cell>
          <cell r="C78" t="str">
            <v>45312-E0041A  BRACKET STRG GEAR</v>
          </cell>
          <cell r="D78">
            <v>15</v>
          </cell>
          <cell r="E78">
            <v>103</v>
          </cell>
          <cell r="F78">
            <v>893.28</v>
          </cell>
        </row>
        <row r="79">
          <cell r="B79" t="e">
            <v>#N/A</v>
          </cell>
          <cell r="C79" t="str">
            <v>S484181411  BRACKET HELP</v>
          </cell>
          <cell r="D79">
            <v>2.15</v>
          </cell>
          <cell r="E79">
            <v>356</v>
          </cell>
          <cell r="F79">
            <v>137.38</v>
          </cell>
        </row>
        <row r="80">
          <cell r="B80" t="e">
            <v>#N/A</v>
          </cell>
          <cell r="C80" t="str">
            <v>S484181401  BRACKET HELP</v>
          </cell>
          <cell r="D80">
            <v>2.15</v>
          </cell>
          <cell r="E80">
            <v>356</v>
          </cell>
          <cell r="F80">
            <v>138.4</v>
          </cell>
        </row>
        <row r="81">
          <cell r="B81" t="e">
            <v>#N/A</v>
          </cell>
          <cell r="C81" t="str">
            <v>S493611110  BRACKET TORQ</v>
          </cell>
          <cell r="D81">
            <v>4.7</v>
          </cell>
          <cell r="E81">
            <v>394</v>
          </cell>
          <cell r="F81">
            <v>360.43</v>
          </cell>
        </row>
        <row r="82">
          <cell r="B82" t="e">
            <v>#N/A</v>
          </cell>
          <cell r="C82" t="str">
            <v>S514212030  BRACKET ENG</v>
          </cell>
          <cell r="D82">
            <v>2.75</v>
          </cell>
          <cell r="E82">
            <v>178</v>
          </cell>
          <cell r="F82">
            <v>338.36</v>
          </cell>
        </row>
        <row r="83">
          <cell r="B83" t="e">
            <v>#N/A</v>
          </cell>
          <cell r="C83" t="str">
            <v>S514221550  BRACKET ENG</v>
          </cell>
          <cell r="D83">
            <v>4.75</v>
          </cell>
          <cell r="E83">
            <v>178</v>
          </cell>
          <cell r="F83">
            <v>338.36</v>
          </cell>
        </row>
        <row r="84">
          <cell r="B84" t="str">
            <v>SHUHIHI2003</v>
          </cell>
          <cell r="C84" t="str">
            <v>S4241-11931  HUB REAR AXLE</v>
          </cell>
          <cell r="D84">
            <v>26</v>
          </cell>
          <cell r="F84">
            <v>1186.8399999999999</v>
          </cell>
        </row>
        <row r="85">
          <cell r="B85" t="e">
            <v>#N/A</v>
          </cell>
          <cell r="C85" t="str">
            <v>บริษัท ฮีโน่มอเตอร์ส แมนูแฟคเจอริ่ง (ประเทศไทย)</v>
          </cell>
          <cell r="E85">
            <v>2688</v>
          </cell>
        </row>
        <row r="86">
          <cell r="B86" t="str">
            <v>SBKISIS2002</v>
          </cell>
          <cell r="C86" t="str">
            <v>897915-0660  BRACKET RR,LH</v>
          </cell>
          <cell r="D86">
            <v>3.3</v>
          </cell>
          <cell r="E86">
            <v>108</v>
          </cell>
          <cell r="F86">
            <v>161.29</v>
          </cell>
        </row>
        <row r="87">
          <cell r="B87" t="str">
            <v>SBKISIS2003</v>
          </cell>
          <cell r="C87" t="str">
            <v>897915-0670  BRACKET RR,RH</v>
          </cell>
          <cell r="D87">
            <v>3.31</v>
          </cell>
          <cell r="E87">
            <v>108</v>
          </cell>
          <cell r="F87">
            <v>161.29</v>
          </cell>
        </row>
        <row r="88">
          <cell r="B88" t="str">
            <v>SBKISIS2001</v>
          </cell>
          <cell r="C88" t="str">
            <v>897916-2800  BRACKET ASM RR,LH</v>
          </cell>
          <cell r="D88">
            <v>3.58</v>
          </cell>
          <cell r="E88">
            <v>384</v>
          </cell>
          <cell r="F88">
            <v>156.25</v>
          </cell>
        </row>
        <row r="89">
          <cell r="B89" t="str">
            <v>SBKISIS2004</v>
          </cell>
          <cell r="C89" t="str">
            <v>897916-2810  BRACKET ASM RR,RH</v>
          </cell>
          <cell r="D89">
            <v>3.57</v>
          </cell>
          <cell r="E89">
            <v>384</v>
          </cell>
          <cell r="F89">
            <v>156.25</v>
          </cell>
        </row>
        <row r="90">
          <cell r="B90" t="e">
            <v>#N/A</v>
          </cell>
          <cell r="C90" t="str">
            <v>บริษัท อีซูซุมอเตอร์(ประเทศไทย) จำกัด</v>
          </cell>
          <cell r="E90">
            <v>984</v>
          </cell>
        </row>
        <row r="91">
          <cell r="B91" t="e">
            <v>#N/A</v>
          </cell>
          <cell r="C91" t="str">
            <v>B32-00800  SIDE COVER</v>
          </cell>
          <cell r="D91">
            <v>0.8</v>
          </cell>
          <cell r="E91">
            <v>1995</v>
          </cell>
          <cell r="F91">
            <v>59.27</v>
          </cell>
        </row>
        <row r="92">
          <cell r="B92" t="e">
            <v>#N/A</v>
          </cell>
          <cell r="C92" t="str">
            <v>B32-00900  SIDE COVER</v>
          </cell>
          <cell r="D92">
            <v>0.96</v>
          </cell>
          <cell r="E92">
            <v>765</v>
          </cell>
          <cell r="F92">
            <v>59.27</v>
          </cell>
        </row>
        <row r="93">
          <cell r="B93" t="str">
            <v>SSCKONI2001</v>
          </cell>
          <cell r="C93" t="str">
            <v>B32-00200  SIDE COVER</v>
          </cell>
          <cell r="D93">
            <v>0.95</v>
          </cell>
          <cell r="E93">
            <v>90</v>
          </cell>
          <cell r="F93">
            <v>50.61</v>
          </cell>
        </row>
        <row r="94">
          <cell r="B94" t="str">
            <v>SSCKOTO2001</v>
          </cell>
          <cell r="C94" t="str">
            <v>A32-010A0-0  SIDE COVER ASSY</v>
          </cell>
          <cell r="D94">
            <v>1.3660000000000001</v>
          </cell>
          <cell r="E94">
            <v>600</v>
          </cell>
          <cell r="F94">
            <v>72.14</v>
          </cell>
        </row>
        <row r="95">
          <cell r="B95" t="str">
            <v>STCKOIS2001</v>
          </cell>
          <cell r="C95" t="str">
            <v>A30-00200  TOP COVER</v>
          </cell>
          <cell r="D95">
            <v>0.5</v>
          </cell>
          <cell r="F95">
            <v>35.96</v>
          </cell>
        </row>
        <row r="96">
          <cell r="B96" t="str">
            <v>STCKOTO2001</v>
          </cell>
          <cell r="C96" t="str">
            <v>A30-00400-0  TOP COVER</v>
          </cell>
          <cell r="D96">
            <v>0.77500000000000002</v>
          </cell>
          <cell r="E96">
            <v>615</v>
          </cell>
          <cell r="F96">
            <v>45.55</v>
          </cell>
        </row>
        <row r="97">
          <cell r="B97" t="e">
            <v>#N/A</v>
          </cell>
          <cell r="C97" t="str">
            <v>บริษัท โคโย สเตียริ่ง(ไทยแลนด์) จำกัด</v>
          </cell>
          <cell r="E97">
            <v>4065</v>
          </cell>
        </row>
        <row r="98">
          <cell r="B98" t="str">
            <v>SBKMIMI2003</v>
          </cell>
          <cell r="C98" t="str">
            <v>MB 166380V  STAY PUMP BRACKET</v>
          </cell>
          <cell r="D98">
            <v>0.72</v>
          </cell>
          <cell r="E98">
            <v>1260</v>
          </cell>
          <cell r="F98">
            <v>37.770000000000003</v>
          </cell>
        </row>
        <row r="99">
          <cell r="B99" t="str">
            <v>SBKMIMI2011</v>
          </cell>
          <cell r="C99" t="str">
            <v>4450A067  BRKT P/S PUMP "B"</v>
          </cell>
          <cell r="D99">
            <v>1.35</v>
          </cell>
          <cell r="E99">
            <v>8545</v>
          </cell>
          <cell r="F99">
            <v>72.260000000000005</v>
          </cell>
        </row>
        <row r="100">
          <cell r="B100" t="str">
            <v>SBKMIMI2013</v>
          </cell>
          <cell r="C100" t="str">
            <v>4450A066  BRKT,P/S PUMP'A</v>
          </cell>
          <cell r="D100">
            <v>1.3</v>
          </cell>
          <cell r="E100">
            <v>7565</v>
          </cell>
          <cell r="F100">
            <v>70.569999999999993</v>
          </cell>
        </row>
        <row r="101">
          <cell r="B101" t="str">
            <v>SBKMIMI2015</v>
          </cell>
          <cell r="C101" t="str">
            <v>4450A045  BRKT,P/S PUMP</v>
          </cell>
          <cell r="D101">
            <v>0.75</v>
          </cell>
          <cell r="E101">
            <v>1755</v>
          </cell>
          <cell r="F101">
            <v>52.59</v>
          </cell>
        </row>
        <row r="102">
          <cell r="B102" t="str">
            <v>SDBMIMI1018</v>
          </cell>
          <cell r="C102" t="str">
            <v>MN 102439  DRUM RR BRAKE 11.6"</v>
          </cell>
          <cell r="D102">
            <v>19</v>
          </cell>
          <cell r="F102">
            <v>499.95</v>
          </cell>
        </row>
        <row r="103">
          <cell r="B103" t="str">
            <v>SDIMIMI1005</v>
          </cell>
          <cell r="C103" t="str">
            <v>MB 668083  DISC BRAKE REAR</v>
          </cell>
          <cell r="D103">
            <v>5</v>
          </cell>
          <cell r="E103">
            <v>2</v>
          </cell>
          <cell r="F103">
            <v>298.22000000000003</v>
          </cell>
        </row>
        <row r="104">
          <cell r="B104">
            <v>0</v>
          </cell>
          <cell r="C104" t="str">
            <v>MR 449771M  DISC BRAKE FRONT</v>
          </cell>
          <cell r="D104">
            <v>7</v>
          </cell>
          <cell r="F104">
            <v>245</v>
          </cell>
        </row>
        <row r="105">
          <cell r="B105" t="str">
            <v>SDIMIMI1010</v>
          </cell>
          <cell r="C105" t="str">
            <v>MR 955407 M  DISC BRAKE</v>
          </cell>
          <cell r="D105">
            <v>8.9</v>
          </cell>
          <cell r="E105">
            <v>164</v>
          </cell>
          <cell r="F105">
            <v>318.22000000000003</v>
          </cell>
        </row>
        <row r="106">
          <cell r="B106" t="str">
            <v>SEHMIMI2006</v>
          </cell>
          <cell r="C106" t="str">
            <v>MR 529947  EXHAUST MANIFOLD</v>
          </cell>
          <cell r="D106">
            <v>4.5</v>
          </cell>
          <cell r="E106">
            <v>50</v>
          </cell>
          <cell r="F106">
            <v>401.4</v>
          </cell>
        </row>
        <row r="107">
          <cell r="B107" t="str">
            <v>SEHMIMI2009</v>
          </cell>
          <cell r="C107" t="str">
            <v>1555A143  MANIFOLD ASSY,EXHAUST</v>
          </cell>
          <cell r="D107">
            <v>4.0599999999999996</v>
          </cell>
          <cell r="F107">
            <v>386.43</v>
          </cell>
        </row>
        <row r="108">
          <cell r="B108" t="str">
            <v>SFWMIMI1002</v>
          </cell>
          <cell r="C108" t="str">
            <v>1120A075  FLY WHEEL ASSY</v>
          </cell>
          <cell r="D108">
            <v>22.5</v>
          </cell>
          <cell r="F108">
            <v>708.49</v>
          </cell>
        </row>
        <row r="109">
          <cell r="B109" t="str">
            <v>SFWMIMI1003</v>
          </cell>
          <cell r="C109" t="str">
            <v>1120A077  FLY WHEEL ASSY</v>
          </cell>
          <cell r="D109">
            <v>22</v>
          </cell>
          <cell r="F109">
            <v>733.17</v>
          </cell>
        </row>
        <row r="110">
          <cell r="B110" t="str">
            <v>SHUMIMI2001</v>
          </cell>
          <cell r="C110" t="str">
            <v>MB 109568  HUB PB</v>
          </cell>
          <cell r="D110">
            <v>4.2</v>
          </cell>
          <cell r="E110">
            <v>1</v>
          </cell>
          <cell r="F110">
            <v>180</v>
          </cell>
        </row>
        <row r="111">
          <cell r="B111" t="str">
            <v>SOTMIMI1001</v>
          </cell>
          <cell r="C111" t="str">
            <v>1060A029  STIFFENER,TIMING GEAR CASE</v>
          </cell>
          <cell r="D111">
            <v>1.05</v>
          </cell>
          <cell r="E111">
            <v>6</v>
          </cell>
          <cell r="F111">
            <v>49.03</v>
          </cell>
        </row>
        <row r="112">
          <cell r="B112" t="str">
            <v>SOTMIMI1002</v>
          </cell>
          <cell r="C112" t="str">
            <v>1064A034  STIFFENER,FRONT UPPER CASE</v>
          </cell>
          <cell r="D112">
            <v>1.62</v>
          </cell>
          <cell r="E112">
            <v>20</v>
          </cell>
          <cell r="F112">
            <v>59.36</v>
          </cell>
        </row>
        <row r="113">
          <cell r="B113" t="e">
            <v>#N/A</v>
          </cell>
          <cell r="C113" t="str">
            <v>บริษัท มิตซูบิชิ มอเตอร์ส (ประเทศไทย) จำกัด</v>
          </cell>
          <cell r="E113">
            <v>19368</v>
          </cell>
        </row>
        <row r="114">
          <cell r="B114" t="str">
            <v>SBKMIMI1001</v>
          </cell>
          <cell r="C114" t="str">
            <v>ME 037353  BRKT ALTERNATER</v>
          </cell>
          <cell r="D114">
            <v>0.9</v>
          </cell>
          <cell r="E114">
            <v>165</v>
          </cell>
          <cell r="F114">
            <v>37.47</v>
          </cell>
        </row>
        <row r="115">
          <cell r="B115" t="str">
            <v>SBKMIMI2008</v>
          </cell>
          <cell r="C115" t="str">
            <v>ME 075902  BRACKET ALTERNATOR</v>
          </cell>
          <cell r="D115">
            <v>1.5</v>
          </cell>
          <cell r="E115">
            <v>12</v>
          </cell>
          <cell r="F115">
            <v>67.16</v>
          </cell>
        </row>
        <row r="116">
          <cell r="B116" t="str">
            <v>SBKMIMI2010</v>
          </cell>
          <cell r="C116" t="str">
            <v>MC 411525  BRACKET ALTERNATOR</v>
          </cell>
          <cell r="D116">
            <v>4.68</v>
          </cell>
          <cell r="E116">
            <v>144</v>
          </cell>
          <cell r="F116">
            <v>207.86</v>
          </cell>
        </row>
        <row r="117">
          <cell r="B117" t="str">
            <v>SBKMIMI2009</v>
          </cell>
          <cell r="C117" t="str">
            <v>MC 021466V  BRK'T RADIOUS ROD</v>
          </cell>
          <cell r="D117">
            <v>3.2</v>
          </cell>
          <cell r="E117">
            <v>128</v>
          </cell>
          <cell r="F117">
            <v>141.19</v>
          </cell>
        </row>
        <row r="118">
          <cell r="B118" t="str">
            <v>SBTMIMI1001</v>
          </cell>
          <cell r="C118" t="str">
            <v>MC 095606  BASE TURNION LH</v>
          </cell>
          <cell r="D118">
            <v>44</v>
          </cell>
          <cell r="E118">
            <v>76</v>
          </cell>
          <cell r="F118">
            <v>1916.92</v>
          </cell>
        </row>
        <row r="119">
          <cell r="B119" t="str">
            <v>SBTMIMI1002</v>
          </cell>
          <cell r="C119" t="str">
            <v>MC 095605  BASE TURNION RH</v>
          </cell>
          <cell r="D119">
            <v>44</v>
          </cell>
          <cell r="E119">
            <v>76</v>
          </cell>
          <cell r="F119">
            <v>1916.92</v>
          </cell>
        </row>
        <row r="120">
          <cell r="B120" t="str">
            <v>SDBMIMI1019</v>
          </cell>
          <cell r="C120" t="str">
            <v>MC 828459  DRUM BRAKE FR</v>
          </cell>
          <cell r="D120">
            <v>38.200000000000003</v>
          </cell>
          <cell r="E120">
            <v>96</v>
          </cell>
          <cell r="F120">
            <v>1223.52</v>
          </cell>
        </row>
        <row r="121">
          <cell r="B121" t="str">
            <v>SDBMIMI1020</v>
          </cell>
          <cell r="C121" t="str">
            <v>MC 886503  DRUM BRAKE RR</v>
          </cell>
          <cell r="D121">
            <v>65.8</v>
          </cell>
          <cell r="E121">
            <v>192</v>
          </cell>
          <cell r="F121">
            <v>1826.03</v>
          </cell>
        </row>
        <row r="122">
          <cell r="B122" t="str">
            <v>SDBMIMI1022</v>
          </cell>
          <cell r="C122" t="str">
            <v>MC 805748  DRUM BRAKE RR</v>
          </cell>
          <cell r="D122">
            <v>48.8</v>
          </cell>
          <cell r="E122">
            <v>96</v>
          </cell>
          <cell r="F122">
            <v>1366.91</v>
          </cell>
        </row>
        <row r="123">
          <cell r="B123" t="e">
            <v>#N/A</v>
          </cell>
          <cell r="C123" t="str">
            <v>MK 528539  DRUM BRAKE FRONT</v>
          </cell>
          <cell r="D123">
            <v>51.7</v>
          </cell>
          <cell r="E123">
            <v>106</v>
          </cell>
          <cell r="F123">
            <v>1826.07</v>
          </cell>
        </row>
        <row r="124">
          <cell r="B124" t="e">
            <v>#N/A</v>
          </cell>
          <cell r="C124" t="str">
            <v>MK 525777  HUM FRONT WHEEL</v>
          </cell>
          <cell r="D124">
            <v>64.5</v>
          </cell>
          <cell r="E124">
            <v>114</v>
          </cell>
          <cell r="F124">
            <v>1632.72</v>
          </cell>
        </row>
        <row r="125">
          <cell r="B125" t="e">
            <v>#N/A</v>
          </cell>
          <cell r="C125" t="str">
            <v>MC 095480  LOWER SADDLE ASSY</v>
          </cell>
          <cell r="D125">
            <v>39.299999999999997</v>
          </cell>
          <cell r="E125">
            <v>8</v>
          </cell>
          <cell r="F125">
            <v>2299.9699999999998</v>
          </cell>
        </row>
        <row r="126">
          <cell r="B126" t="str">
            <v>SSKMIMI2001</v>
          </cell>
          <cell r="C126" t="str">
            <v>MC 421504  LINK SHACKLE LH</v>
          </cell>
          <cell r="D126">
            <v>3.2</v>
          </cell>
          <cell r="E126">
            <v>68</v>
          </cell>
          <cell r="F126">
            <v>105.9</v>
          </cell>
        </row>
        <row r="127">
          <cell r="B127" t="str">
            <v>SSKMIMI2002</v>
          </cell>
          <cell r="C127" t="str">
            <v>MC 421505  LINK SHACKLE RH</v>
          </cell>
          <cell r="D127">
            <v>3.2</v>
          </cell>
          <cell r="E127">
            <v>68</v>
          </cell>
          <cell r="F127">
            <v>105.9</v>
          </cell>
        </row>
        <row r="128">
          <cell r="B128" t="str">
            <v>SSKMIMI2002</v>
          </cell>
          <cell r="C128" t="str">
            <v>MC 421505  LINK SHACKLE RH</v>
          </cell>
          <cell r="D128">
            <v>3.2</v>
          </cell>
          <cell r="F128">
            <v>105.9</v>
          </cell>
        </row>
        <row r="129">
          <cell r="B129" t="e">
            <v>#N/A</v>
          </cell>
          <cell r="C129" t="str">
            <v>บริษัท มิตซูบิชิ ฟู โซ่ ทรัค(ประเทศไทย) จำกัด</v>
          </cell>
          <cell r="E129">
            <v>1349</v>
          </cell>
        </row>
        <row r="130">
          <cell r="B130" t="str">
            <v>SBKMIMI2004</v>
          </cell>
          <cell r="C130" t="str">
            <v>ME 200805V  STIFFENER RH</v>
          </cell>
          <cell r="D130">
            <v>0.5</v>
          </cell>
          <cell r="E130">
            <v>1125</v>
          </cell>
          <cell r="F130">
            <v>69.58</v>
          </cell>
        </row>
        <row r="131">
          <cell r="B131" t="str">
            <v>SBKMIMI2005</v>
          </cell>
          <cell r="C131" t="str">
            <v>ME 200147V  STIFFENER LH</v>
          </cell>
          <cell r="D131">
            <v>0.5</v>
          </cell>
          <cell r="E131">
            <v>690</v>
          </cell>
          <cell r="F131">
            <v>69.56</v>
          </cell>
        </row>
        <row r="132">
          <cell r="B132" t="str">
            <v>SBKMIMI2012</v>
          </cell>
          <cell r="C132" t="str">
            <v>1091A078  BRKT,ENG SUPPORT LH</v>
          </cell>
          <cell r="D132">
            <v>1.06</v>
          </cell>
          <cell r="E132">
            <v>475</v>
          </cell>
          <cell r="F132">
            <v>79.849999999999994</v>
          </cell>
        </row>
        <row r="133">
          <cell r="B133" t="str">
            <v>SEHMIMI2004</v>
          </cell>
          <cell r="C133" t="str">
            <v>MD 176196V  FITTING EXH ASSY</v>
          </cell>
          <cell r="D133">
            <v>2.9929999999999999</v>
          </cell>
          <cell r="E133">
            <v>120</v>
          </cell>
          <cell r="F133">
            <v>196.48</v>
          </cell>
        </row>
        <row r="134">
          <cell r="B134" t="str">
            <v>SEHMIMI2006</v>
          </cell>
          <cell r="C134" t="str">
            <v>MR 529947  EXHAUST MANIFOLD</v>
          </cell>
          <cell r="D134">
            <v>4.5</v>
          </cell>
          <cell r="E134">
            <v>30</v>
          </cell>
          <cell r="F134">
            <v>354.67</v>
          </cell>
        </row>
        <row r="135">
          <cell r="B135" t="str">
            <v>SEHMIMI2010</v>
          </cell>
          <cell r="C135" t="str">
            <v>1555A261  FITTING ASSY EXHAUST</v>
          </cell>
          <cell r="D135">
            <v>3.1</v>
          </cell>
          <cell r="E135">
            <v>140</v>
          </cell>
          <cell r="F135">
            <v>164.43</v>
          </cell>
        </row>
        <row r="136">
          <cell r="B136" t="str">
            <v>SFWMIMI1001</v>
          </cell>
          <cell r="C136" t="str">
            <v>MD 190910Y  FLY WHEEL</v>
          </cell>
          <cell r="D136">
            <v>14.06</v>
          </cell>
          <cell r="E136">
            <v>1425</v>
          </cell>
          <cell r="F136">
            <v>473.07</v>
          </cell>
        </row>
        <row r="137">
          <cell r="B137" t="str">
            <v>SFWMIMI1002</v>
          </cell>
          <cell r="C137" t="str">
            <v>1120A075  FLY WHEEL ASSY</v>
          </cell>
          <cell r="D137">
            <v>22.5</v>
          </cell>
          <cell r="E137">
            <v>3192</v>
          </cell>
          <cell r="F137">
            <v>695.44</v>
          </cell>
        </row>
        <row r="138">
          <cell r="B138" t="str">
            <v>SFWMIMI1003</v>
          </cell>
          <cell r="C138" t="str">
            <v>1120A077  FLY WHEEL ASSY</v>
          </cell>
          <cell r="D138">
            <v>22</v>
          </cell>
          <cell r="E138">
            <v>276</v>
          </cell>
          <cell r="F138">
            <v>719.83</v>
          </cell>
        </row>
        <row r="139">
          <cell r="B139" t="str">
            <v>SFWMIMI1004</v>
          </cell>
          <cell r="C139" t="str">
            <v>1120A106  FLY WHEEL ASSY</v>
          </cell>
          <cell r="D139">
            <v>25.8</v>
          </cell>
          <cell r="E139">
            <v>26</v>
          </cell>
          <cell r="F139">
            <v>716.73</v>
          </cell>
        </row>
        <row r="140">
          <cell r="B140" t="str">
            <v>SOTMIMI1001</v>
          </cell>
          <cell r="C140" t="str">
            <v>1060A029  STIFFENER,TIMING GEAR CASE</v>
          </cell>
          <cell r="D140">
            <v>1.05</v>
          </cell>
          <cell r="E140">
            <v>4270</v>
          </cell>
          <cell r="F140">
            <v>49.03</v>
          </cell>
        </row>
        <row r="141">
          <cell r="B141" t="str">
            <v>SOTMIMI1002</v>
          </cell>
          <cell r="C141" t="str">
            <v>1064A034  STIFFENER,FRONT UPPER CASE</v>
          </cell>
          <cell r="D141">
            <v>1.62</v>
          </cell>
          <cell r="E141">
            <v>8068</v>
          </cell>
          <cell r="F141">
            <v>56.12</v>
          </cell>
        </row>
        <row r="142">
          <cell r="B142" t="e">
            <v>#N/A</v>
          </cell>
          <cell r="C142" t="str">
            <v>บจก. เอ็มเอ็มทีเอช เอ็นจิ้น..</v>
          </cell>
          <cell r="E142">
            <v>19837</v>
          </cell>
        </row>
        <row r="143">
          <cell r="B143" t="str">
            <v>SFWNINI1002</v>
          </cell>
          <cell r="C143" t="str">
            <v>12310-7M660.E  FLY WHEEL ASSY</v>
          </cell>
          <cell r="D143">
            <v>8.5</v>
          </cell>
          <cell r="E143">
            <v>48</v>
          </cell>
          <cell r="F143">
            <v>375.25</v>
          </cell>
        </row>
        <row r="144">
          <cell r="B144" t="e">
            <v>#N/A</v>
          </cell>
          <cell r="C144" t="str">
            <v>บจก.นิสสัน พาวเวอร์เทรน(ประเทศไทย)</v>
          </cell>
          <cell r="E144">
            <v>48</v>
          </cell>
        </row>
        <row r="145">
          <cell r="B145" t="str">
            <v>SDBNINI1002</v>
          </cell>
          <cell r="C145" t="str">
            <v>43206-8M300  DRUM RR BRAKE</v>
          </cell>
          <cell r="D145">
            <v>6</v>
          </cell>
          <cell r="F145">
            <v>182.63</v>
          </cell>
        </row>
        <row r="146">
          <cell r="B146" t="str">
            <v>SDBOTNI0001</v>
          </cell>
          <cell r="C146" t="str">
            <v>43206-2TH0A  DRUM BRAKE</v>
          </cell>
          <cell r="D146">
            <v>0</v>
          </cell>
          <cell r="E146">
            <v>5</v>
          </cell>
          <cell r="F146">
            <v>262.58</v>
          </cell>
        </row>
        <row r="147">
          <cell r="B147" t="str">
            <v>SDININI1002</v>
          </cell>
          <cell r="C147" t="str">
            <v>40206-OM600B  DISC FRONT BRAKE</v>
          </cell>
          <cell r="D147">
            <v>5</v>
          </cell>
          <cell r="E147">
            <v>110</v>
          </cell>
          <cell r="F147">
            <v>172.7</v>
          </cell>
        </row>
        <row r="148">
          <cell r="B148" t="str">
            <v>SDININI1001</v>
          </cell>
          <cell r="C148" t="str">
            <v>40206-60Y00  DISC FRONT BRAKE</v>
          </cell>
          <cell r="D148">
            <v>6.2</v>
          </cell>
          <cell r="E148">
            <v>20</v>
          </cell>
          <cell r="F148">
            <v>199.48</v>
          </cell>
        </row>
        <row r="149">
          <cell r="B149" t="str">
            <v>SDININI1004</v>
          </cell>
          <cell r="C149" t="str">
            <v>40206-4M402  DISC BRAKE</v>
          </cell>
          <cell r="D149">
            <v>6.82</v>
          </cell>
          <cell r="E149">
            <v>80</v>
          </cell>
          <cell r="F149">
            <v>256.27</v>
          </cell>
        </row>
        <row r="150">
          <cell r="B150" t="e">
            <v>#N/A</v>
          </cell>
          <cell r="C150" t="str">
            <v xml:space="preserve">บจก.สยามนิสสัน ออโตโมบิล </v>
          </cell>
          <cell r="E150">
            <v>215</v>
          </cell>
        </row>
        <row r="151">
          <cell r="B151" t="str">
            <v>SDITOTO1001</v>
          </cell>
          <cell r="C151" t="str">
            <v>43512-YE020  DISC BRAKE</v>
          </cell>
          <cell r="D151">
            <v>7.8</v>
          </cell>
          <cell r="E151">
            <v>85</v>
          </cell>
          <cell r="F151">
            <v>296.7</v>
          </cell>
        </row>
        <row r="152">
          <cell r="B152" t="e">
            <v>#N/A</v>
          </cell>
          <cell r="C152" t="str">
            <v xml:space="preserve">บจก.โตโยต้ามอเตอร์ประเทศไทย </v>
          </cell>
          <cell r="E152">
            <v>85</v>
          </cell>
        </row>
        <row r="153">
          <cell r="B153" t="str">
            <v>SPYTFIS1001</v>
          </cell>
          <cell r="C153" t="str">
            <v>10.3670.06717  INERTIA ISU 190</v>
          </cell>
          <cell r="D153">
            <v>0.95</v>
          </cell>
          <cell r="E153">
            <v>400</v>
          </cell>
          <cell r="F153">
            <v>24.08</v>
          </cell>
        </row>
        <row r="154">
          <cell r="B154" t="e">
            <v>#N/A</v>
          </cell>
          <cell r="C154" t="str">
            <v>บริษัท ไทยฟูโกกุ จำกัด</v>
          </cell>
          <cell r="E154">
            <v>400</v>
          </cell>
        </row>
        <row r="155">
          <cell r="B155" t="str">
            <v>SFWTHOT1001</v>
          </cell>
          <cell r="C155" t="str">
            <v>31100-ZE1-0101  FLY WHEEL COMP</v>
          </cell>
          <cell r="D155">
            <v>2.95</v>
          </cell>
          <cell r="E155">
            <v>30145</v>
          </cell>
          <cell r="F155">
            <v>87.79</v>
          </cell>
        </row>
        <row r="156">
          <cell r="B156" t="str">
            <v>SFWTHOT1002</v>
          </cell>
          <cell r="C156" t="str">
            <v>31100-ZE7-0101  FLY WHEEL COMP</v>
          </cell>
          <cell r="D156">
            <v>2.95</v>
          </cell>
          <cell r="E156">
            <v>9470</v>
          </cell>
          <cell r="F156">
            <v>101.83</v>
          </cell>
        </row>
        <row r="157">
          <cell r="B157" t="str">
            <v>SFWTHOT1003</v>
          </cell>
          <cell r="C157" t="str">
            <v>31100-ZE0-3030  FLY WHEEL COMP</v>
          </cell>
          <cell r="D157">
            <v>1.87</v>
          </cell>
          <cell r="E157">
            <v>2204</v>
          </cell>
          <cell r="F157">
            <v>72.819999999999993</v>
          </cell>
        </row>
        <row r="158">
          <cell r="B158" t="str">
            <v>SFWTHOT1002</v>
          </cell>
          <cell r="C158" t="str">
            <v>31100-ZL0-8111  FLY WHEEL COMP</v>
          </cell>
          <cell r="D158">
            <v>2.95</v>
          </cell>
          <cell r="E158">
            <v>72</v>
          </cell>
          <cell r="F158">
            <v>92.85</v>
          </cell>
        </row>
        <row r="159">
          <cell r="B159" t="e">
            <v>#N/A</v>
          </cell>
          <cell r="C159" t="str">
            <v>บริษัท ไทยฮอนด้า เมนูแฟคเจอริ่ง จำกัด</v>
          </cell>
          <cell r="E159">
            <v>41891</v>
          </cell>
        </row>
        <row r="160">
          <cell r="B160" t="str">
            <v>SBKOTHO2001</v>
          </cell>
          <cell r="C160" t="str">
            <v>50823-SELA-T820-Y1  BRACKET ENG SIDE</v>
          </cell>
          <cell r="D160">
            <v>1.08</v>
          </cell>
          <cell r="E160">
            <v>4440</v>
          </cell>
          <cell r="F160">
            <v>94.31</v>
          </cell>
        </row>
        <row r="161">
          <cell r="B161" t="str">
            <v>SBKOTHO2002</v>
          </cell>
          <cell r="C161" t="str">
            <v>50823-SELA-T020-Y1  BRACKET ENG SIDE</v>
          </cell>
          <cell r="D161">
            <v>1.21</v>
          </cell>
          <cell r="E161">
            <v>6800</v>
          </cell>
          <cell r="F161">
            <v>98.97</v>
          </cell>
        </row>
        <row r="162">
          <cell r="B162" t="e">
            <v>#N/A</v>
          </cell>
          <cell r="C162" t="str">
            <v>บริษัท วาย-เทค จำกัด</v>
          </cell>
          <cell r="E162">
            <v>11240</v>
          </cell>
        </row>
        <row r="163">
          <cell r="B163" t="str">
            <v>SDININI1002</v>
          </cell>
          <cell r="C163" t="str">
            <v>40206-OM600  DISC FRONT BRAKE</v>
          </cell>
          <cell r="D163">
            <v>5</v>
          </cell>
          <cell r="E163">
            <v>2</v>
          </cell>
          <cell r="F163">
            <v>172.7</v>
          </cell>
        </row>
        <row r="164">
          <cell r="C164" t="str">
            <v>บริษัท วาย-เทค จำกัด</v>
          </cell>
          <cell r="E164">
            <v>2</v>
          </cell>
        </row>
        <row r="165">
          <cell r="C165" t="str">
            <v>Grand Total</v>
          </cell>
          <cell r="E165">
            <v>209749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資金繰り表 (9)"/>
      <sheetName val="Check"/>
      <sheetName val="FGc_(3)"/>
      <sheetName val="TB_31-Dec-10"/>
      <sheetName val="G300"/>
      <sheetName val="ocean voyage"/>
      <sheetName val="Pkg Summary"/>
      <sheetName val="LOB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-1"/>
      <sheetName val="Master TB"/>
      <sheetName val="H300"/>
      <sheetName val="投資･工数推移"/>
      <sheetName val="F1"/>
      <sheetName val="L400"/>
      <sheetName val="O300"/>
      <sheetName val="BASIC"/>
      <sheetName val="dcf"/>
      <sheetName val="O300(NFS4)"/>
      <sheetName val="LEGAL GUJ"/>
      <sheetName val="ReworkLabour"/>
      <sheetName val="DealerData"/>
      <sheetName val="Key_RM_Purchase"/>
      <sheetName val="Master_TB"/>
      <sheetName val="資金繰り表_(9)"/>
      <sheetName val="ocean_voyage"/>
      <sheetName val="Pkg_Summary"/>
      <sheetName val="sum_m"/>
      <sheetName val="P4DDBFTESP"/>
      <sheetName val="Age311299TESP"/>
      <sheetName val="IntDec00TespM&amp;B"/>
      <sheetName val="Trial Balance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21"/>
    </sheetNames>
    <definedNames>
      <definedName name="paymenttable"/>
    </defined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Vehicle "/>
      <sheetName val="Parts"/>
      <sheetName val="PURCHASE "/>
      <sheetName val="Tbl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REVISE@f`_x0002_A_x0000__x0000__x0000_Ú/"/>
      <sheetName val="_x0001__x0000__x0000__x0000__x0000__x0000__x0000_¤-_x0014__x0000_;b/Ú/_x0014__x0000_Ú"/>
      <sheetName val="諸元まとめ"/>
      <sheetName val="สุทธิภาษี"/>
      <sheetName val="Stock CS"/>
      <sheetName val="b-wp0299"/>
      <sheetName val="TB1005"/>
      <sheetName val="Number"/>
      <sheetName val="Statement-BAHT"/>
      <sheetName val="Raw Material"/>
      <sheetName val="เงินกู้ MGC"/>
      <sheetName val=" IBPL0001"/>
      <sheetName val="B1"/>
      <sheetName val="Nominal Accounts"/>
      <sheetName val="TB(Read only)"/>
      <sheetName val="PL6mths'13"/>
      <sheetName val="Eliminate6mths'13"/>
      <sheetName val="M_1Sn´ukn"/>
      <sheetName val="DEP12"/>
      <sheetName val="REVISE@f`_x0002_A???Ú/"/>
      <sheetName val="_x0001_??????¤-_x0014_?;b/Ú/_x0014_?Ú"/>
      <sheetName val="CASA-PLAN"/>
      <sheetName val="M_Maincomp"/>
      <sheetName val="M_CT_OUT"/>
      <sheetName val="DEPSYS47"/>
      <sheetName val="10-1 Media"/>
      <sheetName val="10-cut"/>
      <sheetName val="JJDHT"/>
      <sheetName val="data"/>
      <sheetName val="Setting"/>
      <sheetName val="Trial_Balance1"/>
      <sheetName val="Vehicle_"/>
      <sheetName val="PURCHASE_"/>
      <sheetName val="REVISE@f`AÚ/"/>
      <sheetName val="¤-;b/Ú/Ú"/>
      <sheetName val="Stock_CS"/>
      <sheetName val="เงินกู้_MGC1"/>
      <sheetName val="REVISE@f`A???Ú/"/>
      <sheetName val="??????¤-?;b/Ú/?Ú"/>
      <sheetName val="_IBPL00011"/>
      <sheetName val="Nominal_Accounts1"/>
      <sheetName val="Raw_Material"/>
      <sheetName val="TB(Read_only)"/>
      <sheetName val="10-1_Media"/>
      <sheetName val="L300"/>
      <sheetName val="REPORT"/>
      <sheetName val="03_98"/>
      <sheetName val="09_97"/>
      <sheetName val="List"/>
      <sheetName val="Trial_Balance2"/>
      <sheetName val="[b-wp0299.xls][b-wp0299.xls]REV"/>
      <sheetName val="[b-wp0299.xls][b-wp0299.xls]_x0001__x0000__x0000_"/>
      <sheetName val="[b-wp0299.xls][b-wp0299.xls]_x0001_??"/>
      <sheetName val="[b-wp0299.xls][b-wp0299.xls]¤-;"/>
      <sheetName val="[b-wp0299.xls][b-wp0299.xls]???"/>
      <sheetName val="[b-wp0299.xls]REVISE@f`_x0002_A_x0000__x0000__x0000_Ú/"/>
      <sheetName val="[b-wp0299.xls]_x0001__x0000__x0000__x0000__x0000__x0000__x0000_¤-_x0014__x0000_;b/Ú/"/>
      <sheetName val="[b-wp0299.xls]REVISE@f`_x0002_A???Ú/"/>
      <sheetName val="[b-wp0299.xls]_x0001_??????¤-_x0014_?;b/Ú/"/>
      <sheetName val="[b-wp0299.xls]REVISE@f`AÚ/"/>
      <sheetName val="[b-wp0299.xls]¤-;b/Ú/Ú"/>
      <sheetName val="[b-wp0299.xls]REVISE@f`A???Ú/"/>
      <sheetName val="[b-wp0299.xls]??????¤-?;b/Ú/?Ú"/>
      <sheetName val="Prft&amp;Loss"/>
      <sheetName val="FIN TB_SI"/>
      <sheetName val="REINS PAYABLE (ACC 42)"/>
      <sheetName val="Consolidated"/>
      <sheetName val="COVER"/>
      <sheetName val="รับล่วงหน้า"/>
      <sheetName val="Seagate _share_in_units"/>
      <sheetName val="รวมภาค7"/>
      <sheetName val="DealerData"/>
      <sheetName val="REVISE@f`_x0002_A"/>
      <sheetName val="_x0001_"/>
      <sheetName val="REVISE@f`_x0002_A___Ú_"/>
      <sheetName val="_x0001_______¤-_x0014__;b_Ú__x0014__Ú"/>
      <sheetName val="stat local"/>
      <sheetName val="Trial_Balance3"/>
      <sheetName val="Prm"/>
      <sheetName val="REVISE@f`AÚ_"/>
      <sheetName val="¤-;b_Ú_Ú"/>
      <sheetName val="REVISE@f`A___Ú_"/>
      <sheetName val="______¤-_;b_Ú__Ú"/>
      <sheetName val="_b-wp0299.xls__b-wp0299.xls_REV"/>
      <sheetName val="_b-wp0299.xls__b-wp0299.xls__x0001_"/>
      <sheetName val="_b-wp0299.xls__b-wp0299.xls__x0001___"/>
      <sheetName val="_b-wp0299.xls__b-wp0299.xls_¤-;"/>
      <sheetName val="_b-wp0299.xls__b-wp0299.xls____"/>
      <sheetName val="_b-wp0299.xls_REVISE@f`_x0002_A"/>
      <sheetName val="_b-wp0299.xls__x0001_"/>
      <sheetName val="_b-wp0299.xls_REVISE@f`_x0002_A___Ú_"/>
      <sheetName val="_b-wp0299.xls__x0001_______¤-_x0014__;b_Ú_"/>
      <sheetName val="_b-wp0299.xls_REVISE@f`AÚ_"/>
      <sheetName val="_b-wp0299.xls_¤-;b_Ú_Ú"/>
      <sheetName val="_b-wp0299.xls_REVISE@f`A___Ú_"/>
      <sheetName val="_b-wp0299.xls_______¤-_;b_Ú__Ú"/>
      <sheetName val="Accur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10-1 Media"/>
      <sheetName val="10-cut"/>
      <sheetName val="MENU-DOP"/>
      <sheetName val="Jul_dec97"/>
      <sheetName val="Group"/>
      <sheetName val="total"/>
      <sheetName val="Provision_2002N"/>
      <sheetName val="STD RESERVE"/>
      <sheetName val="J2"/>
      <sheetName val="Key"/>
      <sheetName val="payment"/>
      <sheetName val="2006"/>
      <sheetName val="Calculation PS"/>
      <sheetName val="V310_H"/>
      <sheetName val="F_OH"/>
      <sheetName val="Basic_Information"/>
      <sheetName val="MA"/>
      <sheetName val="ADVANCE-STAFF"/>
      <sheetName val="04年度長期操業予測_金額_0408月3発反映_長計修正"/>
      <sheetName val="TMS2000"/>
      <sheetName val="REPORT"/>
      <sheetName val="Selling and Admins (DONE)"/>
      <sheetName val="SOPSG"/>
      <sheetName val="Raw Material"/>
      <sheetName val="Total 01'05"/>
      <sheetName val="Seagate _share_in_units"/>
      <sheetName val="PMT sche 7039"/>
      <sheetName val="PL"/>
      <sheetName val="10-1_Media"/>
      <sheetName val="STD_RESERVE"/>
      <sheetName val="Calculation_PS"/>
      <sheetName val="Total_01'05"/>
      <sheetName val="Raw_Material"/>
      <sheetName val="Selling_and_Admins_(DONE)"/>
      <sheetName val="BS"/>
      <sheetName val="DEP12"/>
      <sheetName val="JUNE1"/>
      <sheetName val="PPC_DTY"/>
      <sheetName val="Root Cause"/>
      <sheetName val="dcf"/>
      <sheetName val="com"/>
      <sheetName val="ลูกหนี้(เก่า)"/>
      <sheetName val="ws"/>
      <sheetName val="J1"/>
      <sheetName val="@Master9612"/>
      <sheetName val="Prod_Data"/>
      <sheetName val="Raw Data"/>
      <sheetName val="Variables"/>
      <sheetName val="PTGTHANH"/>
      <sheetName val="INCOMPLETE"/>
      <sheetName val="数量"/>
      <sheetName val="price1-15"/>
      <sheetName val="FORC"/>
      <sheetName val="G.P. PROVISION"/>
      <sheetName val="PRODUCT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LCGRAPH"/>
      <sheetName val="Database"/>
      <sheetName val="MTP"/>
      <sheetName val="ลูกหนี้(เก่า)"/>
      <sheetName val="库存.外购原料"/>
      <sheetName val="Contents"/>
      <sheetName val="A 08a"/>
      <sheetName val="Chklst B"/>
      <sheetName val="PR4"/>
      <sheetName val=" ANALYSIS FP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PRODUCT"/>
      <sheetName val="JAN-05"/>
      <sheetName val="TAX"/>
      <sheetName val="INSURANCE"/>
      <sheetName val="stat local"/>
      <sheetName val="PRODUCT_CANCEL"/>
      <sheetName val="REPORT"/>
      <sheetName val="품셈"/>
      <sheetName val="Input"/>
      <sheetName val="MR.MEYER"/>
      <sheetName val="PR_TOTO"/>
      <sheetName val="10-1 Media"/>
      <sheetName val="10-cut"/>
      <sheetName val="com"/>
      <sheetName val="Group"/>
      <sheetName val="S33"/>
      <sheetName val="Raw Material"/>
      <sheetName val="part-import"/>
      <sheetName val="BS"/>
      <sheetName val="part-local"/>
      <sheetName val="PRODUCT_CANCEL1"/>
      <sheetName val="stat_local"/>
      <sheetName val="MR_MEYER"/>
      <sheetName val="Trial Balance"/>
      <sheetName val="200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1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1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 t="str">
            <v>Brand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1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_+_ ช้อยซ์ เลขที่ช้อยซ์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 t="str">
            <v>Brand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>
            <v>0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>
            <v>1</v>
          </cell>
        </row>
      </sheetData>
      <sheetData sheetId="232">
        <row r="1">
          <cell r="B1">
            <v>1</v>
          </cell>
        </row>
      </sheetData>
      <sheetData sheetId="233">
        <row r="1">
          <cell r="B1" t="str">
            <v>Brand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ราคาถัว เมษายน 2561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1</v>
          </cell>
        </row>
      </sheetData>
      <sheetData sheetId="243">
        <row r="1">
          <cell r="B1">
            <v>1</v>
          </cell>
        </row>
      </sheetData>
      <sheetData sheetId="244">
        <row r="1">
          <cell r="B1" t="str">
            <v>ทีมตรวจสอบภาคที่ 2</v>
          </cell>
        </row>
      </sheetData>
      <sheetData sheetId="245">
        <row r="1">
          <cell r="B1" t="str">
            <v>ทีมตรวจสอบภาคที่ 2</v>
          </cell>
        </row>
      </sheetData>
      <sheetData sheetId="246">
        <row r="1">
          <cell r="B1" t="str">
            <v>รายงานวันทำงาน : รายวัน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>
            <v>1</v>
          </cell>
        </row>
      </sheetData>
      <sheetData sheetId="249">
        <row r="1">
          <cell r="B1" t="str">
            <v>ทีมตรวจสอบภาคที่ 2</v>
          </cell>
        </row>
      </sheetData>
      <sheetData sheetId="250">
        <row r="1">
          <cell r="B1">
            <v>0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รายงานวันทำงาน : รายวัน</v>
          </cell>
        </row>
      </sheetData>
      <sheetData sheetId="253">
        <row r="1">
          <cell r="B1" t="str">
            <v>รายงานวันทำงาน : รายวัน</v>
          </cell>
        </row>
      </sheetData>
      <sheetData sheetId="254">
        <row r="1">
          <cell r="B1" t="str">
            <v>ทีมตรวจสอบภาคที่ 2</v>
          </cell>
        </row>
      </sheetData>
      <sheetData sheetId="255">
        <row r="1">
          <cell r="B1" t="str">
            <v>Brand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_+_ ช้อยซ์ เลขที่ช้อยซ์</v>
          </cell>
        </row>
      </sheetData>
      <sheetData sheetId="267">
        <row r="1">
          <cell r="B1" t="str">
            <v>_+_ ช้อยซ์ เลขที่ช้อยซ์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รายงานวันทำงาน : รายวัน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3">
          <cell r="C3" t="str">
            <v>เลขที่</v>
          </cell>
        </row>
      </sheetData>
      <sheetData sheetId="378">
        <row r="3">
          <cell r="C3" t="str">
            <v>เลขที่</v>
          </cell>
        </row>
      </sheetData>
      <sheetData sheetId="379">
        <row r="3">
          <cell r="C3" t="str">
            <v>เลขที่</v>
          </cell>
        </row>
      </sheetData>
      <sheetData sheetId="380">
        <row r="3">
          <cell r="C3" t="str">
            <v>เลขที่</v>
          </cell>
        </row>
      </sheetData>
      <sheetData sheetId="381">
        <row r="3">
          <cell r="C3" t="str">
            <v>เลขที่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update"/>
      <sheetName val="Journal"/>
      <sheetName val="Chart"/>
    </sheetNames>
    <sheetDataSet>
      <sheetData sheetId="0"/>
      <sheetData sheetId="1"/>
      <sheetData sheetId="2"/>
      <sheetData sheetId="3">
        <row r="1">
          <cell r="A1" t="str">
            <v>Account</v>
          </cell>
          <cell r="B1" t="str">
            <v>Account Title</v>
          </cell>
        </row>
        <row r="2">
          <cell r="A2" t="str">
            <v>110010</v>
          </cell>
          <cell r="B2" t="str">
            <v>Cash /Petty Cash</v>
          </cell>
        </row>
        <row r="3">
          <cell r="A3" t="str">
            <v>110020</v>
          </cell>
          <cell r="B3" t="str">
            <v>Current Account -SCB Bank</v>
          </cell>
        </row>
        <row r="4">
          <cell r="A4" t="str">
            <v>110021</v>
          </cell>
          <cell r="B4" t="str">
            <v>Current Account -BTMU Bank</v>
          </cell>
        </row>
        <row r="5">
          <cell r="A5" t="str">
            <v>110022</v>
          </cell>
          <cell r="B5" t="str">
            <v>Current Account -SMBC Bank</v>
          </cell>
        </row>
        <row r="6">
          <cell r="A6" t="str">
            <v>110030</v>
          </cell>
          <cell r="B6" t="str">
            <v>Saving Account SCB Bank</v>
          </cell>
        </row>
        <row r="7">
          <cell r="A7" t="str">
            <v>110050</v>
          </cell>
          <cell r="B7" t="str">
            <v>Accounts Receivable - Trade Local</v>
          </cell>
        </row>
        <row r="8">
          <cell r="A8" t="str">
            <v>110060</v>
          </cell>
          <cell r="B8" t="str">
            <v>Accounts Receivable - Trade Foreign</v>
          </cell>
        </row>
        <row r="9">
          <cell r="A9" t="str">
            <v>110070</v>
          </cell>
          <cell r="B9" t="str">
            <v>A/R (not yet  received invoice)</v>
          </cell>
        </row>
        <row r="10">
          <cell r="A10" t="str">
            <v>110120</v>
          </cell>
          <cell r="B10" t="str">
            <v>Input VAT</v>
          </cell>
        </row>
        <row r="11">
          <cell r="A11" t="str">
            <v>110130</v>
          </cell>
          <cell r="B11" t="str">
            <v>Input VAT suspense</v>
          </cell>
        </row>
        <row r="12">
          <cell r="A12" t="str">
            <v>110140</v>
          </cell>
          <cell r="B12" t="str">
            <v>Advance payment - CIT</v>
          </cell>
        </row>
        <row r="13">
          <cell r="A13" t="str">
            <v>120010</v>
          </cell>
          <cell r="B13" t="str">
            <v>Furniture &amp; Fixture</v>
          </cell>
        </row>
        <row r="14">
          <cell r="A14" t="str">
            <v>120011</v>
          </cell>
          <cell r="B14" t="str">
            <v>Acc.Furniture</v>
          </cell>
        </row>
        <row r="15">
          <cell r="A15" t="str">
            <v>120020</v>
          </cell>
          <cell r="B15" t="str">
            <v>Software&amp;License</v>
          </cell>
        </row>
        <row r="16">
          <cell r="A16" t="str">
            <v>120021</v>
          </cell>
          <cell r="B16" t="str">
            <v>Acc.Software&amp;License</v>
          </cell>
        </row>
        <row r="17">
          <cell r="A17" t="str">
            <v>120030</v>
          </cell>
          <cell r="B17" t="str">
            <v>Vehicles</v>
          </cell>
        </row>
        <row r="18">
          <cell r="A18" t="str">
            <v>120031</v>
          </cell>
          <cell r="B18" t="str">
            <v>Acc.Vehicles</v>
          </cell>
        </row>
        <row r="19">
          <cell r="A19" t="str">
            <v>120040</v>
          </cell>
          <cell r="B19" t="str">
            <v>Telephone Systems</v>
          </cell>
        </row>
        <row r="20">
          <cell r="A20" t="str">
            <v>120041</v>
          </cell>
          <cell r="B20" t="str">
            <v>Acc.Telephone systems</v>
          </cell>
        </row>
        <row r="21">
          <cell r="A21" t="str">
            <v>120050</v>
          </cell>
          <cell r="B21" t="str">
            <v>Office Equipment</v>
          </cell>
        </row>
        <row r="22">
          <cell r="A22" t="str">
            <v>120051</v>
          </cell>
          <cell r="B22" t="str">
            <v>Acc.Office Equipment</v>
          </cell>
        </row>
        <row r="23">
          <cell r="A23" t="str">
            <v>130010</v>
          </cell>
          <cell r="B23" t="str">
            <v>Prepaid Expenses</v>
          </cell>
        </row>
        <row r="24">
          <cell r="A24" t="str">
            <v>130020</v>
          </cell>
          <cell r="B24" t="str">
            <v>Accrued Income</v>
          </cell>
        </row>
        <row r="25">
          <cell r="A25" t="str">
            <v>130030</v>
          </cell>
          <cell r="B25" t="str">
            <v>Deposit</v>
          </cell>
        </row>
        <row r="26">
          <cell r="A26" t="str">
            <v>130040</v>
          </cell>
          <cell r="B26" t="str">
            <v>Advance Payment - employees</v>
          </cell>
        </row>
        <row r="27">
          <cell r="A27" t="str">
            <v>210010</v>
          </cell>
          <cell r="B27" t="str">
            <v>Account Payable -Local</v>
          </cell>
        </row>
        <row r="28">
          <cell r="A28" t="str">
            <v>210020</v>
          </cell>
          <cell r="B28" t="str">
            <v>Account Payable -Foreiner</v>
          </cell>
        </row>
        <row r="29">
          <cell r="A29" t="str">
            <v>210060</v>
          </cell>
          <cell r="B29" t="str">
            <v>Cheque in transit - AP</v>
          </cell>
        </row>
        <row r="30">
          <cell r="A30" t="str">
            <v>210050</v>
          </cell>
          <cell r="B30" t="str">
            <v>Account Payable -Interco</v>
          </cell>
        </row>
        <row r="31">
          <cell r="A31" t="str">
            <v>210080</v>
          </cell>
          <cell r="B31" t="str">
            <v>Output VAT</v>
          </cell>
        </row>
        <row r="32">
          <cell r="A32" t="str">
            <v>210100</v>
          </cell>
          <cell r="B32" t="str">
            <v>Witholding Tax Payable</v>
          </cell>
        </row>
        <row r="33">
          <cell r="A33" t="str">
            <v>220010</v>
          </cell>
          <cell r="B33" t="str">
            <v>Accrued expense</v>
          </cell>
        </row>
        <row r="34">
          <cell r="A34" t="str">
            <v>220020</v>
          </cell>
          <cell r="B34" t="str">
            <v>Defered Revenue</v>
          </cell>
        </row>
        <row r="35">
          <cell r="A35" t="str">
            <v>220040</v>
          </cell>
          <cell r="B35" t="str">
            <v>Social Security Payable</v>
          </cell>
        </row>
        <row r="36">
          <cell r="A36" t="str">
            <v>220060</v>
          </cell>
          <cell r="B36" t="str">
            <v>Personal Income Tax</v>
          </cell>
        </row>
        <row r="37">
          <cell r="A37" t="str">
            <v>310000</v>
          </cell>
          <cell r="B37" t="str">
            <v>Capital</v>
          </cell>
        </row>
        <row r="38">
          <cell r="A38" t="str">
            <v>320000</v>
          </cell>
          <cell r="B38" t="str">
            <v>Retained Earning</v>
          </cell>
        </row>
        <row r="39">
          <cell r="A39" t="str">
            <v>320010</v>
          </cell>
          <cell r="B39" t="str">
            <v>Retained Earning - Law</v>
          </cell>
        </row>
        <row r="40">
          <cell r="A40" t="str">
            <v>410010</v>
          </cell>
          <cell r="B40" t="str">
            <v xml:space="preserve">Revenue - Software &amp; License </v>
          </cell>
        </row>
        <row r="41">
          <cell r="A41" t="str">
            <v>410010-N</v>
          </cell>
          <cell r="B41" t="str">
            <v>Revenue - Software &amp; License -Non BOI</v>
          </cell>
        </row>
        <row r="42">
          <cell r="A42" t="str">
            <v>410040</v>
          </cell>
          <cell r="B42" t="str">
            <v>Revenue - Training</v>
          </cell>
        </row>
        <row r="43">
          <cell r="A43" t="str">
            <v>410040-N</v>
          </cell>
          <cell r="B43" t="str">
            <v>Revenue - Training - Non BOI</v>
          </cell>
        </row>
        <row r="44">
          <cell r="A44" t="str">
            <v>420000</v>
          </cell>
          <cell r="B44" t="str">
            <v>Revenue - Others BOI</v>
          </cell>
        </row>
        <row r="45">
          <cell r="A45" t="str">
            <v>420000-N</v>
          </cell>
          <cell r="B45" t="str">
            <v>Revenue - Others Non BOI</v>
          </cell>
        </row>
        <row r="46">
          <cell r="A46" t="str">
            <v>420000-S</v>
          </cell>
          <cell r="B46" t="str">
            <v>Revenue - Others Share</v>
          </cell>
        </row>
        <row r="47">
          <cell r="A47" t="str">
            <v>430000-S</v>
          </cell>
          <cell r="B47" t="str">
            <v>Interest income-Share</v>
          </cell>
        </row>
        <row r="48">
          <cell r="A48" t="str">
            <v>510000</v>
          </cell>
          <cell r="B48" t="str">
            <v>Cost of Royalty</v>
          </cell>
        </row>
        <row r="49">
          <cell r="A49" t="str">
            <v>510000-N</v>
          </cell>
          <cell r="B49" t="str">
            <v>Cost of Royalty - Non BOI</v>
          </cell>
        </row>
        <row r="50">
          <cell r="A50" t="str">
            <v>510030</v>
          </cell>
          <cell r="B50" t="str">
            <v>Local Salary - BOI</v>
          </cell>
        </row>
        <row r="51">
          <cell r="A51" t="str">
            <v>510030-N</v>
          </cell>
          <cell r="B51" t="str">
            <v>Local Salary - Non BOI</v>
          </cell>
        </row>
        <row r="52">
          <cell r="A52" t="str">
            <v>510030-S</v>
          </cell>
          <cell r="B52" t="str">
            <v>Local Salary - Share</v>
          </cell>
        </row>
        <row r="53">
          <cell r="A53" t="str">
            <v>510040</v>
          </cell>
          <cell r="B53" t="str">
            <v>Overtime</v>
          </cell>
        </row>
        <row r="54">
          <cell r="A54" t="str">
            <v>510040-N</v>
          </cell>
          <cell r="B54" t="str">
            <v>Overtime - Non BOI</v>
          </cell>
        </row>
        <row r="55">
          <cell r="A55" t="str">
            <v>510040-S</v>
          </cell>
          <cell r="B55" t="str">
            <v>Overtime - Share</v>
          </cell>
        </row>
        <row r="56">
          <cell r="A56" t="str">
            <v>510050</v>
          </cell>
          <cell r="B56" t="str">
            <v>Miscellenoues Expense</v>
          </cell>
        </row>
        <row r="57">
          <cell r="A57" t="str">
            <v>510050-N</v>
          </cell>
          <cell r="B57" t="str">
            <v>Miscellenoues Expense - Non BOI</v>
          </cell>
        </row>
        <row r="58">
          <cell r="A58" t="str">
            <v>510050-S</v>
          </cell>
          <cell r="B58" t="str">
            <v>Miscellenoues Expense - Share</v>
          </cell>
        </row>
        <row r="59">
          <cell r="A59" t="str">
            <v>510060</v>
          </cell>
          <cell r="B59" t="str">
            <v>Bonus</v>
          </cell>
        </row>
        <row r="60">
          <cell r="A60" t="str">
            <v>510060-N</v>
          </cell>
          <cell r="B60" t="str">
            <v>Bonus</v>
          </cell>
        </row>
        <row r="61">
          <cell r="A61" t="str">
            <v>510060-S</v>
          </cell>
          <cell r="B61" t="str">
            <v>Bonus-Share</v>
          </cell>
        </row>
        <row r="62">
          <cell r="A62" t="str">
            <v>510070</v>
          </cell>
          <cell r="B62" t="str">
            <v>Domestic travelling</v>
          </cell>
        </row>
        <row r="63">
          <cell r="A63" t="str">
            <v>510070-N</v>
          </cell>
          <cell r="B63" t="str">
            <v>Domestic travelling - Non BOI</v>
          </cell>
        </row>
        <row r="64">
          <cell r="A64" t="str">
            <v>510070-S</v>
          </cell>
          <cell r="B64" t="str">
            <v>Domestic travelling - Share</v>
          </cell>
        </row>
        <row r="65">
          <cell r="A65" t="str">
            <v>520000</v>
          </cell>
          <cell r="B65" t="str">
            <v>Depreciation - Office Equipment</v>
          </cell>
        </row>
        <row r="66">
          <cell r="A66" t="str">
            <v>520000-N</v>
          </cell>
          <cell r="B66" t="str">
            <v>Depreciation - Office Equipment Non BOI</v>
          </cell>
        </row>
        <row r="67">
          <cell r="A67" t="str">
            <v>520000-S</v>
          </cell>
          <cell r="B67" t="str">
            <v>Depreciation - Office Equipment Share</v>
          </cell>
        </row>
        <row r="68">
          <cell r="A68" t="str">
            <v>520001</v>
          </cell>
          <cell r="B68" t="str">
            <v xml:space="preserve">Depreciation - Software&amp; License </v>
          </cell>
        </row>
        <row r="69">
          <cell r="A69" t="str">
            <v>520001-N</v>
          </cell>
          <cell r="B69" t="str">
            <v>Depreciation - Software&amp; License NON BOI</v>
          </cell>
        </row>
        <row r="70">
          <cell r="A70" t="str">
            <v>520001-S</v>
          </cell>
          <cell r="B70" t="str">
            <v>Depreciation - Software&amp; License share</v>
          </cell>
        </row>
        <row r="71">
          <cell r="A71" t="str">
            <v>520010</v>
          </cell>
          <cell r="B71" t="str">
            <v>Social Security Fund</v>
          </cell>
        </row>
        <row r="72">
          <cell r="A72" t="str">
            <v>520010-N</v>
          </cell>
          <cell r="B72" t="str">
            <v>Social Security Fund - Non BOI</v>
          </cell>
        </row>
        <row r="73">
          <cell r="A73" t="str">
            <v>520010-S</v>
          </cell>
          <cell r="B73" t="str">
            <v>Social Security Fund - Share</v>
          </cell>
        </row>
        <row r="74">
          <cell r="A74" t="str">
            <v>520020</v>
          </cell>
          <cell r="B74" t="str">
            <v xml:space="preserve">Repair &amp; Maintenance </v>
          </cell>
        </row>
        <row r="75">
          <cell r="A75" t="str">
            <v>520020-N</v>
          </cell>
          <cell r="B75" t="str">
            <v>Repair &amp; Maintenance - NON BOI</v>
          </cell>
        </row>
        <row r="76">
          <cell r="A76" t="str">
            <v>520020-S</v>
          </cell>
          <cell r="B76" t="str">
            <v>Repair &amp; Maintenance - Share</v>
          </cell>
        </row>
        <row r="77">
          <cell r="A77" t="str">
            <v>520030</v>
          </cell>
          <cell r="B77" t="str">
            <v>Staff Insurance</v>
          </cell>
        </row>
        <row r="78">
          <cell r="A78" t="str">
            <v>520030-N</v>
          </cell>
          <cell r="B78" t="str">
            <v>Staff Insurance - Non BOI</v>
          </cell>
        </row>
        <row r="79">
          <cell r="A79" t="str">
            <v>520030-S</v>
          </cell>
          <cell r="B79" t="str">
            <v>Staff Insurance - Share</v>
          </cell>
        </row>
        <row r="80">
          <cell r="A80" t="str">
            <v>520040</v>
          </cell>
          <cell r="B80" t="str">
            <v>Training Expense</v>
          </cell>
        </row>
        <row r="81">
          <cell r="A81" t="str">
            <v>520040-N</v>
          </cell>
          <cell r="B81" t="str">
            <v>Training Expense (NON BOI)</v>
          </cell>
        </row>
        <row r="82">
          <cell r="A82" t="str">
            <v>520040-S</v>
          </cell>
          <cell r="B82" t="str">
            <v>Training Expense(Share)</v>
          </cell>
        </row>
        <row r="83">
          <cell r="A83" t="str">
            <v>610001</v>
          </cell>
          <cell r="B83" t="str">
            <v>Salary</v>
          </cell>
        </row>
        <row r="84">
          <cell r="A84" t="str">
            <v>610001-N</v>
          </cell>
          <cell r="B84" t="str">
            <v>Salary (NON BOI)</v>
          </cell>
        </row>
        <row r="85">
          <cell r="A85" t="str">
            <v>610001-S</v>
          </cell>
          <cell r="B85" t="str">
            <v>Salary(Share)</v>
          </cell>
        </row>
        <row r="86">
          <cell r="A86" t="str">
            <v>610002</v>
          </cell>
          <cell r="B86" t="str">
            <v>Social Security Fund</v>
          </cell>
        </row>
        <row r="87">
          <cell r="A87" t="str">
            <v>610002-N</v>
          </cell>
          <cell r="B87" t="str">
            <v>Social Security Fund (NON BOI)</v>
          </cell>
        </row>
        <row r="88">
          <cell r="A88" t="str">
            <v>610002-S</v>
          </cell>
          <cell r="B88" t="str">
            <v>Social Security Fund-Share</v>
          </cell>
        </row>
        <row r="89">
          <cell r="A89" t="str">
            <v>610003</v>
          </cell>
          <cell r="B89" t="str">
            <v>Workmen Compensation</v>
          </cell>
        </row>
        <row r="90">
          <cell r="A90" t="str">
            <v>610003-N</v>
          </cell>
          <cell r="B90" t="str">
            <v>Workmen Compensation (Non BOI)</v>
          </cell>
        </row>
        <row r="91">
          <cell r="A91" t="str">
            <v>610003-S</v>
          </cell>
          <cell r="B91" t="str">
            <v>Workmen Compensation(Share)</v>
          </cell>
        </row>
        <row r="92">
          <cell r="A92" t="str">
            <v>610004</v>
          </cell>
          <cell r="B92" t="str">
            <v xml:space="preserve">Ovetime </v>
          </cell>
        </row>
        <row r="93">
          <cell r="A93" t="str">
            <v>610004-N</v>
          </cell>
          <cell r="B93" t="str">
            <v>Ovetime -NON BOI</v>
          </cell>
        </row>
        <row r="94">
          <cell r="A94" t="str">
            <v>610004-S</v>
          </cell>
          <cell r="B94" t="str">
            <v>Ovetime - Share</v>
          </cell>
        </row>
        <row r="95">
          <cell r="A95" t="str">
            <v>610005</v>
          </cell>
          <cell r="B95" t="str">
            <v xml:space="preserve">Bonus </v>
          </cell>
        </row>
        <row r="96">
          <cell r="A96" t="str">
            <v>610005-N</v>
          </cell>
          <cell r="B96" t="str">
            <v>Bonus  (NON BOI)</v>
          </cell>
        </row>
        <row r="97">
          <cell r="A97" t="str">
            <v>610005-S</v>
          </cell>
          <cell r="B97" t="str">
            <v>Bonus  (Share)</v>
          </cell>
        </row>
        <row r="98">
          <cell r="A98" t="str">
            <v>610006</v>
          </cell>
          <cell r="B98" t="str">
            <v>Welfare - Share</v>
          </cell>
        </row>
        <row r="99">
          <cell r="A99" t="str">
            <v>610006-N</v>
          </cell>
          <cell r="B99" t="str">
            <v>Welfare - Share (NON BOI)</v>
          </cell>
        </row>
        <row r="100">
          <cell r="A100" t="str">
            <v>610006-S</v>
          </cell>
          <cell r="B100" t="str">
            <v>Welfare - Share (Share)</v>
          </cell>
        </row>
        <row r="101">
          <cell r="A101" t="str">
            <v>610007-S</v>
          </cell>
          <cell r="B101" t="str">
            <v>Professional fee</v>
          </cell>
        </row>
        <row r="102">
          <cell r="A102" t="str">
            <v>620001</v>
          </cell>
          <cell r="B102" t="str">
            <v>Office Rental</v>
          </cell>
        </row>
        <row r="103">
          <cell r="A103" t="str">
            <v>620001-N</v>
          </cell>
          <cell r="B103" t="str">
            <v>Office Rental (NON BOI)</v>
          </cell>
        </row>
        <row r="104">
          <cell r="A104" t="str">
            <v>620001-S</v>
          </cell>
          <cell r="B104" t="str">
            <v>Office Rental (Share)</v>
          </cell>
        </row>
        <row r="105">
          <cell r="A105" t="str">
            <v>620002</v>
          </cell>
          <cell r="B105" t="str">
            <v>Utility - Electric</v>
          </cell>
        </row>
        <row r="106">
          <cell r="A106" t="str">
            <v>620002-N</v>
          </cell>
          <cell r="B106" t="str">
            <v>Utility - Electric (NON BOI)</v>
          </cell>
        </row>
        <row r="107">
          <cell r="A107" t="str">
            <v>620002-S</v>
          </cell>
          <cell r="B107" t="str">
            <v>Utility - Electric (Share)</v>
          </cell>
        </row>
        <row r="108">
          <cell r="A108" t="str">
            <v>620003</v>
          </cell>
          <cell r="B108" t="str">
            <v>Utility - Water</v>
          </cell>
        </row>
        <row r="109">
          <cell r="A109" t="str">
            <v>620003-N</v>
          </cell>
          <cell r="B109" t="str">
            <v>Utility - Water (NON BOI)</v>
          </cell>
        </row>
        <row r="110">
          <cell r="A110" t="str">
            <v>620003-S</v>
          </cell>
          <cell r="B110" t="str">
            <v>Utility - Water (Share)</v>
          </cell>
        </row>
        <row r="111">
          <cell r="A111" t="str">
            <v>620004</v>
          </cell>
          <cell r="B111" t="str">
            <v>Telephone expense</v>
          </cell>
        </row>
        <row r="112">
          <cell r="A112" t="str">
            <v>620004-N</v>
          </cell>
          <cell r="B112" t="str">
            <v>Telephone expense (NON BOI)</v>
          </cell>
        </row>
        <row r="113">
          <cell r="A113" t="str">
            <v>620004-S</v>
          </cell>
          <cell r="B113" t="str">
            <v>Telephone expense(Share)</v>
          </cell>
        </row>
        <row r="114">
          <cell r="A114" t="str">
            <v>620006</v>
          </cell>
          <cell r="B114" t="str">
            <v>Insurance - Assets</v>
          </cell>
        </row>
        <row r="115">
          <cell r="A115" t="str">
            <v>620006-N</v>
          </cell>
          <cell r="B115" t="str">
            <v>Insurance - Assets (NON BOI)</v>
          </cell>
        </row>
        <row r="116">
          <cell r="A116" t="str">
            <v>620006-S</v>
          </cell>
          <cell r="B116" t="str">
            <v>Insurance - Assets (Share)</v>
          </cell>
        </row>
        <row r="117">
          <cell r="A117" t="str">
            <v>620007</v>
          </cell>
          <cell r="B117" t="str">
            <v>Domestic Travelling</v>
          </cell>
        </row>
        <row r="118">
          <cell r="A118" t="str">
            <v>620007-N</v>
          </cell>
          <cell r="B118" t="str">
            <v>Domestic travelling - Non BOI</v>
          </cell>
        </row>
        <row r="119">
          <cell r="A119" t="str">
            <v>620007-S</v>
          </cell>
          <cell r="B119" t="str">
            <v>Domestic travelling - Share</v>
          </cell>
        </row>
        <row r="120">
          <cell r="A120" t="str">
            <v>620008</v>
          </cell>
          <cell r="B120" t="str">
            <v xml:space="preserve">Oversea Travelling </v>
          </cell>
        </row>
        <row r="121">
          <cell r="A121" t="str">
            <v>620008-N</v>
          </cell>
          <cell r="B121" t="str">
            <v>Oversea Travelling - NON BOI</v>
          </cell>
        </row>
        <row r="122">
          <cell r="A122" t="str">
            <v>620008-S</v>
          </cell>
          <cell r="B122" t="str">
            <v>Oversea Travelling - Share</v>
          </cell>
        </row>
        <row r="123">
          <cell r="A123" t="str">
            <v>620009</v>
          </cell>
          <cell r="B123" t="str">
            <v>Postage stamp &amp; Mail</v>
          </cell>
        </row>
        <row r="124">
          <cell r="A124" t="str">
            <v>620009-N</v>
          </cell>
          <cell r="B124" t="str">
            <v>Postage stamp &amp; Mail (NON BOI)</v>
          </cell>
        </row>
        <row r="125">
          <cell r="A125" t="str">
            <v>620009-S</v>
          </cell>
          <cell r="B125" t="str">
            <v>Postage stamp &amp; Mail - Share</v>
          </cell>
        </row>
        <row r="126">
          <cell r="A126" t="str">
            <v>620010</v>
          </cell>
          <cell r="B126" t="str">
            <v xml:space="preserve">Repair&amp;Maintenance </v>
          </cell>
        </row>
        <row r="127">
          <cell r="A127" t="str">
            <v>620010-N</v>
          </cell>
          <cell r="B127" t="str">
            <v>Repair&amp;Maintenance (NON BOI)</v>
          </cell>
        </row>
        <row r="128">
          <cell r="A128" t="str">
            <v>620010-S</v>
          </cell>
          <cell r="B128" t="str">
            <v>Repair&amp;Maintenance (Share)</v>
          </cell>
        </row>
        <row r="129">
          <cell r="A129" t="str">
            <v>620011</v>
          </cell>
          <cell r="B129" t="str">
            <v>Entertainment</v>
          </cell>
        </row>
        <row r="130">
          <cell r="A130" t="str">
            <v>620011-N</v>
          </cell>
          <cell r="B130" t="str">
            <v>Entertainment (NON BOI)</v>
          </cell>
        </row>
        <row r="131">
          <cell r="A131" t="str">
            <v>620011-S</v>
          </cell>
          <cell r="B131" t="str">
            <v>Entertainment (Share)</v>
          </cell>
        </row>
        <row r="132">
          <cell r="A132" t="str">
            <v>620012</v>
          </cell>
          <cell r="B132" t="str">
            <v>Stationery &amp; Printing</v>
          </cell>
        </row>
        <row r="133">
          <cell r="A133" t="str">
            <v>620012-N</v>
          </cell>
          <cell r="B133" t="str">
            <v>Stationery &amp; Printing (NON BOI)</v>
          </cell>
        </row>
        <row r="134">
          <cell r="A134" t="str">
            <v>620012-S</v>
          </cell>
          <cell r="B134" t="str">
            <v>Stationery &amp; Printing (Share)</v>
          </cell>
        </row>
        <row r="135">
          <cell r="A135" t="str">
            <v>620013</v>
          </cell>
          <cell r="B135" t="str">
            <v>Audit fee</v>
          </cell>
        </row>
        <row r="136">
          <cell r="A136" t="str">
            <v>620013-N</v>
          </cell>
          <cell r="B136" t="str">
            <v>Audit fee  (Non BOI)</v>
          </cell>
        </row>
        <row r="137">
          <cell r="A137" t="str">
            <v>620013-S</v>
          </cell>
          <cell r="B137" t="str">
            <v>Audit fee (Share)</v>
          </cell>
        </row>
        <row r="138">
          <cell r="A138" t="str">
            <v>620014</v>
          </cell>
          <cell r="B138" t="str">
            <v>Consultancy fee</v>
          </cell>
        </row>
        <row r="139">
          <cell r="A139" t="str">
            <v>620014-N</v>
          </cell>
          <cell r="B139" t="str">
            <v>Consultancy fee (NON BOI)</v>
          </cell>
        </row>
        <row r="140">
          <cell r="A140" t="str">
            <v>620014-S</v>
          </cell>
          <cell r="B140" t="str">
            <v>Consultancy fee (Share)</v>
          </cell>
        </row>
        <row r="141">
          <cell r="A141" t="str">
            <v>620015</v>
          </cell>
          <cell r="B141" t="str">
            <v>Advertising expense</v>
          </cell>
        </row>
        <row r="142">
          <cell r="A142" t="str">
            <v>620015-N</v>
          </cell>
          <cell r="B142" t="str">
            <v>Advertising expense (NON BOI)</v>
          </cell>
        </row>
        <row r="143">
          <cell r="A143" t="str">
            <v>620015-S</v>
          </cell>
          <cell r="B143" t="str">
            <v>Advertising expense (Share)</v>
          </cell>
        </row>
        <row r="144">
          <cell r="A144" t="str">
            <v>620016</v>
          </cell>
          <cell r="B144" t="str">
            <v>Member fee</v>
          </cell>
        </row>
        <row r="145">
          <cell r="A145" t="str">
            <v>620016-N</v>
          </cell>
          <cell r="B145" t="str">
            <v>Member fee (Non BOI)</v>
          </cell>
        </row>
        <row r="146">
          <cell r="A146" t="str">
            <v>620016-S</v>
          </cell>
          <cell r="B146" t="str">
            <v>Member fee (Share)</v>
          </cell>
        </row>
        <row r="147">
          <cell r="A147" t="str">
            <v>620017</v>
          </cell>
          <cell r="B147" t="str">
            <v>Depreciation - Furniture &amp; Fixture</v>
          </cell>
        </row>
        <row r="148">
          <cell r="A148" t="str">
            <v>620017-N</v>
          </cell>
          <cell r="B148" t="str">
            <v>Depreciation - Furniture &amp; Fixture (NON BOI)</v>
          </cell>
        </row>
        <row r="149">
          <cell r="A149" t="str">
            <v>620017-S</v>
          </cell>
          <cell r="B149" t="str">
            <v>Depreciation - Furniture &amp; Fixture (Share)</v>
          </cell>
        </row>
        <row r="150">
          <cell r="A150" t="str">
            <v>620018</v>
          </cell>
          <cell r="B150" t="str">
            <v>Depreciation - Software &amp; License</v>
          </cell>
        </row>
        <row r="151">
          <cell r="A151" t="str">
            <v>620018-N</v>
          </cell>
          <cell r="B151" t="str">
            <v>Depreciation - Software &amp; License (Non BOI)</v>
          </cell>
        </row>
        <row r="152">
          <cell r="A152" t="str">
            <v>620018-S</v>
          </cell>
          <cell r="B152" t="str">
            <v>Depreciation - Software &amp; License (Share)</v>
          </cell>
        </row>
        <row r="153">
          <cell r="A153" t="str">
            <v>620019</v>
          </cell>
          <cell r="B153" t="str">
            <v>Depreciation - Vehicle</v>
          </cell>
        </row>
        <row r="154">
          <cell r="A154" t="str">
            <v>620019-N</v>
          </cell>
          <cell r="B154" t="str">
            <v>Depreciation - Vehicle (Non BOI)</v>
          </cell>
        </row>
        <row r="155">
          <cell r="A155" t="str">
            <v>620019-S</v>
          </cell>
          <cell r="B155" t="str">
            <v>Depreciation - Vehicle (Share)</v>
          </cell>
        </row>
        <row r="156">
          <cell r="A156" t="str">
            <v>620020</v>
          </cell>
          <cell r="B156" t="str">
            <v>Depreciation - Telephone System</v>
          </cell>
        </row>
        <row r="157">
          <cell r="A157" t="str">
            <v>620020-N</v>
          </cell>
          <cell r="B157" t="str">
            <v>Depreciation - Telephone System (NON BOI)</v>
          </cell>
        </row>
        <row r="158">
          <cell r="A158" t="str">
            <v>620020-S</v>
          </cell>
          <cell r="B158" t="str">
            <v>Depreciation - Telephone System (Share)</v>
          </cell>
        </row>
        <row r="159">
          <cell r="A159" t="str">
            <v>620021-S</v>
          </cell>
          <cell r="B159" t="str">
            <v>Corporate Income Tax</v>
          </cell>
        </row>
        <row r="160">
          <cell r="A160" t="str">
            <v>620022</v>
          </cell>
          <cell r="B160" t="str">
            <v>Realise Gain ( Loss) On Exchange Rate</v>
          </cell>
        </row>
        <row r="161">
          <cell r="A161" t="str">
            <v>620022-N</v>
          </cell>
          <cell r="B161" t="str">
            <v>Realise Gain ( Loss) On Exchange Rate - Non BOI</v>
          </cell>
        </row>
        <row r="162">
          <cell r="A162" t="str">
            <v>620022-S</v>
          </cell>
          <cell r="B162" t="str">
            <v>Realise Gain ( Loss) On Exchange Rate Share</v>
          </cell>
        </row>
        <row r="163">
          <cell r="A163" t="str">
            <v>620023</v>
          </cell>
          <cell r="B163" t="str">
            <v>Gain (Loss) on sales or disposal asset</v>
          </cell>
        </row>
        <row r="164">
          <cell r="A164" t="str">
            <v>620023-N</v>
          </cell>
          <cell r="B164" t="str">
            <v>Gain (Loss) on sales or disposal asset-Non BOI</v>
          </cell>
        </row>
        <row r="165">
          <cell r="A165" t="str">
            <v>620023-S</v>
          </cell>
          <cell r="B165" t="str">
            <v>Gain (Loss) on sales or disposal asset-Share</v>
          </cell>
        </row>
        <row r="166">
          <cell r="A166" t="str">
            <v>620024</v>
          </cell>
          <cell r="B166" t="str">
            <v xml:space="preserve">Depreciation - Office Equipment </v>
          </cell>
        </row>
        <row r="167">
          <cell r="A167" t="str">
            <v>620024-N</v>
          </cell>
          <cell r="B167" t="str">
            <v>Depreciation - Office Equipment Non BOI</v>
          </cell>
        </row>
        <row r="168">
          <cell r="A168" t="str">
            <v>620024-S</v>
          </cell>
          <cell r="B168" t="str">
            <v>Depreciation - Office Equipment Share</v>
          </cell>
        </row>
        <row r="169">
          <cell r="A169" t="str">
            <v>640000</v>
          </cell>
          <cell r="B169" t="str">
            <v>Miscellenous</v>
          </cell>
        </row>
        <row r="170">
          <cell r="A170" t="str">
            <v>640000-N</v>
          </cell>
          <cell r="B170" t="str">
            <v>Miscellenous - Non BOI</v>
          </cell>
        </row>
        <row r="171">
          <cell r="A171" t="str">
            <v>640000-S</v>
          </cell>
          <cell r="B171" t="str">
            <v>Miscellenous - Share</v>
          </cell>
        </row>
        <row r="172">
          <cell r="A172" t="str">
            <v>650000</v>
          </cell>
          <cell r="B172" t="str">
            <v>Bank Charge</v>
          </cell>
        </row>
        <row r="173">
          <cell r="A173" t="str">
            <v>650000-N</v>
          </cell>
          <cell r="B173" t="str">
            <v>Bank Charge</v>
          </cell>
        </row>
        <row r="174">
          <cell r="A174" t="str">
            <v>650000-S</v>
          </cell>
          <cell r="B174" t="str">
            <v>Bank Charge</v>
          </cell>
        </row>
        <row r="175">
          <cell r="A175" t="str">
            <v>650010</v>
          </cell>
          <cell r="B175" t="str">
            <v xml:space="preserve">Interest expense </v>
          </cell>
        </row>
        <row r="176">
          <cell r="A176" t="str">
            <v>650010-N</v>
          </cell>
          <cell r="B176" t="str">
            <v>Interest expense - Non BOI</v>
          </cell>
        </row>
        <row r="177">
          <cell r="A177" t="str">
            <v>650010-S</v>
          </cell>
          <cell r="B177" t="str">
            <v>Interest expense - Share</v>
          </cell>
        </row>
        <row r="178">
          <cell r="A178" t="str">
            <v>660000</v>
          </cell>
          <cell r="B178" t="str">
            <v>Expense Add Back</v>
          </cell>
        </row>
        <row r="179">
          <cell r="A179" t="str">
            <v>660000-N</v>
          </cell>
          <cell r="B179" t="str">
            <v>Expense Add Back</v>
          </cell>
        </row>
        <row r="180">
          <cell r="A180" t="str">
            <v>660000-S</v>
          </cell>
          <cell r="B180" t="str">
            <v>Expense Add Back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Age311299TAS"/>
      <sheetName val="TASintDec00"/>
      <sheetName val="P4DDBFTAS"/>
      <sheetName val="Group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KA"/>
      <sheetName val="BS ATTACH"/>
      <sheetName val="BALANCE SHEET "/>
      <sheetName val="เอกอุดร"/>
      <sheetName val="Mant.Fiberline"/>
      <sheetName val="Smell complain"/>
      <sheetName val="frptolocal"/>
      <sheetName val="SEA"/>
      <sheetName val="Sheet3"/>
      <sheetName val="SCB 1 - Current"/>
      <sheetName val="SCB 2 - Current"/>
      <sheetName val="Input"/>
      <sheetName val="Detail"/>
      <sheetName val="Data"/>
      <sheetName val="TYPE"/>
      <sheetName val="Ratio"/>
      <sheetName val="SCB 1 _ Current"/>
      <sheetName val="SCB 2 _ Current"/>
      <sheetName val="oresreqsum"/>
      <sheetName val="Parameter"/>
      <sheetName val="Menu"/>
      <sheetName val="Report"/>
      <sheetName val="Options"/>
      <sheetName val="Content"/>
      <sheetName val="Frontsheet"/>
      <sheetName val="SVHK"/>
      <sheetName val="CCA"/>
      <sheetName val="Header"/>
      <sheetName val="วิเคราะห์"/>
      <sheetName val="เงินกู้ MGC"/>
      <sheetName val="เงินกู้ธนชาติ"/>
      <sheetName val="conso46"/>
      <sheetName val="ตั๋วเงินรับ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USTOMER (2)"/>
      <sheetName val="CUS.TANK"/>
      <sheetName val="CUS.SWS"/>
      <sheetName val="CUS.INT"/>
      <sheetName val="jul04-dec04pnl"/>
      <sheetName val="fy05bsJul-dec04"/>
      <sheetName val="สรุปรวม"/>
      <sheetName val="7.production"/>
      <sheetName val="TB SAP"/>
      <sheetName val="ORDERS"/>
      <sheetName val="PL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Macro1"/>
      <sheetName val="CF04-Plan05"/>
      <sheetName val="Detail-Sep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วันที่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">
          <cell r="A1" t="str">
            <v>01001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CUSTOMER"/>
      <sheetName val="M_Maincomp"/>
      <sheetName val="130530"/>
      <sheetName val="Equity-NBCq 443"/>
      <sheetName val="BSLA"/>
      <sheetName val="Raw Material"/>
      <sheetName val="Main"/>
      <sheetName val="Sheet1"/>
      <sheetName val="FG"/>
      <sheetName val="ACTUAL_CurYear"/>
      <sheetName val="EQ1_431"/>
      <sheetName val="EQ2_431"/>
      <sheetName val="EQ3_43_1"/>
      <sheetName val="EQ4_43_1"/>
      <sheetName val="EQ1_441"/>
      <sheetName val="10-1_Media1"/>
      <sheetName val="Base Rental"/>
      <sheetName val="S33"/>
      <sheetName val="เงินกู้ธนชาติ"/>
      <sheetName val="เงินกู้ MGC"/>
      <sheetName val="DEP12"/>
      <sheetName val="Example"/>
      <sheetName val="Sheet21"/>
      <sheetName val="Pointer_THB"/>
      <sheetName val="7251-06540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HGA ENG"/>
      <sheetName val="Allo Rate"/>
      <sheetName val="data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J or E"/>
      <sheetName val="ADVANCE-STAFF"/>
      <sheetName val="TriOcean"/>
      <sheetName val="Reference"/>
      <sheetName val="Choice"/>
      <sheetName val="F&amp;B Sum"/>
      <sheetName val="DIS"/>
      <sheetName val="VLOOKUP"/>
      <sheetName val="รายชื่อ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Production Database 399"/>
      <sheetName val="cc"/>
      <sheetName val="ValueList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Sheet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ACCODE"/>
      <sheetName val="Group"/>
      <sheetName val="PR Release (Ex.)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Proj Summ"/>
      <sheetName val="PL_INEC Q2'53"/>
      <sheetName val="GVL"/>
      <sheetName val="NEW-PANE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Trial Balance"/>
      <sheetName val="TrialBalance Q3-2002"/>
      <sheetName val="Sheet3"/>
      <sheetName val="US007"/>
      <sheetName val="AccpacTB"/>
      <sheetName val="FA"/>
      <sheetName val="10-1 Media"/>
      <sheetName val="10-cut"/>
      <sheetName val="925"/>
      <sheetName val="M1,2"/>
      <sheetName val="FGSBM3"/>
      <sheetName val="Item Code - Machine"/>
      <sheetName val="M9"/>
      <sheetName val="Exp"/>
      <sheetName val="เงินกู้ธนชาติ"/>
      <sheetName val="2002"/>
      <sheetName val="RECONCILIATION_TSD"/>
      <sheetName val="Trial_Balance"/>
      <sheetName val="TrialBalance_Q3-2002"/>
      <sheetName val="10-1_Media"/>
      <sheetName val="Item_Code_-_Machine"/>
      <sheetName val="09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E-1D"/>
      <sheetName val="set date"/>
      <sheetName val="ADJ_-_RATE"/>
      <sheetName val="TR_-_AP-_00"/>
      <sheetName val="ADJ___RATE"/>
      <sheetName val="งบต้นทุนผลิต48"/>
      <sheetName val="FRECEFECBAILEYS"/>
      <sheetName val="BUILD95"/>
      <sheetName val="BALANCE SHEET "/>
      <sheetName val="Update_041110"/>
      <sheetName val="sub-mat2011"/>
      <sheetName val="Sheet2"/>
      <sheetName val="U-7"/>
      <sheetName val="FS-YTD"/>
      <sheetName val="JVID"/>
      <sheetName val="Sequence"/>
      <sheetName val="คงเหลือ GH"/>
      <sheetName val="Trial Balance"/>
      <sheetName val="DEP12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inance64k.u"/>
      <sheetName val="6013"/>
      <sheetName val="Asset41_42"/>
      <sheetName val="Scale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FDR-Jan-99 "/>
      <sheetName val="cutoff1"/>
      <sheetName val="WIP"/>
      <sheetName val="Sheet1_(2)"/>
      <sheetName val="BALANCE_SHEET_"/>
      <sheetName val="Graph DMG"/>
      <sheetName val="depn-Sep 03"/>
      <sheetName val="Lead"/>
      <sheetName val="Parameters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UM"/>
      <sheetName val="GS_STD"/>
      <sheetName val="OP_STD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Bang gia tong hop"/>
      <sheetName val="___"/>
      <sheetName val="J1"/>
      <sheetName val="master"/>
      <sheetName val="CHIP_Prod"/>
      <sheetName val="PSF_Prod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กราฟ ผลิต"/>
      <sheetName val="NLok"/>
      <sheetName val="明細"/>
      <sheetName val="S03"/>
      <sheetName val="BARS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M_Maincomp"/>
      <sheetName val="E.PRECIOS"/>
      <sheetName val="PAN M4*25 FE CM3 P2"/>
      <sheetName val="iGrouping"/>
      <sheetName val="Group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udget_ปี_2560"/>
      <sheetName val="C"/>
      <sheetName val="BaseCostSCr"/>
      <sheetName val="BaseCostEur"/>
      <sheetName val="BaseUsage"/>
      <sheetName val="สัญญาบริการอื่น"/>
      <sheetName val="ค่าที่ปรึกษา"/>
      <sheetName val="สัญญาเช่าสนง"/>
      <sheetName val="February-17"/>
      <sheetName val="PM"/>
      <sheetName val="Defer_ร่วม"/>
      <sheetName val="OTB 2012"/>
      <sheetName val="BAT data entry"/>
      <sheetName val="BAT Reserve data entry"/>
      <sheetName val=" IB-PL-00-01 SUMMARY"/>
      <sheetName val="Call Down Data OLD"/>
      <sheetName val="RM Req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AssetStatus"/>
      <sheetName val="AssetType"/>
      <sheetName val="Asset Class"/>
      <sheetName val="Cost Center"/>
      <sheetName val="Depre. Key"/>
      <sheetName val="Location"/>
      <sheetName val="Mgt"/>
      <sheetName val="ref2"/>
      <sheetName val="เงินกู้ธนช"/>
      <sheetName val="Assumption Data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bang tien luong"/>
      <sheetName val="TEN_DV"/>
      <sheetName val="ข้อมูลพนักงาน"/>
      <sheetName val="CPE Parameters"/>
      <sheetName val="Countries"/>
      <sheetName val="IPVPN Parameters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PAN_M4*25_FE_CM3_P2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Retrieve in KLOC HC - Copy val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ORI"/>
      <sheetName val="TB YEST ON JUN'19"/>
      <sheetName val="PRM"/>
      <sheetName val="中山低值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spr-slow-date"/>
      <sheetName val="10"/>
      <sheetName val="MFA"/>
      <sheetName val="cost4-47"/>
      <sheetName val="StandingData"/>
      <sheetName val="addl cost"/>
      <sheetName val="accumdeprn"/>
      <sheetName val="C-PL4"/>
      <sheetName val="130530"/>
      <sheetName val="USAGE FOOD"/>
      <sheetName val="MPU"/>
      <sheetName val="_กระทบผลรวม  1710 "/>
      <sheetName val=" กระทบผลรวม  1710 "/>
      <sheetName val="CIPA"/>
      <sheetName val="Proj"/>
      <sheetName val="K-5"/>
      <sheetName val="DM"/>
      <sheetName val="BMCT2003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OthCode"/>
      <sheetName val="Date"/>
      <sheetName val="Terms and Escrow"/>
      <sheetName val="Actual"/>
      <sheetName val="PAN M4_25 FE CM3 P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Statement-BAH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</sheetNames>
    <sheetDataSet>
      <sheetData sheetId="0"/>
      <sheetData sheetId="1"/>
      <sheetData sheetId="2"/>
      <sheetData sheetId="3"/>
      <sheetData sheetId="4"/>
      <sheetData sheetId="5">
        <row r="16">
          <cell r="A16" t="str">
            <v>TAG.NO.</v>
          </cell>
        </row>
        <row r="17">
          <cell r="A17">
            <v>1</v>
          </cell>
        </row>
        <row r="18">
          <cell r="A18">
            <v>2</v>
          </cell>
        </row>
        <row r="19">
          <cell r="A19">
            <v>3</v>
          </cell>
        </row>
        <row r="20">
          <cell r="A20">
            <v>4</v>
          </cell>
        </row>
        <row r="21">
          <cell r="A21">
            <v>5</v>
          </cell>
        </row>
        <row r="22">
          <cell r="A22">
            <v>6</v>
          </cell>
        </row>
        <row r="23">
          <cell r="A23">
            <v>7</v>
          </cell>
        </row>
        <row r="24">
          <cell r="A24">
            <v>8</v>
          </cell>
        </row>
        <row r="25">
          <cell r="A25">
            <v>9</v>
          </cell>
        </row>
        <row r="26">
          <cell r="A26">
            <v>10</v>
          </cell>
        </row>
        <row r="27">
          <cell r="A27">
            <v>11</v>
          </cell>
        </row>
        <row r="28">
          <cell r="A28">
            <v>12</v>
          </cell>
        </row>
        <row r="29">
          <cell r="A29">
            <v>13</v>
          </cell>
        </row>
        <row r="30">
          <cell r="A30">
            <v>14</v>
          </cell>
        </row>
        <row r="31">
          <cell r="A31">
            <v>15</v>
          </cell>
        </row>
        <row r="32">
          <cell r="A32">
            <v>16</v>
          </cell>
        </row>
        <row r="33">
          <cell r="A33">
            <v>17</v>
          </cell>
        </row>
        <row r="34">
          <cell r="A34">
            <v>18</v>
          </cell>
        </row>
        <row r="35">
          <cell r="A35">
            <v>19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</row>
        <row r="39">
          <cell r="A39">
            <v>23</v>
          </cell>
        </row>
        <row r="40">
          <cell r="A40">
            <v>24</v>
          </cell>
        </row>
        <row r="41">
          <cell r="A41">
            <v>25</v>
          </cell>
        </row>
        <row r="42">
          <cell r="A42">
            <v>26</v>
          </cell>
        </row>
        <row r="43">
          <cell r="A43">
            <v>27</v>
          </cell>
        </row>
        <row r="44">
          <cell r="A44">
            <v>28</v>
          </cell>
        </row>
        <row r="45">
          <cell r="A45">
            <v>29</v>
          </cell>
        </row>
        <row r="46">
          <cell r="A46">
            <v>30</v>
          </cell>
        </row>
        <row r="47">
          <cell r="A47">
            <v>31</v>
          </cell>
        </row>
        <row r="48">
          <cell r="A48">
            <v>32</v>
          </cell>
        </row>
        <row r="49">
          <cell r="A49">
            <v>33</v>
          </cell>
        </row>
        <row r="50">
          <cell r="A50">
            <v>34</v>
          </cell>
        </row>
        <row r="51">
          <cell r="A51">
            <v>35</v>
          </cell>
        </row>
        <row r="52">
          <cell r="A52">
            <v>36</v>
          </cell>
        </row>
        <row r="53">
          <cell r="A53">
            <v>37</v>
          </cell>
        </row>
        <row r="54">
          <cell r="A54">
            <v>38</v>
          </cell>
        </row>
        <row r="55">
          <cell r="A55">
            <v>39</v>
          </cell>
        </row>
        <row r="56">
          <cell r="A56">
            <v>40</v>
          </cell>
        </row>
        <row r="57">
          <cell r="A57">
            <v>41</v>
          </cell>
        </row>
        <row r="58">
          <cell r="A58">
            <v>42</v>
          </cell>
        </row>
        <row r="59">
          <cell r="A59">
            <v>43</v>
          </cell>
        </row>
        <row r="60">
          <cell r="A60">
            <v>44</v>
          </cell>
        </row>
        <row r="61">
          <cell r="A61">
            <v>45</v>
          </cell>
        </row>
        <row r="62">
          <cell r="A62">
            <v>46</v>
          </cell>
        </row>
        <row r="63">
          <cell r="A63">
            <v>47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</row>
        <row r="67">
          <cell r="A67">
            <v>51</v>
          </cell>
        </row>
        <row r="68">
          <cell r="A68">
            <v>52</v>
          </cell>
        </row>
        <row r="69">
          <cell r="A69">
            <v>53</v>
          </cell>
        </row>
        <row r="70">
          <cell r="A70">
            <v>54</v>
          </cell>
        </row>
        <row r="71">
          <cell r="A71">
            <v>55</v>
          </cell>
        </row>
        <row r="72">
          <cell r="A72">
            <v>56</v>
          </cell>
        </row>
        <row r="73">
          <cell r="A73">
            <v>57</v>
          </cell>
        </row>
        <row r="74">
          <cell r="A74">
            <v>58</v>
          </cell>
        </row>
        <row r="75">
          <cell r="A75">
            <v>59</v>
          </cell>
        </row>
        <row r="76">
          <cell r="A76">
            <v>60</v>
          </cell>
        </row>
        <row r="77">
          <cell r="A77">
            <v>61</v>
          </cell>
        </row>
        <row r="78">
          <cell r="A78">
            <v>62</v>
          </cell>
        </row>
        <row r="79">
          <cell r="A79">
            <v>63</v>
          </cell>
        </row>
        <row r="80">
          <cell r="A80">
            <v>64</v>
          </cell>
        </row>
        <row r="81">
          <cell r="A81">
            <v>65</v>
          </cell>
        </row>
        <row r="82">
          <cell r="A82">
            <v>66</v>
          </cell>
        </row>
        <row r="83">
          <cell r="A83">
            <v>67</v>
          </cell>
        </row>
        <row r="84">
          <cell r="A84">
            <v>68</v>
          </cell>
        </row>
        <row r="85">
          <cell r="A85">
            <v>69</v>
          </cell>
        </row>
        <row r="86">
          <cell r="A86">
            <v>70</v>
          </cell>
        </row>
        <row r="87">
          <cell r="A87">
            <v>71</v>
          </cell>
        </row>
        <row r="88">
          <cell r="A88">
            <v>72</v>
          </cell>
        </row>
        <row r="89">
          <cell r="A89">
            <v>73</v>
          </cell>
        </row>
        <row r="90">
          <cell r="A90">
            <v>74</v>
          </cell>
        </row>
        <row r="91">
          <cell r="A91">
            <v>75</v>
          </cell>
        </row>
        <row r="92">
          <cell r="A92">
            <v>76</v>
          </cell>
        </row>
        <row r="93">
          <cell r="A93">
            <v>77</v>
          </cell>
        </row>
        <row r="94">
          <cell r="A94">
            <v>78</v>
          </cell>
        </row>
        <row r="95">
          <cell r="A95">
            <v>79</v>
          </cell>
        </row>
        <row r="96">
          <cell r="A96">
            <v>80</v>
          </cell>
        </row>
        <row r="97">
          <cell r="A97">
            <v>81</v>
          </cell>
        </row>
        <row r="98">
          <cell r="A98">
            <v>82</v>
          </cell>
        </row>
        <row r="99">
          <cell r="A99">
            <v>83</v>
          </cell>
        </row>
        <row r="100">
          <cell r="A100">
            <v>84</v>
          </cell>
        </row>
        <row r="101">
          <cell r="A101">
            <v>85</v>
          </cell>
        </row>
        <row r="102">
          <cell r="A102">
            <v>86</v>
          </cell>
        </row>
        <row r="103">
          <cell r="A103">
            <v>87</v>
          </cell>
        </row>
        <row r="104">
          <cell r="A104">
            <v>88</v>
          </cell>
        </row>
        <row r="105">
          <cell r="A105">
            <v>89</v>
          </cell>
        </row>
        <row r="106">
          <cell r="A106">
            <v>90</v>
          </cell>
        </row>
        <row r="107">
          <cell r="A107">
            <v>91</v>
          </cell>
        </row>
        <row r="108">
          <cell r="A108">
            <v>92</v>
          </cell>
        </row>
        <row r="109">
          <cell r="A109">
            <v>93</v>
          </cell>
        </row>
        <row r="110">
          <cell r="A110">
            <v>94</v>
          </cell>
        </row>
        <row r="111">
          <cell r="A111">
            <v>95</v>
          </cell>
        </row>
        <row r="112">
          <cell r="A112">
            <v>96</v>
          </cell>
        </row>
        <row r="113">
          <cell r="A113">
            <v>97</v>
          </cell>
        </row>
        <row r="114">
          <cell r="A114">
            <v>98</v>
          </cell>
        </row>
        <row r="115">
          <cell r="A115">
            <v>99</v>
          </cell>
        </row>
        <row r="116">
          <cell r="A116">
            <v>100</v>
          </cell>
        </row>
        <row r="117">
          <cell r="A117">
            <v>101</v>
          </cell>
        </row>
        <row r="118">
          <cell r="A118">
            <v>102</v>
          </cell>
        </row>
        <row r="119">
          <cell r="A119">
            <v>103</v>
          </cell>
        </row>
        <row r="120">
          <cell r="A120">
            <v>104</v>
          </cell>
        </row>
        <row r="121">
          <cell r="A121">
            <v>105</v>
          </cell>
        </row>
        <row r="122">
          <cell r="A122">
            <v>106</v>
          </cell>
        </row>
        <row r="123">
          <cell r="A123">
            <v>107</v>
          </cell>
        </row>
        <row r="124">
          <cell r="A124">
            <v>108</v>
          </cell>
        </row>
        <row r="125">
          <cell r="A125">
            <v>109</v>
          </cell>
        </row>
        <row r="126">
          <cell r="A126">
            <v>110</v>
          </cell>
        </row>
        <row r="127">
          <cell r="A127">
            <v>111</v>
          </cell>
        </row>
        <row r="128">
          <cell r="A128">
            <v>112</v>
          </cell>
        </row>
        <row r="129">
          <cell r="A129">
            <v>113</v>
          </cell>
        </row>
        <row r="130">
          <cell r="A130">
            <v>114</v>
          </cell>
        </row>
        <row r="131">
          <cell r="A131">
            <v>115</v>
          </cell>
        </row>
        <row r="132">
          <cell r="A132">
            <v>116</v>
          </cell>
        </row>
        <row r="133">
          <cell r="A133">
            <v>117</v>
          </cell>
        </row>
        <row r="134">
          <cell r="A134">
            <v>118</v>
          </cell>
        </row>
        <row r="135">
          <cell r="A135">
            <v>119</v>
          </cell>
        </row>
        <row r="136">
          <cell r="A136">
            <v>120</v>
          </cell>
        </row>
        <row r="137">
          <cell r="A137">
            <v>121</v>
          </cell>
        </row>
        <row r="138">
          <cell r="A138">
            <v>122</v>
          </cell>
        </row>
        <row r="139">
          <cell r="A139">
            <v>123</v>
          </cell>
        </row>
        <row r="140">
          <cell r="A140">
            <v>124</v>
          </cell>
        </row>
        <row r="141">
          <cell r="A141">
            <v>125</v>
          </cell>
        </row>
        <row r="142">
          <cell r="A142">
            <v>126</v>
          </cell>
        </row>
        <row r="143">
          <cell r="A143">
            <v>127</v>
          </cell>
        </row>
        <row r="144">
          <cell r="A144">
            <v>128</v>
          </cell>
        </row>
        <row r="145">
          <cell r="A145">
            <v>129</v>
          </cell>
        </row>
        <row r="146">
          <cell r="A146">
            <v>130</v>
          </cell>
        </row>
        <row r="147">
          <cell r="A147">
            <v>131</v>
          </cell>
        </row>
        <row r="148">
          <cell r="A148">
            <v>132</v>
          </cell>
        </row>
        <row r="149">
          <cell r="A149">
            <v>133</v>
          </cell>
        </row>
        <row r="150">
          <cell r="A150">
            <v>134</v>
          </cell>
        </row>
        <row r="151">
          <cell r="A151">
            <v>135</v>
          </cell>
        </row>
        <row r="152">
          <cell r="A152">
            <v>136</v>
          </cell>
        </row>
        <row r="153">
          <cell r="A153">
            <v>137</v>
          </cell>
        </row>
        <row r="154">
          <cell r="A154">
            <v>138</v>
          </cell>
        </row>
        <row r="155">
          <cell r="A155">
            <v>139</v>
          </cell>
        </row>
        <row r="156">
          <cell r="A156">
            <v>140</v>
          </cell>
        </row>
        <row r="157">
          <cell r="A157">
            <v>141</v>
          </cell>
        </row>
        <row r="158">
          <cell r="A158">
            <v>142</v>
          </cell>
        </row>
        <row r="159">
          <cell r="A159">
            <v>143</v>
          </cell>
        </row>
        <row r="160">
          <cell r="A160">
            <v>144</v>
          </cell>
        </row>
        <row r="161">
          <cell r="A161">
            <v>145</v>
          </cell>
        </row>
        <row r="162">
          <cell r="A162">
            <v>146</v>
          </cell>
        </row>
        <row r="163">
          <cell r="A163">
            <v>147</v>
          </cell>
        </row>
        <row r="164">
          <cell r="A164">
            <v>148</v>
          </cell>
        </row>
        <row r="165">
          <cell r="A165">
            <v>149</v>
          </cell>
        </row>
        <row r="166">
          <cell r="A166">
            <v>150</v>
          </cell>
        </row>
        <row r="167">
          <cell r="A167">
            <v>151</v>
          </cell>
        </row>
        <row r="168">
          <cell r="A168">
            <v>152</v>
          </cell>
        </row>
        <row r="169">
          <cell r="A169">
            <v>153</v>
          </cell>
        </row>
        <row r="170">
          <cell r="A170">
            <v>154</v>
          </cell>
        </row>
        <row r="171">
          <cell r="A171">
            <v>155</v>
          </cell>
        </row>
        <row r="172">
          <cell r="A172">
            <v>156</v>
          </cell>
        </row>
        <row r="173">
          <cell r="A173">
            <v>157</v>
          </cell>
        </row>
        <row r="174">
          <cell r="A174">
            <v>158</v>
          </cell>
        </row>
        <row r="175">
          <cell r="A175">
            <v>159</v>
          </cell>
        </row>
        <row r="176">
          <cell r="A176">
            <v>160</v>
          </cell>
        </row>
        <row r="177">
          <cell r="A177">
            <v>161</v>
          </cell>
        </row>
        <row r="178">
          <cell r="A178">
            <v>162</v>
          </cell>
        </row>
        <row r="179">
          <cell r="A179">
            <v>163</v>
          </cell>
        </row>
        <row r="180">
          <cell r="A180">
            <v>164</v>
          </cell>
        </row>
        <row r="181">
          <cell r="A181">
            <v>165</v>
          </cell>
        </row>
        <row r="182">
          <cell r="A182">
            <v>166</v>
          </cell>
        </row>
        <row r="183">
          <cell r="A183">
            <v>167</v>
          </cell>
        </row>
        <row r="184">
          <cell r="A184">
            <v>168</v>
          </cell>
        </row>
        <row r="185">
          <cell r="A185">
            <v>169</v>
          </cell>
        </row>
        <row r="186">
          <cell r="A186">
            <v>170</v>
          </cell>
        </row>
        <row r="187">
          <cell r="A187">
            <v>171</v>
          </cell>
        </row>
        <row r="188">
          <cell r="A188">
            <v>172</v>
          </cell>
        </row>
        <row r="189">
          <cell r="A189">
            <v>173</v>
          </cell>
        </row>
        <row r="190">
          <cell r="A190">
            <v>174</v>
          </cell>
        </row>
        <row r="191">
          <cell r="A191">
            <v>175</v>
          </cell>
        </row>
        <row r="192">
          <cell r="A192">
            <v>176</v>
          </cell>
        </row>
        <row r="193">
          <cell r="A193">
            <v>177</v>
          </cell>
        </row>
        <row r="194">
          <cell r="A194">
            <v>178</v>
          </cell>
        </row>
        <row r="195">
          <cell r="A195">
            <v>179</v>
          </cell>
        </row>
        <row r="196">
          <cell r="A196">
            <v>180</v>
          </cell>
        </row>
        <row r="197">
          <cell r="A197">
            <v>181</v>
          </cell>
        </row>
        <row r="198">
          <cell r="A198">
            <v>182</v>
          </cell>
        </row>
        <row r="199">
          <cell r="A199">
            <v>183</v>
          </cell>
        </row>
        <row r="200">
          <cell r="A200">
            <v>184</v>
          </cell>
        </row>
        <row r="201">
          <cell r="A201">
            <v>185</v>
          </cell>
        </row>
        <row r="202">
          <cell r="A202">
            <v>186</v>
          </cell>
        </row>
        <row r="203">
          <cell r="A203">
            <v>187</v>
          </cell>
        </row>
        <row r="204">
          <cell r="A204">
            <v>188</v>
          </cell>
        </row>
        <row r="205">
          <cell r="A205">
            <v>189</v>
          </cell>
        </row>
        <row r="206">
          <cell r="A206">
            <v>190</v>
          </cell>
        </row>
        <row r="207">
          <cell r="A207">
            <v>191</v>
          </cell>
        </row>
        <row r="208">
          <cell r="A208">
            <v>192</v>
          </cell>
        </row>
        <row r="209">
          <cell r="A209">
            <v>193</v>
          </cell>
        </row>
        <row r="210">
          <cell r="A210">
            <v>194</v>
          </cell>
        </row>
        <row r="211">
          <cell r="A211">
            <v>195</v>
          </cell>
        </row>
        <row r="212">
          <cell r="A212">
            <v>196</v>
          </cell>
        </row>
        <row r="213">
          <cell r="A213">
            <v>197</v>
          </cell>
        </row>
        <row r="214">
          <cell r="A214">
            <v>198</v>
          </cell>
        </row>
        <row r="215">
          <cell r="A215">
            <v>199</v>
          </cell>
        </row>
        <row r="216">
          <cell r="A216">
            <v>200</v>
          </cell>
        </row>
        <row r="217">
          <cell r="A217">
            <v>201</v>
          </cell>
        </row>
        <row r="218">
          <cell r="A218">
            <v>202</v>
          </cell>
        </row>
        <row r="219">
          <cell r="A219">
            <v>203</v>
          </cell>
        </row>
        <row r="220">
          <cell r="A220">
            <v>204</v>
          </cell>
        </row>
        <row r="221">
          <cell r="A221">
            <v>205</v>
          </cell>
        </row>
        <row r="222">
          <cell r="A222">
            <v>206</v>
          </cell>
        </row>
        <row r="223">
          <cell r="A223">
            <v>207</v>
          </cell>
        </row>
        <row r="224">
          <cell r="A224">
            <v>208</v>
          </cell>
        </row>
        <row r="225">
          <cell r="A225">
            <v>209</v>
          </cell>
        </row>
        <row r="226">
          <cell r="A226">
            <v>210</v>
          </cell>
        </row>
        <row r="227">
          <cell r="A227">
            <v>211</v>
          </cell>
        </row>
        <row r="228">
          <cell r="A228">
            <v>212</v>
          </cell>
        </row>
        <row r="229">
          <cell r="A229">
            <v>213</v>
          </cell>
        </row>
        <row r="230">
          <cell r="A230">
            <v>214</v>
          </cell>
        </row>
        <row r="231">
          <cell r="A231">
            <v>215</v>
          </cell>
        </row>
        <row r="232">
          <cell r="A232">
            <v>216</v>
          </cell>
        </row>
        <row r="233">
          <cell r="A233">
            <v>217</v>
          </cell>
        </row>
        <row r="234">
          <cell r="A234">
            <v>218</v>
          </cell>
        </row>
        <row r="235">
          <cell r="A235">
            <v>219</v>
          </cell>
        </row>
        <row r="236">
          <cell r="A236">
            <v>220</v>
          </cell>
        </row>
        <row r="237">
          <cell r="A237">
            <v>221</v>
          </cell>
        </row>
        <row r="238">
          <cell r="A238">
            <v>222</v>
          </cell>
        </row>
        <row r="239">
          <cell r="A239">
            <v>223</v>
          </cell>
        </row>
        <row r="240">
          <cell r="A240">
            <v>224</v>
          </cell>
        </row>
        <row r="241">
          <cell r="A241">
            <v>225</v>
          </cell>
        </row>
        <row r="242">
          <cell r="A242">
            <v>226</v>
          </cell>
        </row>
        <row r="243">
          <cell r="A243">
            <v>227</v>
          </cell>
        </row>
        <row r="244">
          <cell r="A244">
            <v>228</v>
          </cell>
        </row>
        <row r="245">
          <cell r="A245">
            <v>229</v>
          </cell>
        </row>
        <row r="246">
          <cell r="A246">
            <v>230</v>
          </cell>
        </row>
        <row r="247">
          <cell r="A247">
            <v>231</v>
          </cell>
        </row>
        <row r="248">
          <cell r="A248">
            <v>232</v>
          </cell>
        </row>
        <row r="249">
          <cell r="A249">
            <v>233</v>
          </cell>
        </row>
        <row r="250">
          <cell r="A250">
            <v>234</v>
          </cell>
        </row>
        <row r="251">
          <cell r="A251">
            <v>235</v>
          </cell>
        </row>
        <row r="252">
          <cell r="A252">
            <v>236</v>
          </cell>
        </row>
        <row r="253">
          <cell r="A253">
            <v>237</v>
          </cell>
        </row>
        <row r="254">
          <cell r="A254">
            <v>238</v>
          </cell>
        </row>
        <row r="255">
          <cell r="A255">
            <v>239</v>
          </cell>
        </row>
        <row r="256">
          <cell r="A256">
            <v>240</v>
          </cell>
        </row>
        <row r="257">
          <cell r="A257">
            <v>241</v>
          </cell>
        </row>
        <row r="258">
          <cell r="A258">
            <v>242</v>
          </cell>
        </row>
        <row r="259">
          <cell r="A259">
            <v>243</v>
          </cell>
        </row>
        <row r="260">
          <cell r="A260">
            <v>244</v>
          </cell>
        </row>
        <row r="261">
          <cell r="A261">
            <v>245</v>
          </cell>
        </row>
        <row r="262">
          <cell r="A262">
            <v>246</v>
          </cell>
        </row>
        <row r="263">
          <cell r="A263">
            <v>247</v>
          </cell>
        </row>
        <row r="264">
          <cell r="A264">
            <v>248</v>
          </cell>
        </row>
        <row r="265">
          <cell r="A265">
            <v>249</v>
          </cell>
        </row>
        <row r="266">
          <cell r="A266">
            <v>250</v>
          </cell>
        </row>
        <row r="267">
          <cell r="A267">
            <v>251</v>
          </cell>
        </row>
        <row r="268">
          <cell r="A268">
            <v>252</v>
          </cell>
        </row>
        <row r="269">
          <cell r="A269">
            <v>253</v>
          </cell>
        </row>
        <row r="270">
          <cell r="A270">
            <v>254</v>
          </cell>
        </row>
        <row r="271">
          <cell r="A271">
            <v>255</v>
          </cell>
        </row>
        <row r="272">
          <cell r="A272">
            <v>256</v>
          </cell>
        </row>
        <row r="273">
          <cell r="A273">
            <v>257</v>
          </cell>
        </row>
        <row r="274">
          <cell r="A274">
            <v>258</v>
          </cell>
        </row>
        <row r="275">
          <cell r="A275">
            <v>259</v>
          </cell>
        </row>
        <row r="276">
          <cell r="A276">
            <v>260</v>
          </cell>
        </row>
        <row r="277">
          <cell r="A277">
            <v>261</v>
          </cell>
        </row>
        <row r="278">
          <cell r="A278">
            <v>262</v>
          </cell>
        </row>
        <row r="279">
          <cell r="A279">
            <v>263</v>
          </cell>
        </row>
        <row r="280">
          <cell r="A280">
            <v>264</v>
          </cell>
        </row>
        <row r="281">
          <cell r="A281">
            <v>265</v>
          </cell>
        </row>
        <row r="282">
          <cell r="A282">
            <v>266</v>
          </cell>
        </row>
        <row r="283">
          <cell r="A283">
            <v>267</v>
          </cell>
        </row>
        <row r="284">
          <cell r="A284">
            <v>268</v>
          </cell>
        </row>
        <row r="285">
          <cell r="A285">
            <v>269</v>
          </cell>
        </row>
        <row r="286">
          <cell r="A286">
            <v>270</v>
          </cell>
        </row>
        <row r="287">
          <cell r="A287">
            <v>271</v>
          </cell>
        </row>
        <row r="288">
          <cell r="A288">
            <v>272</v>
          </cell>
        </row>
        <row r="289">
          <cell r="A289">
            <v>273</v>
          </cell>
        </row>
        <row r="290">
          <cell r="A290">
            <v>274</v>
          </cell>
        </row>
        <row r="291">
          <cell r="A291">
            <v>275</v>
          </cell>
        </row>
        <row r="292">
          <cell r="A292">
            <v>276</v>
          </cell>
        </row>
        <row r="293">
          <cell r="A293">
            <v>277</v>
          </cell>
        </row>
        <row r="294">
          <cell r="A294">
            <v>278</v>
          </cell>
        </row>
        <row r="295">
          <cell r="A295">
            <v>279</v>
          </cell>
        </row>
        <row r="296">
          <cell r="A296">
            <v>280</v>
          </cell>
        </row>
        <row r="297">
          <cell r="A297">
            <v>281</v>
          </cell>
        </row>
        <row r="298">
          <cell r="A298">
            <v>282</v>
          </cell>
        </row>
        <row r="299">
          <cell r="A299">
            <v>283</v>
          </cell>
        </row>
        <row r="300">
          <cell r="A300">
            <v>284</v>
          </cell>
        </row>
        <row r="301">
          <cell r="A301">
            <v>285</v>
          </cell>
        </row>
        <row r="302">
          <cell r="A302">
            <v>286</v>
          </cell>
        </row>
        <row r="303">
          <cell r="A303">
            <v>287</v>
          </cell>
        </row>
        <row r="304">
          <cell r="A304">
            <v>288</v>
          </cell>
        </row>
        <row r="305">
          <cell r="A305">
            <v>289</v>
          </cell>
        </row>
        <row r="306">
          <cell r="A306">
            <v>290</v>
          </cell>
        </row>
        <row r="307">
          <cell r="A307">
            <v>291</v>
          </cell>
        </row>
        <row r="308">
          <cell r="A308">
            <v>292</v>
          </cell>
        </row>
        <row r="309">
          <cell r="A309">
            <v>293</v>
          </cell>
        </row>
        <row r="310">
          <cell r="A310">
            <v>294</v>
          </cell>
        </row>
        <row r="311">
          <cell r="A311">
            <v>295</v>
          </cell>
        </row>
        <row r="312">
          <cell r="A312">
            <v>296</v>
          </cell>
        </row>
        <row r="313">
          <cell r="A313">
            <v>297</v>
          </cell>
        </row>
        <row r="314">
          <cell r="A314">
            <v>298</v>
          </cell>
        </row>
        <row r="315">
          <cell r="A315">
            <v>299</v>
          </cell>
        </row>
        <row r="316">
          <cell r="A316">
            <v>300</v>
          </cell>
        </row>
        <row r="317">
          <cell r="A317">
            <v>301</v>
          </cell>
        </row>
        <row r="318">
          <cell r="A318">
            <v>302</v>
          </cell>
        </row>
        <row r="319">
          <cell r="A319">
            <v>303</v>
          </cell>
        </row>
        <row r="320">
          <cell r="A320">
            <v>304</v>
          </cell>
        </row>
        <row r="321">
          <cell r="A321">
            <v>305</v>
          </cell>
        </row>
        <row r="322">
          <cell r="A322">
            <v>306</v>
          </cell>
        </row>
        <row r="323">
          <cell r="A323">
            <v>307</v>
          </cell>
        </row>
        <row r="324">
          <cell r="A324">
            <v>308</v>
          </cell>
        </row>
        <row r="325">
          <cell r="A325">
            <v>309</v>
          </cell>
        </row>
        <row r="326">
          <cell r="A326">
            <v>310</v>
          </cell>
        </row>
        <row r="327">
          <cell r="A327">
            <v>311</v>
          </cell>
        </row>
        <row r="328">
          <cell r="A328">
            <v>312</v>
          </cell>
        </row>
        <row r="329">
          <cell r="A329">
            <v>313</v>
          </cell>
        </row>
        <row r="330">
          <cell r="A330">
            <v>314</v>
          </cell>
        </row>
        <row r="331">
          <cell r="A331">
            <v>315</v>
          </cell>
        </row>
        <row r="332">
          <cell r="A332">
            <v>316</v>
          </cell>
        </row>
        <row r="333">
          <cell r="A333">
            <v>317</v>
          </cell>
        </row>
        <row r="334">
          <cell r="A334">
            <v>318</v>
          </cell>
        </row>
        <row r="335">
          <cell r="A335">
            <v>319</v>
          </cell>
        </row>
        <row r="336">
          <cell r="A336">
            <v>320</v>
          </cell>
        </row>
        <row r="337">
          <cell r="A337">
            <v>321</v>
          </cell>
        </row>
        <row r="338">
          <cell r="A338">
            <v>322</v>
          </cell>
        </row>
        <row r="339">
          <cell r="A339">
            <v>323</v>
          </cell>
        </row>
        <row r="340">
          <cell r="A340">
            <v>324</v>
          </cell>
        </row>
        <row r="341">
          <cell r="A341">
            <v>325</v>
          </cell>
        </row>
        <row r="342">
          <cell r="A342">
            <v>326</v>
          </cell>
        </row>
        <row r="343">
          <cell r="A343">
            <v>327</v>
          </cell>
        </row>
        <row r="344">
          <cell r="A344">
            <v>328</v>
          </cell>
        </row>
        <row r="345">
          <cell r="A345">
            <v>329</v>
          </cell>
        </row>
        <row r="346">
          <cell r="A346">
            <v>330</v>
          </cell>
        </row>
        <row r="347">
          <cell r="A347">
            <v>331</v>
          </cell>
        </row>
        <row r="348">
          <cell r="A348">
            <v>332</v>
          </cell>
        </row>
        <row r="349">
          <cell r="A349">
            <v>333</v>
          </cell>
        </row>
        <row r="350">
          <cell r="A350">
            <v>334</v>
          </cell>
        </row>
        <row r="351">
          <cell r="A351">
            <v>335</v>
          </cell>
        </row>
        <row r="352">
          <cell r="A352">
            <v>336</v>
          </cell>
        </row>
        <row r="353">
          <cell r="A353">
            <v>337</v>
          </cell>
        </row>
        <row r="354">
          <cell r="A354">
            <v>338</v>
          </cell>
        </row>
        <row r="355">
          <cell r="A355">
            <v>339</v>
          </cell>
        </row>
        <row r="356">
          <cell r="A356">
            <v>340</v>
          </cell>
        </row>
        <row r="357">
          <cell r="A357">
            <v>341</v>
          </cell>
        </row>
        <row r="358">
          <cell r="A358">
            <v>342</v>
          </cell>
        </row>
        <row r="359">
          <cell r="A359">
            <v>343</v>
          </cell>
        </row>
        <row r="360">
          <cell r="A360">
            <v>344</v>
          </cell>
        </row>
        <row r="361">
          <cell r="A361">
            <v>345</v>
          </cell>
        </row>
        <row r="362">
          <cell r="A362">
            <v>346</v>
          </cell>
        </row>
        <row r="363">
          <cell r="A363">
            <v>347</v>
          </cell>
        </row>
        <row r="364">
          <cell r="A364">
            <v>348</v>
          </cell>
        </row>
        <row r="365">
          <cell r="A365">
            <v>349</v>
          </cell>
        </row>
        <row r="366">
          <cell r="A366">
            <v>350</v>
          </cell>
        </row>
        <row r="367">
          <cell r="A367">
            <v>351</v>
          </cell>
        </row>
        <row r="368">
          <cell r="A368">
            <v>352</v>
          </cell>
        </row>
        <row r="369">
          <cell r="A369">
            <v>353</v>
          </cell>
        </row>
        <row r="370">
          <cell r="A370">
            <v>354</v>
          </cell>
        </row>
        <row r="371">
          <cell r="A371">
            <v>355</v>
          </cell>
        </row>
        <row r="372">
          <cell r="A372">
            <v>356</v>
          </cell>
        </row>
        <row r="373">
          <cell r="A373">
            <v>357</v>
          </cell>
        </row>
        <row r="374">
          <cell r="A374">
            <v>358</v>
          </cell>
        </row>
        <row r="375">
          <cell r="A375">
            <v>359</v>
          </cell>
        </row>
        <row r="376">
          <cell r="A376">
            <v>360</v>
          </cell>
        </row>
        <row r="377">
          <cell r="A377">
            <v>361</v>
          </cell>
        </row>
        <row r="378">
          <cell r="A378">
            <v>362</v>
          </cell>
        </row>
        <row r="379">
          <cell r="A379">
            <v>363</v>
          </cell>
        </row>
        <row r="380">
          <cell r="A380">
            <v>364</v>
          </cell>
        </row>
        <row r="381">
          <cell r="A381">
            <v>365</v>
          </cell>
        </row>
        <row r="382">
          <cell r="A382">
            <v>366</v>
          </cell>
        </row>
        <row r="383">
          <cell r="A383">
            <v>367</v>
          </cell>
        </row>
        <row r="384">
          <cell r="A384">
            <v>368</v>
          </cell>
        </row>
        <row r="385">
          <cell r="A385">
            <v>369</v>
          </cell>
        </row>
        <row r="386">
          <cell r="A386">
            <v>370</v>
          </cell>
        </row>
        <row r="387">
          <cell r="A387">
            <v>371</v>
          </cell>
        </row>
        <row r="388">
          <cell r="A388">
            <v>372</v>
          </cell>
        </row>
        <row r="389">
          <cell r="A389">
            <v>373</v>
          </cell>
        </row>
        <row r="390">
          <cell r="A390">
            <v>374</v>
          </cell>
        </row>
        <row r="391">
          <cell r="A391">
            <v>375</v>
          </cell>
        </row>
        <row r="392">
          <cell r="A392">
            <v>376</v>
          </cell>
        </row>
        <row r="393">
          <cell r="A393">
            <v>377</v>
          </cell>
        </row>
        <row r="394">
          <cell r="A394">
            <v>378</v>
          </cell>
        </row>
        <row r="395">
          <cell r="A395">
            <v>379</v>
          </cell>
        </row>
        <row r="396">
          <cell r="A396">
            <v>380</v>
          </cell>
        </row>
        <row r="397">
          <cell r="A397">
            <v>381</v>
          </cell>
        </row>
        <row r="398">
          <cell r="A398">
            <v>382</v>
          </cell>
        </row>
        <row r="399">
          <cell r="A399">
            <v>383</v>
          </cell>
        </row>
        <row r="400">
          <cell r="A400">
            <v>384</v>
          </cell>
        </row>
        <row r="401">
          <cell r="A401">
            <v>385</v>
          </cell>
        </row>
        <row r="402">
          <cell r="A402">
            <v>386</v>
          </cell>
        </row>
        <row r="403">
          <cell r="A403">
            <v>387</v>
          </cell>
        </row>
        <row r="404">
          <cell r="A404">
            <v>388</v>
          </cell>
        </row>
        <row r="405">
          <cell r="A405">
            <v>389</v>
          </cell>
        </row>
        <row r="406">
          <cell r="A406">
            <v>390</v>
          </cell>
        </row>
        <row r="407">
          <cell r="A407">
            <v>391</v>
          </cell>
        </row>
        <row r="408">
          <cell r="A408">
            <v>392</v>
          </cell>
        </row>
        <row r="409">
          <cell r="A409">
            <v>393</v>
          </cell>
        </row>
        <row r="410">
          <cell r="A410">
            <v>394</v>
          </cell>
        </row>
        <row r="411">
          <cell r="A411">
            <v>395</v>
          </cell>
        </row>
        <row r="412">
          <cell r="A412">
            <v>396</v>
          </cell>
        </row>
        <row r="413">
          <cell r="A413">
            <v>397</v>
          </cell>
        </row>
        <row r="414">
          <cell r="A414">
            <v>398</v>
          </cell>
        </row>
        <row r="415">
          <cell r="A415">
            <v>399</v>
          </cell>
        </row>
        <row r="416">
          <cell r="A416">
            <v>400</v>
          </cell>
        </row>
        <row r="417">
          <cell r="A417">
            <v>401</v>
          </cell>
        </row>
        <row r="418">
          <cell r="A418">
            <v>402</v>
          </cell>
        </row>
        <row r="419">
          <cell r="A419">
            <v>403</v>
          </cell>
        </row>
        <row r="420">
          <cell r="A420">
            <v>404</v>
          </cell>
        </row>
        <row r="421">
          <cell r="A421">
            <v>405</v>
          </cell>
        </row>
        <row r="422">
          <cell r="A422">
            <v>406</v>
          </cell>
        </row>
        <row r="423">
          <cell r="A423">
            <v>407</v>
          </cell>
        </row>
        <row r="424">
          <cell r="A424">
            <v>408</v>
          </cell>
        </row>
        <row r="425">
          <cell r="A425">
            <v>409</v>
          </cell>
        </row>
        <row r="426">
          <cell r="A426">
            <v>410</v>
          </cell>
        </row>
        <row r="427">
          <cell r="A427">
            <v>411</v>
          </cell>
        </row>
        <row r="428">
          <cell r="A428">
            <v>412</v>
          </cell>
        </row>
        <row r="429">
          <cell r="A429">
            <v>413</v>
          </cell>
        </row>
        <row r="430">
          <cell r="A430">
            <v>414</v>
          </cell>
        </row>
        <row r="431">
          <cell r="A431">
            <v>415</v>
          </cell>
        </row>
        <row r="432">
          <cell r="A432">
            <v>416</v>
          </cell>
        </row>
        <row r="433">
          <cell r="A433">
            <v>417</v>
          </cell>
        </row>
        <row r="434">
          <cell r="A434">
            <v>418</v>
          </cell>
        </row>
        <row r="435">
          <cell r="A435">
            <v>419</v>
          </cell>
        </row>
        <row r="436">
          <cell r="A436">
            <v>420</v>
          </cell>
        </row>
        <row r="437">
          <cell r="A437">
            <v>421</v>
          </cell>
        </row>
        <row r="438">
          <cell r="A438">
            <v>422</v>
          </cell>
        </row>
        <row r="439">
          <cell r="A439">
            <v>423</v>
          </cell>
        </row>
        <row r="440">
          <cell r="A440">
            <v>424</v>
          </cell>
        </row>
        <row r="441">
          <cell r="A441">
            <v>425</v>
          </cell>
        </row>
        <row r="442">
          <cell r="A442">
            <v>426</v>
          </cell>
        </row>
        <row r="443">
          <cell r="A443">
            <v>427</v>
          </cell>
        </row>
        <row r="444">
          <cell r="A444">
            <v>428</v>
          </cell>
        </row>
        <row r="445">
          <cell r="A445">
            <v>429</v>
          </cell>
        </row>
        <row r="446">
          <cell r="A446">
            <v>430</v>
          </cell>
        </row>
        <row r="447">
          <cell r="A447">
            <v>431</v>
          </cell>
        </row>
        <row r="448">
          <cell r="A448">
            <v>432</v>
          </cell>
        </row>
        <row r="449">
          <cell r="A449">
            <v>433</v>
          </cell>
        </row>
        <row r="450">
          <cell r="A450">
            <v>434</v>
          </cell>
        </row>
        <row r="451">
          <cell r="A451">
            <v>435</v>
          </cell>
        </row>
        <row r="452">
          <cell r="A452">
            <v>436</v>
          </cell>
        </row>
        <row r="453">
          <cell r="A453">
            <v>437</v>
          </cell>
        </row>
        <row r="454">
          <cell r="A454">
            <v>438</v>
          </cell>
        </row>
        <row r="455">
          <cell r="A455">
            <v>439</v>
          </cell>
        </row>
        <row r="456">
          <cell r="A456">
            <v>440</v>
          </cell>
        </row>
        <row r="457">
          <cell r="A457">
            <v>441</v>
          </cell>
        </row>
        <row r="458">
          <cell r="A458">
            <v>442</v>
          </cell>
        </row>
        <row r="459">
          <cell r="A459">
            <v>443</v>
          </cell>
        </row>
        <row r="460">
          <cell r="A460">
            <v>444</v>
          </cell>
        </row>
        <row r="461">
          <cell r="A461">
            <v>445</v>
          </cell>
        </row>
        <row r="462">
          <cell r="A462">
            <v>446</v>
          </cell>
        </row>
        <row r="463">
          <cell r="A463">
            <v>447</v>
          </cell>
        </row>
        <row r="464">
          <cell r="A464">
            <v>448</v>
          </cell>
        </row>
        <row r="465">
          <cell r="A465">
            <v>449</v>
          </cell>
        </row>
        <row r="466">
          <cell r="A466">
            <v>450</v>
          </cell>
        </row>
        <row r="467">
          <cell r="A467">
            <v>451</v>
          </cell>
        </row>
        <row r="468">
          <cell r="A468">
            <v>452</v>
          </cell>
        </row>
        <row r="469">
          <cell r="A469">
            <v>453</v>
          </cell>
        </row>
        <row r="470">
          <cell r="A470">
            <v>454</v>
          </cell>
        </row>
        <row r="471">
          <cell r="A471">
            <v>455</v>
          </cell>
        </row>
        <row r="472">
          <cell r="A472">
            <v>456</v>
          </cell>
        </row>
        <row r="473">
          <cell r="A473">
            <v>457</v>
          </cell>
        </row>
        <row r="474">
          <cell r="A474">
            <v>458</v>
          </cell>
        </row>
        <row r="475">
          <cell r="A475">
            <v>459</v>
          </cell>
        </row>
        <row r="476">
          <cell r="A476">
            <v>460</v>
          </cell>
        </row>
        <row r="477">
          <cell r="A477">
            <v>461</v>
          </cell>
        </row>
        <row r="478">
          <cell r="A478">
            <v>462</v>
          </cell>
        </row>
        <row r="479">
          <cell r="A479">
            <v>463</v>
          </cell>
        </row>
        <row r="480">
          <cell r="A480">
            <v>464</v>
          </cell>
        </row>
        <row r="481">
          <cell r="A481">
            <v>465</v>
          </cell>
        </row>
        <row r="482">
          <cell r="A482">
            <v>466</v>
          </cell>
        </row>
        <row r="483">
          <cell r="A483">
            <v>467</v>
          </cell>
        </row>
        <row r="484">
          <cell r="A484">
            <v>468</v>
          </cell>
        </row>
        <row r="485">
          <cell r="A485">
            <v>469</v>
          </cell>
        </row>
        <row r="486">
          <cell r="A486">
            <v>470</v>
          </cell>
        </row>
        <row r="487">
          <cell r="A487">
            <v>471</v>
          </cell>
        </row>
        <row r="488">
          <cell r="A488">
            <v>472</v>
          </cell>
        </row>
        <row r="489">
          <cell r="A489">
            <v>473</v>
          </cell>
        </row>
        <row r="490">
          <cell r="A490">
            <v>474</v>
          </cell>
        </row>
        <row r="491">
          <cell r="A491">
            <v>475</v>
          </cell>
        </row>
        <row r="492">
          <cell r="A492">
            <v>476</v>
          </cell>
        </row>
        <row r="493">
          <cell r="A493">
            <v>477</v>
          </cell>
        </row>
        <row r="494">
          <cell r="A494">
            <v>478</v>
          </cell>
        </row>
        <row r="495">
          <cell r="A495">
            <v>479</v>
          </cell>
        </row>
        <row r="496">
          <cell r="A496">
            <v>480</v>
          </cell>
        </row>
        <row r="497">
          <cell r="A497">
            <v>481</v>
          </cell>
        </row>
        <row r="498">
          <cell r="A498">
            <v>482</v>
          </cell>
        </row>
        <row r="499">
          <cell r="A499">
            <v>483</v>
          </cell>
        </row>
        <row r="500">
          <cell r="A500">
            <v>484</v>
          </cell>
        </row>
        <row r="501">
          <cell r="A501">
            <v>485</v>
          </cell>
        </row>
        <row r="502">
          <cell r="A502">
            <v>486</v>
          </cell>
        </row>
        <row r="503">
          <cell r="A503">
            <v>487</v>
          </cell>
        </row>
        <row r="504">
          <cell r="A504">
            <v>488</v>
          </cell>
        </row>
        <row r="505">
          <cell r="A505">
            <v>489</v>
          </cell>
        </row>
        <row r="506">
          <cell r="A506">
            <v>490</v>
          </cell>
        </row>
        <row r="507">
          <cell r="A507">
            <v>491</v>
          </cell>
        </row>
        <row r="508">
          <cell r="A508">
            <v>492</v>
          </cell>
        </row>
        <row r="509">
          <cell r="A509">
            <v>493</v>
          </cell>
        </row>
        <row r="510">
          <cell r="A510">
            <v>494</v>
          </cell>
        </row>
        <row r="511">
          <cell r="A511">
            <v>495</v>
          </cell>
        </row>
        <row r="512">
          <cell r="A512">
            <v>496</v>
          </cell>
        </row>
        <row r="513">
          <cell r="A513">
            <v>497</v>
          </cell>
        </row>
        <row r="514">
          <cell r="A514">
            <v>498</v>
          </cell>
        </row>
        <row r="515">
          <cell r="A515">
            <v>499</v>
          </cell>
        </row>
        <row r="516">
          <cell r="A516">
            <v>500</v>
          </cell>
        </row>
        <row r="517">
          <cell r="A517">
            <v>501</v>
          </cell>
        </row>
        <row r="518">
          <cell r="A518">
            <v>502</v>
          </cell>
        </row>
        <row r="519">
          <cell r="A519">
            <v>503</v>
          </cell>
        </row>
        <row r="520">
          <cell r="A520">
            <v>504</v>
          </cell>
        </row>
        <row r="521">
          <cell r="A521">
            <v>505</v>
          </cell>
        </row>
        <row r="522">
          <cell r="A522">
            <v>506</v>
          </cell>
        </row>
        <row r="523">
          <cell r="A523">
            <v>507</v>
          </cell>
        </row>
        <row r="524">
          <cell r="A524">
            <v>508</v>
          </cell>
        </row>
        <row r="525">
          <cell r="A525">
            <v>509</v>
          </cell>
        </row>
        <row r="526">
          <cell r="A526">
            <v>510</v>
          </cell>
        </row>
        <row r="527">
          <cell r="A527">
            <v>511</v>
          </cell>
        </row>
        <row r="528">
          <cell r="A528">
            <v>512</v>
          </cell>
        </row>
        <row r="529">
          <cell r="A529">
            <v>513</v>
          </cell>
        </row>
        <row r="530">
          <cell r="A530">
            <v>514</v>
          </cell>
        </row>
        <row r="531">
          <cell r="A531">
            <v>515</v>
          </cell>
        </row>
        <row r="532">
          <cell r="A532">
            <v>516</v>
          </cell>
        </row>
        <row r="533">
          <cell r="A533">
            <v>517</v>
          </cell>
        </row>
        <row r="534">
          <cell r="A534">
            <v>518</v>
          </cell>
        </row>
        <row r="535">
          <cell r="A535">
            <v>519</v>
          </cell>
        </row>
        <row r="536">
          <cell r="A536">
            <v>520</v>
          </cell>
        </row>
        <row r="537">
          <cell r="A537">
            <v>521</v>
          </cell>
        </row>
        <row r="538">
          <cell r="A538">
            <v>522</v>
          </cell>
        </row>
        <row r="539">
          <cell r="A539">
            <v>523</v>
          </cell>
        </row>
        <row r="540">
          <cell r="A540">
            <v>524</v>
          </cell>
        </row>
        <row r="541">
          <cell r="A541">
            <v>525</v>
          </cell>
        </row>
        <row r="542">
          <cell r="A542">
            <v>526</v>
          </cell>
        </row>
        <row r="543">
          <cell r="A543">
            <v>527</v>
          </cell>
        </row>
        <row r="544">
          <cell r="A544">
            <v>528</v>
          </cell>
        </row>
        <row r="545">
          <cell r="A545">
            <v>529</v>
          </cell>
        </row>
        <row r="546">
          <cell r="A546">
            <v>530</v>
          </cell>
        </row>
        <row r="547">
          <cell r="A547">
            <v>531</v>
          </cell>
        </row>
        <row r="548">
          <cell r="A548">
            <v>532</v>
          </cell>
        </row>
        <row r="549">
          <cell r="A549">
            <v>533</v>
          </cell>
        </row>
        <row r="550">
          <cell r="A550">
            <v>534</v>
          </cell>
        </row>
        <row r="551">
          <cell r="A551">
            <v>535</v>
          </cell>
        </row>
        <row r="552">
          <cell r="A552">
            <v>536</v>
          </cell>
        </row>
        <row r="553">
          <cell r="A553">
            <v>537</v>
          </cell>
        </row>
        <row r="554">
          <cell r="A554">
            <v>538</v>
          </cell>
        </row>
        <row r="555">
          <cell r="A555">
            <v>539</v>
          </cell>
        </row>
        <row r="556">
          <cell r="A556">
            <v>540</v>
          </cell>
        </row>
        <row r="557">
          <cell r="A557">
            <v>541</v>
          </cell>
        </row>
        <row r="558">
          <cell r="A558">
            <v>542</v>
          </cell>
        </row>
        <row r="559">
          <cell r="A559">
            <v>543</v>
          </cell>
        </row>
        <row r="560">
          <cell r="A560">
            <v>544</v>
          </cell>
        </row>
        <row r="561">
          <cell r="A561">
            <v>545</v>
          </cell>
        </row>
        <row r="562">
          <cell r="A562">
            <v>546</v>
          </cell>
        </row>
        <row r="563">
          <cell r="A563">
            <v>547</v>
          </cell>
        </row>
        <row r="564">
          <cell r="A564">
            <v>548</v>
          </cell>
        </row>
        <row r="565">
          <cell r="A565">
            <v>549</v>
          </cell>
        </row>
        <row r="566">
          <cell r="A566">
            <v>550</v>
          </cell>
        </row>
        <row r="567">
          <cell r="A567">
            <v>551</v>
          </cell>
        </row>
        <row r="568">
          <cell r="A568">
            <v>552</v>
          </cell>
        </row>
        <row r="569">
          <cell r="A569">
            <v>553</v>
          </cell>
        </row>
        <row r="570">
          <cell r="A570">
            <v>554</v>
          </cell>
        </row>
        <row r="571">
          <cell r="A571">
            <v>555</v>
          </cell>
        </row>
        <row r="572">
          <cell r="A572">
            <v>556</v>
          </cell>
        </row>
        <row r="573">
          <cell r="A573">
            <v>557</v>
          </cell>
        </row>
        <row r="574">
          <cell r="A574">
            <v>558</v>
          </cell>
        </row>
        <row r="575">
          <cell r="A575">
            <v>559</v>
          </cell>
        </row>
        <row r="576">
          <cell r="A576">
            <v>560</v>
          </cell>
        </row>
        <row r="577">
          <cell r="A577">
            <v>561</v>
          </cell>
        </row>
        <row r="578">
          <cell r="A578">
            <v>562</v>
          </cell>
        </row>
        <row r="579">
          <cell r="A579">
            <v>563</v>
          </cell>
        </row>
        <row r="580">
          <cell r="A580">
            <v>564</v>
          </cell>
        </row>
        <row r="581">
          <cell r="A581">
            <v>565</v>
          </cell>
        </row>
        <row r="582">
          <cell r="A582">
            <v>566</v>
          </cell>
        </row>
        <row r="583">
          <cell r="A583">
            <v>567</v>
          </cell>
        </row>
        <row r="584">
          <cell r="A584">
            <v>568</v>
          </cell>
        </row>
        <row r="585">
          <cell r="A585">
            <v>569</v>
          </cell>
        </row>
        <row r="586">
          <cell r="A586">
            <v>570</v>
          </cell>
        </row>
        <row r="587">
          <cell r="A587">
            <v>571</v>
          </cell>
        </row>
        <row r="588">
          <cell r="A588">
            <v>572</v>
          </cell>
        </row>
        <row r="589">
          <cell r="A589">
            <v>573</v>
          </cell>
        </row>
        <row r="590">
          <cell r="A590">
            <v>574</v>
          </cell>
        </row>
        <row r="591">
          <cell r="A591">
            <v>575</v>
          </cell>
        </row>
        <row r="592">
          <cell r="A592">
            <v>576</v>
          </cell>
        </row>
        <row r="593">
          <cell r="A593">
            <v>577</v>
          </cell>
        </row>
        <row r="594">
          <cell r="A594">
            <v>578</v>
          </cell>
        </row>
        <row r="595">
          <cell r="A595">
            <v>579</v>
          </cell>
        </row>
        <row r="596">
          <cell r="A596">
            <v>580</v>
          </cell>
        </row>
        <row r="597">
          <cell r="A597">
            <v>581</v>
          </cell>
        </row>
        <row r="598">
          <cell r="A598">
            <v>582</v>
          </cell>
        </row>
        <row r="599">
          <cell r="A599">
            <v>583</v>
          </cell>
        </row>
        <row r="600">
          <cell r="A600">
            <v>584</v>
          </cell>
        </row>
        <row r="601">
          <cell r="A601">
            <v>585</v>
          </cell>
        </row>
        <row r="602">
          <cell r="A602">
            <v>586</v>
          </cell>
        </row>
        <row r="603">
          <cell r="A603">
            <v>587</v>
          </cell>
        </row>
        <row r="604">
          <cell r="A604">
            <v>588</v>
          </cell>
        </row>
        <row r="605">
          <cell r="A605">
            <v>589</v>
          </cell>
        </row>
        <row r="606">
          <cell r="A606">
            <v>590</v>
          </cell>
        </row>
        <row r="607">
          <cell r="A607">
            <v>591</v>
          </cell>
        </row>
        <row r="608">
          <cell r="A608">
            <v>592</v>
          </cell>
        </row>
        <row r="609">
          <cell r="A609">
            <v>593</v>
          </cell>
        </row>
        <row r="610">
          <cell r="A610">
            <v>594</v>
          </cell>
        </row>
        <row r="611">
          <cell r="A611">
            <v>595</v>
          </cell>
        </row>
        <row r="612">
          <cell r="A612">
            <v>596</v>
          </cell>
        </row>
        <row r="613">
          <cell r="A613">
            <v>597</v>
          </cell>
        </row>
        <row r="614">
          <cell r="A614">
            <v>598</v>
          </cell>
        </row>
        <row r="615">
          <cell r="A615">
            <v>599</v>
          </cell>
        </row>
        <row r="616">
          <cell r="A616">
            <v>600</v>
          </cell>
        </row>
        <row r="617">
          <cell r="A617">
            <v>601</v>
          </cell>
        </row>
        <row r="618">
          <cell r="A618">
            <v>602</v>
          </cell>
        </row>
        <row r="619">
          <cell r="A619">
            <v>603</v>
          </cell>
        </row>
        <row r="620">
          <cell r="A620">
            <v>604</v>
          </cell>
        </row>
        <row r="621">
          <cell r="A621">
            <v>605</v>
          </cell>
        </row>
        <row r="622">
          <cell r="A622">
            <v>606</v>
          </cell>
        </row>
        <row r="623">
          <cell r="A623">
            <v>607</v>
          </cell>
        </row>
        <row r="624">
          <cell r="A624">
            <v>608</v>
          </cell>
        </row>
        <row r="625">
          <cell r="A625">
            <v>609</v>
          </cell>
        </row>
        <row r="626">
          <cell r="A626">
            <v>610</v>
          </cell>
        </row>
        <row r="627">
          <cell r="A627">
            <v>611</v>
          </cell>
        </row>
        <row r="628">
          <cell r="A628">
            <v>612</v>
          </cell>
        </row>
        <row r="629">
          <cell r="A629">
            <v>613</v>
          </cell>
        </row>
        <row r="630">
          <cell r="A630">
            <v>614</v>
          </cell>
        </row>
        <row r="631">
          <cell r="A631">
            <v>615</v>
          </cell>
        </row>
        <row r="632">
          <cell r="A632">
            <v>616</v>
          </cell>
        </row>
        <row r="633">
          <cell r="A633">
            <v>617</v>
          </cell>
        </row>
        <row r="634">
          <cell r="A634">
            <v>618</v>
          </cell>
        </row>
        <row r="635">
          <cell r="A635">
            <v>619</v>
          </cell>
        </row>
        <row r="636">
          <cell r="A636">
            <v>620</v>
          </cell>
        </row>
        <row r="637">
          <cell r="A637">
            <v>621</v>
          </cell>
        </row>
        <row r="638">
          <cell r="A638">
            <v>622</v>
          </cell>
        </row>
        <row r="639">
          <cell r="A639">
            <v>623</v>
          </cell>
        </row>
        <row r="640">
          <cell r="A640">
            <v>624</v>
          </cell>
        </row>
        <row r="641">
          <cell r="A641">
            <v>625</v>
          </cell>
        </row>
        <row r="642">
          <cell r="A642">
            <v>626</v>
          </cell>
        </row>
        <row r="643">
          <cell r="A643">
            <v>627</v>
          </cell>
        </row>
        <row r="644">
          <cell r="A644">
            <v>628</v>
          </cell>
        </row>
        <row r="645">
          <cell r="A645">
            <v>629</v>
          </cell>
        </row>
        <row r="646">
          <cell r="A646">
            <v>630</v>
          </cell>
        </row>
        <row r="647">
          <cell r="A647">
            <v>631</v>
          </cell>
        </row>
        <row r="648">
          <cell r="A648">
            <v>632</v>
          </cell>
        </row>
        <row r="649">
          <cell r="A649">
            <v>633</v>
          </cell>
        </row>
        <row r="650">
          <cell r="A650">
            <v>634</v>
          </cell>
        </row>
        <row r="651">
          <cell r="A651">
            <v>635</v>
          </cell>
        </row>
        <row r="652">
          <cell r="A652">
            <v>636</v>
          </cell>
        </row>
        <row r="653">
          <cell r="A653">
            <v>637</v>
          </cell>
        </row>
        <row r="654">
          <cell r="A654">
            <v>638</v>
          </cell>
        </row>
        <row r="655">
          <cell r="A655">
            <v>639</v>
          </cell>
        </row>
        <row r="656">
          <cell r="A656">
            <v>640</v>
          </cell>
        </row>
        <row r="657">
          <cell r="A657">
            <v>641</v>
          </cell>
        </row>
        <row r="658">
          <cell r="A658">
            <v>642</v>
          </cell>
        </row>
        <row r="659">
          <cell r="A659">
            <v>643</v>
          </cell>
        </row>
        <row r="660">
          <cell r="A660">
            <v>644</v>
          </cell>
        </row>
        <row r="661">
          <cell r="A661">
            <v>645</v>
          </cell>
        </row>
        <row r="662">
          <cell r="A662">
            <v>646</v>
          </cell>
        </row>
        <row r="663">
          <cell r="A663">
            <v>647</v>
          </cell>
        </row>
        <row r="664">
          <cell r="A664">
            <v>648</v>
          </cell>
        </row>
        <row r="665">
          <cell r="A665">
            <v>649</v>
          </cell>
        </row>
        <row r="666">
          <cell r="A666">
            <v>650</v>
          </cell>
        </row>
        <row r="667">
          <cell r="A667">
            <v>651</v>
          </cell>
        </row>
        <row r="668">
          <cell r="A668">
            <v>652</v>
          </cell>
        </row>
        <row r="669">
          <cell r="A669">
            <v>653</v>
          </cell>
        </row>
        <row r="670">
          <cell r="A670">
            <v>654</v>
          </cell>
        </row>
        <row r="671">
          <cell r="A671">
            <v>655</v>
          </cell>
        </row>
        <row r="672">
          <cell r="A672">
            <v>656</v>
          </cell>
        </row>
        <row r="673">
          <cell r="A673">
            <v>657</v>
          </cell>
        </row>
        <row r="674">
          <cell r="A674">
            <v>658</v>
          </cell>
        </row>
        <row r="675">
          <cell r="A675">
            <v>659</v>
          </cell>
        </row>
        <row r="676">
          <cell r="A676">
            <v>660</v>
          </cell>
        </row>
        <row r="677">
          <cell r="A677">
            <v>661</v>
          </cell>
        </row>
        <row r="678">
          <cell r="A678">
            <v>662</v>
          </cell>
        </row>
        <row r="679">
          <cell r="A679">
            <v>663</v>
          </cell>
        </row>
        <row r="680">
          <cell r="A680">
            <v>664</v>
          </cell>
        </row>
        <row r="681">
          <cell r="A681">
            <v>665</v>
          </cell>
        </row>
        <row r="682">
          <cell r="A682">
            <v>666</v>
          </cell>
        </row>
        <row r="683">
          <cell r="A683">
            <v>667</v>
          </cell>
        </row>
        <row r="684">
          <cell r="A684">
            <v>668</v>
          </cell>
        </row>
        <row r="685">
          <cell r="A685">
            <v>669</v>
          </cell>
        </row>
        <row r="686">
          <cell r="A686">
            <v>670</v>
          </cell>
        </row>
        <row r="687">
          <cell r="A687">
            <v>671</v>
          </cell>
        </row>
        <row r="688">
          <cell r="A688">
            <v>672</v>
          </cell>
        </row>
        <row r="689">
          <cell r="A689">
            <v>673</v>
          </cell>
        </row>
        <row r="690">
          <cell r="A690">
            <v>674</v>
          </cell>
        </row>
        <row r="691">
          <cell r="A691">
            <v>675</v>
          </cell>
        </row>
        <row r="692">
          <cell r="A692">
            <v>676</v>
          </cell>
        </row>
        <row r="693">
          <cell r="A693">
            <v>677</v>
          </cell>
        </row>
        <row r="694">
          <cell r="A694">
            <v>678</v>
          </cell>
        </row>
        <row r="695">
          <cell r="A695">
            <v>679</v>
          </cell>
        </row>
        <row r="696">
          <cell r="A696">
            <v>680</v>
          </cell>
        </row>
        <row r="697">
          <cell r="A697">
            <v>681</v>
          </cell>
        </row>
        <row r="698">
          <cell r="A698">
            <v>682</v>
          </cell>
        </row>
        <row r="699">
          <cell r="A699">
            <v>683</v>
          </cell>
        </row>
        <row r="700">
          <cell r="A700">
            <v>684</v>
          </cell>
        </row>
        <row r="701">
          <cell r="A701">
            <v>685</v>
          </cell>
        </row>
        <row r="702">
          <cell r="A702">
            <v>686</v>
          </cell>
        </row>
        <row r="703">
          <cell r="A703">
            <v>687</v>
          </cell>
        </row>
        <row r="704">
          <cell r="A704">
            <v>688</v>
          </cell>
        </row>
        <row r="705">
          <cell r="A705">
            <v>689</v>
          </cell>
        </row>
        <row r="706">
          <cell r="A706">
            <v>690</v>
          </cell>
        </row>
        <row r="707">
          <cell r="A707">
            <v>691</v>
          </cell>
        </row>
        <row r="708">
          <cell r="A708">
            <v>692</v>
          </cell>
        </row>
        <row r="709">
          <cell r="A709">
            <v>693</v>
          </cell>
        </row>
        <row r="710">
          <cell r="A710">
            <v>694</v>
          </cell>
        </row>
        <row r="711">
          <cell r="A711">
            <v>695</v>
          </cell>
        </row>
        <row r="712">
          <cell r="A712">
            <v>696</v>
          </cell>
        </row>
        <row r="713">
          <cell r="A713">
            <v>697</v>
          </cell>
        </row>
        <row r="714">
          <cell r="A714">
            <v>698</v>
          </cell>
        </row>
        <row r="715">
          <cell r="A715">
            <v>699</v>
          </cell>
        </row>
        <row r="716">
          <cell r="A716">
            <v>700</v>
          </cell>
        </row>
        <row r="717">
          <cell r="A717">
            <v>701</v>
          </cell>
        </row>
        <row r="718">
          <cell r="A718">
            <v>702</v>
          </cell>
        </row>
        <row r="719">
          <cell r="A719">
            <v>703</v>
          </cell>
        </row>
        <row r="720">
          <cell r="A720">
            <v>704</v>
          </cell>
        </row>
        <row r="721">
          <cell r="A721">
            <v>705</v>
          </cell>
        </row>
        <row r="722">
          <cell r="A722">
            <v>706</v>
          </cell>
        </row>
        <row r="723">
          <cell r="A723">
            <v>707</v>
          </cell>
        </row>
        <row r="724">
          <cell r="A724">
            <v>708</v>
          </cell>
        </row>
        <row r="725">
          <cell r="A725">
            <v>709</v>
          </cell>
        </row>
        <row r="726">
          <cell r="A726">
            <v>710</v>
          </cell>
        </row>
        <row r="727">
          <cell r="A727">
            <v>711</v>
          </cell>
        </row>
        <row r="728">
          <cell r="A728">
            <v>712</v>
          </cell>
        </row>
        <row r="729">
          <cell r="A729">
            <v>713</v>
          </cell>
        </row>
        <row r="730">
          <cell r="A730">
            <v>714</v>
          </cell>
        </row>
        <row r="731">
          <cell r="A731">
            <v>715</v>
          </cell>
        </row>
        <row r="732">
          <cell r="A732">
            <v>716</v>
          </cell>
        </row>
        <row r="733">
          <cell r="A733">
            <v>717</v>
          </cell>
        </row>
        <row r="734">
          <cell r="A734">
            <v>718</v>
          </cell>
        </row>
        <row r="735">
          <cell r="A735">
            <v>719</v>
          </cell>
        </row>
        <row r="736">
          <cell r="A736">
            <v>720</v>
          </cell>
        </row>
        <row r="737">
          <cell r="A737">
            <v>721</v>
          </cell>
        </row>
        <row r="738">
          <cell r="A738">
            <v>722</v>
          </cell>
        </row>
        <row r="739">
          <cell r="A739">
            <v>723</v>
          </cell>
        </row>
        <row r="740">
          <cell r="A740">
            <v>724</v>
          </cell>
        </row>
        <row r="741">
          <cell r="A741">
            <v>725</v>
          </cell>
        </row>
        <row r="742">
          <cell r="A742">
            <v>726</v>
          </cell>
        </row>
        <row r="743">
          <cell r="A743">
            <v>727</v>
          </cell>
        </row>
        <row r="744">
          <cell r="A744">
            <v>728</v>
          </cell>
        </row>
        <row r="745">
          <cell r="A745">
            <v>729</v>
          </cell>
        </row>
        <row r="746">
          <cell r="A746">
            <v>730</v>
          </cell>
        </row>
        <row r="747">
          <cell r="A747">
            <v>731</v>
          </cell>
        </row>
        <row r="748">
          <cell r="A748">
            <v>732</v>
          </cell>
        </row>
        <row r="749">
          <cell r="A749">
            <v>733</v>
          </cell>
        </row>
        <row r="750">
          <cell r="A750">
            <v>734</v>
          </cell>
        </row>
        <row r="751">
          <cell r="A751">
            <v>735</v>
          </cell>
        </row>
        <row r="752">
          <cell r="A752">
            <v>736</v>
          </cell>
        </row>
        <row r="753">
          <cell r="A753">
            <v>737</v>
          </cell>
        </row>
        <row r="754">
          <cell r="A754">
            <v>738</v>
          </cell>
        </row>
        <row r="755">
          <cell r="A755">
            <v>739</v>
          </cell>
        </row>
        <row r="756">
          <cell r="A756">
            <v>740</v>
          </cell>
        </row>
        <row r="757">
          <cell r="A757">
            <v>741</v>
          </cell>
        </row>
        <row r="758">
          <cell r="A758">
            <v>742</v>
          </cell>
        </row>
        <row r="759">
          <cell r="A759">
            <v>743</v>
          </cell>
        </row>
        <row r="760">
          <cell r="A760">
            <v>744</v>
          </cell>
        </row>
        <row r="761">
          <cell r="A761">
            <v>745</v>
          </cell>
        </row>
        <row r="762">
          <cell r="A762">
            <v>746</v>
          </cell>
        </row>
        <row r="763">
          <cell r="A763">
            <v>747</v>
          </cell>
        </row>
        <row r="764">
          <cell r="A764">
            <v>748</v>
          </cell>
        </row>
        <row r="765">
          <cell r="A765">
            <v>749</v>
          </cell>
        </row>
        <row r="766">
          <cell r="A766">
            <v>750</v>
          </cell>
        </row>
        <row r="767">
          <cell r="A767">
            <v>751</v>
          </cell>
        </row>
        <row r="768">
          <cell r="A768">
            <v>752</v>
          </cell>
        </row>
        <row r="769">
          <cell r="A769">
            <v>753</v>
          </cell>
        </row>
        <row r="770">
          <cell r="A770">
            <v>754</v>
          </cell>
        </row>
        <row r="771">
          <cell r="A771">
            <v>755</v>
          </cell>
        </row>
        <row r="772">
          <cell r="A772">
            <v>756</v>
          </cell>
        </row>
        <row r="773">
          <cell r="A773">
            <v>757</v>
          </cell>
        </row>
        <row r="774">
          <cell r="A774">
            <v>758</v>
          </cell>
        </row>
        <row r="775">
          <cell r="A775">
            <v>759</v>
          </cell>
        </row>
        <row r="776">
          <cell r="A776">
            <v>760</v>
          </cell>
        </row>
        <row r="777">
          <cell r="A777">
            <v>761</v>
          </cell>
        </row>
        <row r="778">
          <cell r="A778">
            <v>762</v>
          </cell>
        </row>
        <row r="779">
          <cell r="A779">
            <v>763</v>
          </cell>
        </row>
        <row r="780">
          <cell r="A780">
            <v>764</v>
          </cell>
        </row>
        <row r="781">
          <cell r="A781">
            <v>765</v>
          </cell>
        </row>
        <row r="782">
          <cell r="A782">
            <v>766</v>
          </cell>
        </row>
        <row r="783">
          <cell r="A783">
            <v>767</v>
          </cell>
        </row>
        <row r="784">
          <cell r="A784">
            <v>768</v>
          </cell>
        </row>
        <row r="785">
          <cell r="A785">
            <v>769</v>
          </cell>
        </row>
        <row r="786">
          <cell r="A786">
            <v>770</v>
          </cell>
        </row>
        <row r="787">
          <cell r="A787">
            <v>771</v>
          </cell>
        </row>
        <row r="788">
          <cell r="A788">
            <v>772</v>
          </cell>
        </row>
        <row r="789">
          <cell r="A789">
            <v>773</v>
          </cell>
        </row>
        <row r="790">
          <cell r="A790">
            <v>774</v>
          </cell>
        </row>
        <row r="791">
          <cell r="A791">
            <v>775</v>
          </cell>
        </row>
        <row r="792">
          <cell r="A792">
            <v>776</v>
          </cell>
        </row>
        <row r="793">
          <cell r="A793">
            <v>777</v>
          </cell>
        </row>
        <row r="794">
          <cell r="A794">
            <v>778</v>
          </cell>
        </row>
        <row r="795">
          <cell r="A795">
            <v>779</v>
          </cell>
        </row>
        <row r="796">
          <cell r="A796">
            <v>780</v>
          </cell>
        </row>
        <row r="797">
          <cell r="A797">
            <v>781</v>
          </cell>
        </row>
        <row r="798">
          <cell r="A798">
            <v>782</v>
          </cell>
        </row>
        <row r="799">
          <cell r="A799">
            <v>783</v>
          </cell>
        </row>
        <row r="800">
          <cell r="A800">
            <v>784</v>
          </cell>
        </row>
        <row r="801">
          <cell r="A801">
            <v>785</v>
          </cell>
        </row>
        <row r="802">
          <cell r="A802">
            <v>786</v>
          </cell>
        </row>
        <row r="803">
          <cell r="A803">
            <v>787</v>
          </cell>
        </row>
        <row r="804">
          <cell r="A804">
            <v>788</v>
          </cell>
        </row>
        <row r="805">
          <cell r="A805">
            <v>789</v>
          </cell>
        </row>
        <row r="806">
          <cell r="A806">
            <v>790</v>
          </cell>
        </row>
        <row r="807">
          <cell r="A807">
            <v>791</v>
          </cell>
        </row>
        <row r="808">
          <cell r="A808">
            <v>792</v>
          </cell>
        </row>
        <row r="809">
          <cell r="A809">
            <v>793</v>
          </cell>
        </row>
        <row r="810">
          <cell r="A810">
            <v>794</v>
          </cell>
        </row>
        <row r="811">
          <cell r="A811">
            <v>795</v>
          </cell>
        </row>
        <row r="812">
          <cell r="A812">
            <v>796</v>
          </cell>
        </row>
        <row r="813">
          <cell r="A813">
            <v>797</v>
          </cell>
        </row>
        <row r="814">
          <cell r="A814">
            <v>798</v>
          </cell>
        </row>
        <row r="815">
          <cell r="A815">
            <v>799</v>
          </cell>
        </row>
        <row r="816">
          <cell r="A816">
            <v>800</v>
          </cell>
        </row>
        <row r="817">
          <cell r="A817">
            <v>801</v>
          </cell>
        </row>
        <row r="818">
          <cell r="A818">
            <v>802</v>
          </cell>
        </row>
        <row r="819">
          <cell r="A819">
            <v>803</v>
          </cell>
        </row>
        <row r="820">
          <cell r="A820">
            <v>804</v>
          </cell>
        </row>
        <row r="821">
          <cell r="A821">
            <v>805</v>
          </cell>
        </row>
        <row r="822">
          <cell r="A822">
            <v>806</v>
          </cell>
        </row>
        <row r="823">
          <cell r="A823">
            <v>807</v>
          </cell>
        </row>
        <row r="824">
          <cell r="A824">
            <v>808</v>
          </cell>
        </row>
        <row r="825">
          <cell r="A825">
            <v>809</v>
          </cell>
        </row>
        <row r="826">
          <cell r="A826">
            <v>810</v>
          </cell>
        </row>
        <row r="827">
          <cell r="A827">
            <v>811</v>
          </cell>
        </row>
        <row r="828">
          <cell r="A828">
            <v>812</v>
          </cell>
        </row>
        <row r="829">
          <cell r="A829">
            <v>813</v>
          </cell>
        </row>
        <row r="830">
          <cell r="A830">
            <v>814</v>
          </cell>
        </row>
        <row r="831">
          <cell r="A831">
            <v>815</v>
          </cell>
        </row>
        <row r="832">
          <cell r="A832">
            <v>816</v>
          </cell>
        </row>
        <row r="833">
          <cell r="A833">
            <v>817</v>
          </cell>
        </row>
        <row r="834">
          <cell r="A834">
            <v>818</v>
          </cell>
        </row>
        <row r="835">
          <cell r="A835">
            <v>819</v>
          </cell>
        </row>
        <row r="836">
          <cell r="A836">
            <v>820</v>
          </cell>
        </row>
        <row r="837">
          <cell r="A837">
            <v>821</v>
          </cell>
        </row>
        <row r="838">
          <cell r="A838">
            <v>822</v>
          </cell>
        </row>
        <row r="839">
          <cell r="A839">
            <v>823</v>
          </cell>
        </row>
        <row r="840">
          <cell r="A840">
            <v>824</v>
          </cell>
        </row>
        <row r="841">
          <cell r="A841">
            <v>825</v>
          </cell>
        </row>
        <row r="842">
          <cell r="A842">
            <v>826</v>
          </cell>
        </row>
        <row r="843">
          <cell r="A843">
            <v>827</v>
          </cell>
        </row>
        <row r="844">
          <cell r="A844">
            <v>828</v>
          </cell>
        </row>
        <row r="845">
          <cell r="A845">
            <v>829</v>
          </cell>
        </row>
        <row r="846">
          <cell r="A846">
            <v>830</v>
          </cell>
        </row>
        <row r="847">
          <cell r="A847">
            <v>831</v>
          </cell>
        </row>
        <row r="848">
          <cell r="A848">
            <v>832</v>
          </cell>
        </row>
        <row r="849">
          <cell r="A849">
            <v>833</v>
          </cell>
        </row>
        <row r="850">
          <cell r="A850">
            <v>834</v>
          </cell>
        </row>
        <row r="851">
          <cell r="A851">
            <v>835</v>
          </cell>
        </row>
        <row r="852">
          <cell r="A852">
            <v>836</v>
          </cell>
        </row>
        <row r="853">
          <cell r="A853">
            <v>837</v>
          </cell>
        </row>
        <row r="854">
          <cell r="A854">
            <v>838</v>
          </cell>
        </row>
        <row r="855">
          <cell r="A855">
            <v>839</v>
          </cell>
        </row>
        <row r="856">
          <cell r="A856">
            <v>840</v>
          </cell>
        </row>
        <row r="857">
          <cell r="A857">
            <v>841</v>
          </cell>
        </row>
        <row r="858">
          <cell r="A858">
            <v>842</v>
          </cell>
        </row>
        <row r="859">
          <cell r="A859">
            <v>843</v>
          </cell>
        </row>
        <row r="860">
          <cell r="A860">
            <v>844</v>
          </cell>
        </row>
        <row r="861">
          <cell r="A861">
            <v>845</v>
          </cell>
        </row>
        <row r="862">
          <cell r="A862">
            <v>846</v>
          </cell>
        </row>
        <row r="863">
          <cell r="A863">
            <v>847</v>
          </cell>
        </row>
        <row r="864">
          <cell r="A864">
            <v>848</v>
          </cell>
        </row>
        <row r="865">
          <cell r="A865">
            <v>849</v>
          </cell>
        </row>
        <row r="866">
          <cell r="A866">
            <v>850</v>
          </cell>
        </row>
        <row r="867">
          <cell r="A867">
            <v>851</v>
          </cell>
        </row>
        <row r="868">
          <cell r="A868">
            <v>852</v>
          </cell>
        </row>
        <row r="869">
          <cell r="A869">
            <v>853</v>
          </cell>
        </row>
        <row r="870">
          <cell r="A870">
            <v>854</v>
          </cell>
        </row>
        <row r="871">
          <cell r="A871">
            <v>855</v>
          </cell>
        </row>
        <row r="872">
          <cell r="A872">
            <v>856</v>
          </cell>
        </row>
        <row r="873">
          <cell r="A873">
            <v>857</v>
          </cell>
        </row>
        <row r="874">
          <cell r="A874">
            <v>858</v>
          </cell>
        </row>
        <row r="875">
          <cell r="A875">
            <v>859</v>
          </cell>
        </row>
        <row r="876">
          <cell r="A876">
            <v>860</v>
          </cell>
        </row>
        <row r="877">
          <cell r="A877">
            <v>861</v>
          </cell>
        </row>
        <row r="878">
          <cell r="A878">
            <v>862</v>
          </cell>
        </row>
        <row r="879">
          <cell r="A879">
            <v>863</v>
          </cell>
        </row>
        <row r="880">
          <cell r="A880">
            <v>864</v>
          </cell>
        </row>
        <row r="881">
          <cell r="A881">
            <v>865</v>
          </cell>
        </row>
        <row r="882">
          <cell r="A882">
            <v>866</v>
          </cell>
        </row>
        <row r="883">
          <cell r="A883">
            <v>867</v>
          </cell>
        </row>
        <row r="884">
          <cell r="A884">
            <v>868</v>
          </cell>
        </row>
        <row r="885">
          <cell r="A885">
            <v>869</v>
          </cell>
        </row>
        <row r="886">
          <cell r="A886">
            <v>870</v>
          </cell>
        </row>
        <row r="887">
          <cell r="A887">
            <v>871</v>
          </cell>
        </row>
        <row r="888">
          <cell r="A888">
            <v>872</v>
          </cell>
        </row>
        <row r="889">
          <cell r="A889">
            <v>873</v>
          </cell>
        </row>
        <row r="890">
          <cell r="A890">
            <v>874</v>
          </cell>
        </row>
        <row r="891">
          <cell r="A891">
            <v>875</v>
          </cell>
        </row>
        <row r="892">
          <cell r="A892">
            <v>876</v>
          </cell>
        </row>
        <row r="893">
          <cell r="A893">
            <v>877</v>
          </cell>
        </row>
        <row r="894">
          <cell r="A894">
            <v>878</v>
          </cell>
        </row>
        <row r="895">
          <cell r="A895">
            <v>879</v>
          </cell>
        </row>
        <row r="896">
          <cell r="A896">
            <v>880</v>
          </cell>
        </row>
        <row r="897">
          <cell r="A897">
            <v>881</v>
          </cell>
        </row>
        <row r="898">
          <cell r="A898">
            <v>882</v>
          </cell>
        </row>
        <row r="899">
          <cell r="A899">
            <v>883</v>
          </cell>
        </row>
        <row r="900">
          <cell r="A900">
            <v>884</v>
          </cell>
        </row>
        <row r="901">
          <cell r="A901">
            <v>885</v>
          </cell>
        </row>
        <row r="902">
          <cell r="A902">
            <v>886</v>
          </cell>
        </row>
        <row r="903">
          <cell r="A903">
            <v>887</v>
          </cell>
        </row>
        <row r="904">
          <cell r="A904">
            <v>888</v>
          </cell>
        </row>
        <row r="905">
          <cell r="A905">
            <v>889</v>
          </cell>
        </row>
        <row r="906">
          <cell r="A906">
            <v>890</v>
          </cell>
        </row>
        <row r="907">
          <cell r="A907">
            <v>891</v>
          </cell>
        </row>
        <row r="908">
          <cell r="A908">
            <v>892</v>
          </cell>
        </row>
        <row r="909">
          <cell r="A909">
            <v>893</v>
          </cell>
        </row>
        <row r="910">
          <cell r="A910">
            <v>894</v>
          </cell>
        </row>
        <row r="911">
          <cell r="A911">
            <v>895</v>
          </cell>
        </row>
        <row r="912">
          <cell r="A912">
            <v>896</v>
          </cell>
        </row>
        <row r="913">
          <cell r="A913">
            <v>897</v>
          </cell>
        </row>
        <row r="914">
          <cell r="A914">
            <v>898</v>
          </cell>
        </row>
        <row r="915">
          <cell r="A915">
            <v>899</v>
          </cell>
        </row>
        <row r="916">
          <cell r="A916">
            <v>900</v>
          </cell>
        </row>
        <row r="917">
          <cell r="A917">
            <v>901</v>
          </cell>
        </row>
        <row r="918">
          <cell r="A918">
            <v>902</v>
          </cell>
        </row>
        <row r="919">
          <cell r="A919">
            <v>903</v>
          </cell>
        </row>
        <row r="920">
          <cell r="A920">
            <v>904</v>
          </cell>
        </row>
        <row r="921">
          <cell r="A921">
            <v>905</v>
          </cell>
        </row>
        <row r="922">
          <cell r="A922">
            <v>906</v>
          </cell>
        </row>
        <row r="923">
          <cell r="A923">
            <v>907</v>
          </cell>
        </row>
        <row r="924">
          <cell r="A924">
            <v>908</v>
          </cell>
        </row>
        <row r="925">
          <cell r="A925">
            <v>909</v>
          </cell>
        </row>
        <row r="926">
          <cell r="A926">
            <v>910</v>
          </cell>
        </row>
        <row r="927">
          <cell r="A927">
            <v>911</v>
          </cell>
        </row>
        <row r="928">
          <cell r="A928">
            <v>912</v>
          </cell>
        </row>
        <row r="929">
          <cell r="A929">
            <v>913</v>
          </cell>
        </row>
        <row r="930">
          <cell r="A930">
            <v>914</v>
          </cell>
        </row>
        <row r="931">
          <cell r="A931">
            <v>915</v>
          </cell>
        </row>
        <row r="932">
          <cell r="A932">
            <v>916</v>
          </cell>
        </row>
        <row r="933">
          <cell r="A933">
            <v>917</v>
          </cell>
        </row>
        <row r="934">
          <cell r="A934">
            <v>918</v>
          </cell>
        </row>
        <row r="935">
          <cell r="A935">
            <v>919</v>
          </cell>
        </row>
        <row r="936">
          <cell r="A936">
            <v>920</v>
          </cell>
        </row>
        <row r="937">
          <cell r="A937">
            <v>921</v>
          </cell>
        </row>
        <row r="938">
          <cell r="A938">
            <v>922</v>
          </cell>
        </row>
        <row r="939">
          <cell r="A939">
            <v>923</v>
          </cell>
        </row>
        <row r="940">
          <cell r="A940">
            <v>924</v>
          </cell>
        </row>
        <row r="941">
          <cell r="A941">
            <v>925</v>
          </cell>
        </row>
        <row r="942">
          <cell r="A942">
            <v>926</v>
          </cell>
        </row>
        <row r="943">
          <cell r="A943">
            <v>927</v>
          </cell>
        </row>
        <row r="944">
          <cell r="A944">
            <v>928</v>
          </cell>
        </row>
        <row r="945">
          <cell r="A945">
            <v>929</v>
          </cell>
        </row>
        <row r="946">
          <cell r="A946">
            <v>930</v>
          </cell>
        </row>
        <row r="947">
          <cell r="A947">
            <v>931</v>
          </cell>
        </row>
        <row r="948">
          <cell r="A948">
            <v>932</v>
          </cell>
        </row>
        <row r="949">
          <cell r="A949">
            <v>933</v>
          </cell>
        </row>
        <row r="950">
          <cell r="A950">
            <v>934</v>
          </cell>
        </row>
        <row r="951">
          <cell r="A951">
            <v>935</v>
          </cell>
        </row>
        <row r="952">
          <cell r="A952">
            <v>936</v>
          </cell>
        </row>
        <row r="953">
          <cell r="A953">
            <v>937</v>
          </cell>
        </row>
        <row r="954">
          <cell r="A954">
            <v>938</v>
          </cell>
        </row>
        <row r="955">
          <cell r="A955">
            <v>939</v>
          </cell>
        </row>
        <row r="956">
          <cell r="A956">
            <v>940</v>
          </cell>
        </row>
        <row r="957">
          <cell r="A957">
            <v>941</v>
          </cell>
        </row>
        <row r="958">
          <cell r="A958">
            <v>942</v>
          </cell>
        </row>
        <row r="959">
          <cell r="A959">
            <v>943</v>
          </cell>
        </row>
        <row r="960">
          <cell r="A960">
            <v>944</v>
          </cell>
        </row>
        <row r="961">
          <cell r="A961">
            <v>945</v>
          </cell>
        </row>
        <row r="962">
          <cell r="A962">
            <v>946</v>
          </cell>
        </row>
        <row r="963">
          <cell r="A963">
            <v>947</v>
          </cell>
        </row>
        <row r="964">
          <cell r="A964">
            <v>948</v>
          </cell>
        </row>
        <row r="965">
          <cell r="A965">
            <v>949</v>
          </cell>
        </row>
        <row r="966">
          <cell r="A966">
            <v>950</v>
          </cell>
        </row>
        <row r="967">
          <cell r="A967">
            <v>951</v>
          </cell>
        </row>
        <row r="968">
          <cell r="A968">
            <v>952</v>
          </cell>
        </row>
        <row r="969">
          <cell r="A969">
            <v>953</v>
          </cell>
        </row>
        <row r="970">
          <cell r="A970">
            <v>954</v>
          </cell>
        </row>
        <row r="971">
          <cell r="A971">
            <v>955</v>
          </cell>
        </row>
        <row r="972">
          <cell r="A972">
            <v>956</v>
          </cell>
        </row>
        <row r="973">
          <cell r="A973">
            <v>957</v>
          </cell>
        </row>
        <row r="974">
          <cell r="A974">
            <v>958</v>
          </cell>
        </row>
        <row r="975">
          <cell r="A975">
            <v>959</v>
          </cell>
        </row>
        <row r="976">
          <cell r="A976">
            <v>960</v>
          </cell>
        </row>
        <row r="977">
          <cell r="A977">
            <v>961</v>
          </cell>
        </row>
        <row r="978">
          <cell r="A978">
            <v>962</v>
          </cell>
        </row>
        <row r="979">
          <cell r="A979">
            <v>963</v>
          </cell>
        </row>
        <row r="980">
          <cell r="A980">
            <v>964</v>
          </cell>
        </row>
        <row r="981">
          <cell r="A981">
            <v>965</v>
          </cell>
        </row>
        <row r="982">
          <cell r="A982">
            <v>966</v>
          </cell>
        </row>
        <row r="983">
          <cell r="A983">
            <v>967</v>
          </cell>
        </row>
        <row r="984">
          <cell r="A984">
            <v>968</v>
          </cell>
        </row>
        <row r="985">
          <cell r="A985">
            <v>969</v>
          </cell>
        </row>
        <row r="986">
          <cell r="A986">
            <v>970</v>
          </cell>
        </row>
        <row r="987">
          <cell r="A987">
            <v>971</v>
          </cell>
        </row>
        <row r="988">
          <cell r="A988">
            <v>972</v>
          </cell>
        </row>
        <row r="989">
          <cell r="A989">
            <v>973</v>
          </cell>
        </row>
        <row r="990">
          <cell r="A990">
            <v>974</v>
          </cell>
        </row>
        <row r="991">
          <cell r="A991">
            <v>975</v>
          </cell>
        </row>
        <row r="992">
          <cell r="A992">
            <v>976</v>
          </cell>
        </row>
        <row r="993">
          <cell r="A993">
            <v>977</v>
          </cell>
        </row>
        <row r="994">
          <cell r="A994">
            <v>978</v>
          </cell>
        </row>
        <row r="995">
          <cell r="A995">
            <v>979</v>
          </cell>
        </row>
        <row r="996">
          <cell r="A996">
            <v>980</v>
          </cell>
        </row>
        <row r="997">
          <cell r="A997">
            <v>981</v>
          </cell>
        </row>
        <row r="998">
          <cell r="A998">
            <v>982</v>
          </cell>
        </row>
        <row r="999">
          <cell r="A999">
            <v>983</v>
          </cell>
        </row>
        <row r="1000">
          <cell r="A1000">
            <v>984</v>
          </cell>
        </row>
        <row r="1001">
          <cell r="A1001">
            <v>985</v>
          </cell>
        </row>
        <row r="1002">
          <cell r="A1002">
            <v>986</v>
          </cell>
        </row>
        <row r="1003">
          <cell r="A1003">
            <v>987</v>
          </cell>
        </row>
        <row r="1004">
          <cell r="A1004">
            <v>988</v>
          </cell>
        </row>
        <row r="1005">
          <cell r="A1005">
            <v>989</v>
          </cell>
        </row>
        <row r="1006">
          <cell r="A1006">
            <v>990</v>
          </cell>
        </row>
        <row r="1007">
          <cell r="A1007">
            <v>991</v>
          </cell>
        </row>
        <row r="1008">
          <cell r="A1008">
            <v>992</v>
          </cell>
        </row>
        <row r="1009">
          <cell r="A1009">
            <v>993</v>
          </cell>
        </row>
        <row r="1010">
          <cell r="A1010">
            <v>994</v>
          </cell>
        </row>
        <row r="1011">
          <cell r="A1011">
            <v>995</v>
          </cell>
        </row>
        <row r="1012">
          <cell r="A1012">
            <v>996</v>
          </cell>
        </row>
        <row r="1013">
          <cell r="A1013">
            <v>997</v>
          </cell>
        </row>
        <row r="1014">
          <cell r="A1014">
            <v>998</v>
          </cell>
        </row>
        <row r="1015">
          <cell r="A1015">
            <v>999</v>
          </cell>
        </row>
        <row r="1016">
          <cell r="A1016">
            <v>1000</v>
          </cell>
        </row>
        <row r="1017">
          <cell r="A1017">
            <v>1001</v>
          </cell>
        </row>
        <row r="1018">
          <cell r="A1018">
            <v>1002</v>
          </cell>
        </row>
        <row r="1019">
          <cell r="A1019">
            <v>1003</v>
          </cell>
        </row>
        <row r="1020">
          <cell r="A1020">
            <v>1004</v>
          </cell>
        </row>
        <row r="1021">
          <cell r="A1021">
            <v>1005</v>
          </cell>
        </row>
        <row r="1022">
          <cell r="A1022">
            <v>1006</v>
          </cell>
        </row>
        <row r="1023">
          <cell r="A1023">
            <v>1007</v>
          </cell>
        </row>
        <row r="1024">
          <cell r="A1024">
            <v>1008</v>
          </cell>
        </row>
        <row r="1025">
          <cell r="A1025">
            <v>1009</v>
          </cell>
        </row>
        <row r="1026">
          <cell r="A1026">
            <v>1010</v>
          </cell>
        </row>
        <row r="1027">
          <cell r="A1027">
            <v>1011</v>
          </cell>
        </row>
        <row r="1028">
          <cell r="A1028">
            <v>1012</v>
          </cell>
        </row>
        <row r="1029">
          <cell r="A1029">
            <v>1013</v>
          </cell>
        </row>
        <row r="1030">
          <cell r="A1030">
            <v>1014</v>
          </cell>
        </row>
        <row r="1031">
          <cell r="A1031">
            <v>1015</v>
          </cell>
        </row>
        <row r="1032">
          <cell r="A1032">
            <v>1016</v>
          </cell>
        </row>
        <row r="1033">
          <cell r="A1033">
            <v>1017</v>
          </cell>
        </row>
        <row r="1034">
          <cell r="A1034">
            <v>1018</v>
          </cell>
        </row>
        <row r="1035">
          <cell r="A1035">
            <v>1019</v>
          </cell>
        </row>
        <row r="1036">
          <cell r="A1036">
            <v>1020</v>
          </cell>
        </row>
        <row r="1037">
          <cell r="A1037">
            <v>1021</v>
          </cell>
        </row>
        <row r="1038">
          <cell r="A1038">
            <v>1022</v>
          </cell>
        </row>
        <row r="1039">
          <cell r="A1039">
            <v>1023</v>
          </cell>
        </row>
        <row r="1040">
          <cell r="A1040">
            <v>1024</v>
          </cell>
        </row>
        <row r="1041">
          <cell r="A1041">
            <v>1025</v>
          </cell>
        </row>
        <row r="1042">
          <cell r="A1042">
            <v>1026</v>
          </cell>
        </row>
        <row r="1043">
          <cell r="A1043">
            <v>1027</v>
          </cell>
        </row>
        <row r="1044">
          <cell r="A1044">
            <v>1028</v>
          </cell>
        </row>
        <row r="1045">
          <cell r="A1045">
            <v>1029</v>
          </cell>
        </row>
        <row r="1046">
          <cell r="A1046">
            <v>1030</v>
          </cell>
        </row>
        <row r="1047">
          <cell r="A1047">
            <v>1031</v>
          </cell>
        </row>
        <row r="1048">
          <cell r="A1048">
            <v>1032</v>
          </cell>
        </row>
        <row r="1049">
          <cell r="A1049">
            <v>1033</v>
          </cell>
        </row>
        <row r="1050">
          <cell r="A1050">
            <v>1034</v>
          </cell>
        </row>
        <row r="1051">
          <cell r="A1051">
            <v>1035</v>
          </cell>
        </row>
        <row r="1052">
          <cell r="A1052">
            <v>1036</v>
          </cell>
        </row>
        <row r="1053">
          <cell r="A1053">
            <v>1037</v>
          </cell>
        </row>
        <row r="1054">
          <cell r="A1054">
            <v>1038</v>
          </cell>
        </row>
        <row r="1055">
          <cell r="A1055">
            <v>1039</v>
          </cell>
        </row>
        <row r="1056">
          <cell r="A1056">
            <v>1040</v>
          </cell>
        </row>
        <row r="1057">
          <cell r="A1057">
            <v>1041</v>
          </cell>
        </row>
        <row r="1058">
          <cell r="A1058">
            <v>1042</v>
          </cell>
        </row>
        <row r="1059">
          <cell r="A1059">
            <v>1043</v>
          </cell>
        </row>
        <row r="1060">
          <cell r="A1060">
            <v>1044</v>
          </cell>
        </row>
        <row r="1061">
          <cell r="A1061">
            <v>1045</v>
          </cell>
        </row>
        <row r="1062">
          <cell r="A1062">
            <v>1046</v>
          </cell>
        </row>
        <row r="1063">
          <cell r="A1063">
            <v>1047</v>
          </cell>
        </row>
        <row r="1064">
          <cell r="A1064">
            <v>1048</v>
          </cell>
        </row>
        <row r="1065">
          <cell r="A1065">
            <v>1049</v>
          </cell>
        </row>
        <row r="1066">
          <cell r="A1066">
            <v>1050</v>
          </cell>
        </row>
        <row r="1067">
          <cell r="A1067">
            <v>1051</v>
          </cell>
        </row>
        <row r="1068">
          <cell r="A1068">
            <v>1052</v>
          </cell>
        </row>
        <row r="1069">
          <cell r="A1069">
            <v>1053</v>
          </cell>
        </row>
        <row r="1070">
          <cell r="A1070">
            <v>1054</v>
          </cell>
        </row>
        <row r="1071">
          <cell r="A1071">
            <v>1055</v>
          </cell>
        </row>
        <row r="1072">
          <cell r="A1072">
            <v>1056</v>
          </cell>
        </row>
        <row r="1073">
          <cell r="A1073">
            <v>1057</v>
          </cell>
        </row>
        <row r="1074">
          <cell r="A1074">
            <v>1058</v>
          </cell>
        </row>
        <row r="1075">
          <cell r="A1075">
            <v>1059</v>
          </cell>
        </row>
        <row r="1076">
          <cell r="A1076">
            <v>1060</v>
          </cell>
        </row>
        <row r="1077">
          <cell r="A1077">
            <v>1061</v>
          </cell>
        </row>
        <row r="1078">
          <cell r="A1078">
            <v>1062</v>
          </cell>
        </row>
        <row r="1079">
          <cell r="A1079">
            <v>1063</v>
          </cell>
        </row>
        <row r="1080">
          <cell r="A1080">
            <v>1064</v>
          </cell>
        </row>
        <row r="1081">
          <cell r="A1081">
            <v>1065</v>
          </cell>
        </row>
        <row r="1082">
          <cell r="A1082">
            <v>1066</v>
          </cell>
        </row>
        <row r="1083">
          <cell r="A1083">
            <v>1067</v>
          </cell>
        </row>
        <row r="1084">
          <cell r="A1084">
            <v>1068</v>
          </cell>
        </row>
        <row r="1085">
          <cell r="A1085">
            <v>1069</v>
          </cell>
        </row>
        <row r="1086">
          <cell r="A1086">
            <v>1070</v>
          </cell>
        </row>
        <row r="1087">
          <cell r="A1087">
            <v>1071</v>
          </cell>
        </row>
        <row r="1088">
          <cell r="A1088">
            <v>1072</v>
          </cell>
        </row>
        <row r="1089">
          <cell r="A1089">
            <v>1073</v>
          </cell>
        </row>
        <row r="1090">
          <cell r="A1090">
            <v>1074</v>
          </cell>
        </row>
        <row r="1091">
          <cell r="A1091">
            <v>1075</v>
          </cell>
        </row>
        <row r="1092">
          <cell r="A1092">
            <v>1076</v>
          </cell>
        </row>
        <row r="1093">
          <cell r="A1093">
            <v>1077</v>
          </cell>
        </row>
        <row r="1094">
          <cell r="A1094">
            <v>1078</v>
          </cell>
        </row>
        <row r="1095">
          <cell r="A1095">
            <v>1079</v>
          </cell>
        </row>
        <row r="1096">
          <cell r="A1096">
            <v>1080</v>
          </cell>
        </row>
        <row r="1097">
          <cell r="A1097">
            <v>1081</v>
          </cell>
        </row>
        <row r="1098">
          <cell r="A1098">
            <v>1082</v>
          </cell>
        </row>
        <row r="1099">
          <cell r="A1099">
            <v>1083</v>
          </cell>
        </row>
        <row r="1100">
          <cell r="A1100">
            <v>1084</v>
          </cell>
        </row>
        <row r="1101">
          <cell r="A1101">
            <v>1085</v>
          </cell>
        </row>
        <row r="1102">
          <cell r="A1102">
            <v>1086</v>
          </cell>
        </row>
        <row r="1103">
          <cell r="A1103">
            <v>1087</v>
          </cell>
        </row>
        <row r="1104">
          <cell r="A1104">
            <v>1088</v>
          </cell>
        </row>
        <row r="1105">
          <cell r="A1105">
            <v>1089</v>
          </cell>
        </row>
        <row r="1106">
          <cell r="A1106">
            <v>1090</v>
          </cell>
        </row>
        <row r="1107">
          <cell r="A1107">
            <v>1091</v>
          </cell>
        </row>
        <row r="1108">
          <cell r="A1108">
            <v>1092</v>
          </cell>
        </row>
        <row r="1109">
          <cell r="A1109">
            <v>1093</v>
          </cell>
        </row>
        <row r="1110">
          <cell r="A1110">
            <v>1094</v>
          </cell>
        </row>
        <row r="1111">
          <cell r="A1111">
            <v>1095</v>
          </cell>
        </row>
        <row r="1112">
          <cell r="A1112">
            <v>1096</v>
          </cell>
        </row>
        <row r="1113">
          <cell r="A1113">
            <v>1097</v>
          </cell>
        </row>
        <row r="1114">
          <cell r="A1114">
            <v>1098</v>
          </cell>
        </row>
        <row r="1115">
          <cell r="A1115">
            <v>1099</v>
          </cell>
        </row>
        <row r="1116">
          <cell r="A1116">
            <v>1100</v>
          </cell>
        </row>
        <row r="1117">
          <cell r="A1117">
            <v>1101</v>
          </cell>
        </row>
        <row r="1118">
          <cell r="A1118">
            <v>1102</v>
          </cell>
        </row>
        <row r="1119">
          <cell r="A1119">
            <v>1103</v>
          </cell>
        </row>
        <row r="1120">
          <cell r="A1120">
            <v>1104</v>
          </cell>
        </row>
        <row r="1121">
          <cell r="A1121">
            <v>1105</v>
          </cell>
        </row>
        <row r="1122">
          <cell r="A1122">
            <v>1106</v>
          </cell>
        </row>
        <row r="1123">
          <cell r="A1123">
            <v>1107</v>
          </cell>
        </row>
        <row r="1124">
          <cell r="A1124">
            <v>1108</v>
          </cell>
        </row>
        <row r="1125">
          <cell r="A1125">
            <v>1109</v>
          </cell>
        </row>
        <row r="1126">
          <cell r="A1126">
            <v>1110</v>
          </cell>
        </row>
        <row r="1127">
          <cell r="A1127">
            <v>1111</v>
          </cell>
        </row>
        <row r="1128">
          <cell r="A1128">
            <v>1112</v>
          </cell>
        </row>
        <row r="1129">
          <cell r="A1129">
            <v>1113</v>
          </cell>
        </row>
        <row r="1130">
          <cell r="A1130">
            <v>1114</v>
          </cell>
        </row>
        <row r="1131">
          <cell r="A1131">
            <v>1115</v>
          </cell>
        </row>
        <row r="1132">
          <cell r="A1132">
            <v>1116</v>
          </cell>
        </row>
        <row r="1133">
          <cell r="A1133">
            <v>1117</v>
          </cell>
        </row>
        <row r="1134">
          <cell r="A1134">
            <v>1118</v>
          </cell>
        </row>
        <row r="1135">
          <cell r="A1135">
            <v>1119</v>
          </cell>
        </row>
        <row r="1136">
          <cell r="A1136">
            <v>1120</v>
          </cell>
        </row>
        <row r="1137">
          <cell r="A1137">
            <v>1121</v>
          </cell>
        </row>
        <row r="1138">
          <cell r="A1138">
            <v>1122</v>
          </cell>
        </row>
        <row r="1139">
          <cell r="A1139">
            <v>1123</v>
          </cell>
        </row>
        <row r="1140">
          <cell r="A1140">
            <v>1124</v>
          </cell>
        </row>
        <row r="1141">
          <cell r="A1141">
            <v>1125</v>
          </cell>
        </row>
        <row r="1142">
          <cell r="A1142">
            <v>1126</v>
          </cell>
        </row>
        <row r="1143">
          <cell r="A1143">
            <v>1127</v>
          </cell>
        </row>
        <row r="1144">
          <cell r="A1144">
            <v>1128</v>
          </cell>
        </row>
        <row r="1145">
          <cell r="A1145">
            <v>1129</v>
          </cell>
        </row>
        <row r="1146">
          <cell r="A1146">
            <v>1130</v>
          </cell>
        </row>
        <row r="1147">
          <cell r="A1147">
            <v>1131</v>
          </cell>
        </row>
        <row r="1148">
          <cell r="A1148">
            <v>1132</v>
          </cell>
        </row>
        <row r="1149">
          <cell r="A1149">
            <v>1133</v>
          </cell>
        </row>
        <row r="1150">
          <cell r="A1150">
            <v>1134</v>
          </cell>
        </row>
        <row r="1151">
          <cell r="A1151">
            <v>1135</v>
          </cell>
        </row>
        <row r="1152">
          <cell r="A1152">
            <v>1136</v>
          </cell>
        </row>
        <row r="1153">
          <cell r="A1153">
            <v>1137</v>
          </cell>
        </row>
        <row r="1154">
          <cell r="A1154">
            <v>1138</v>
          </cell>
        </row>
        <row r="1155">
          <cell r="A1155">
            <v>1139</v>
          </cell>
        </row>
        <row r="1156">
          <cell r="A1156">
            <v>1140</v>
          </cell>
        </row>
        <row r="1157">
          <cell r="A1157">
            <v>1141</v>
          </cell>
        </row>
        <row r="1158">
          <cell r="A1158">
            <v>1142</v>
          </cell>
        </row>
        <row r="1159">
          <cell r="A1159">
            <v>1143</v>
          </cell>
        </row>
        <row r="1160">
          <cell r="A1160">
            <v>1144</v>
          </cell>
        </row>
        <row r="1161">
          <cell r="A1161">
            <v>1145</v>
          </cell>
        </row>
        <row r="1162">
          <cell r="A1162">
            <v>1146</v>
          </cell>
        </row>
        <row r="1163">
          <cell r="A1163">
            <v>1147</v>
          </cell>
        </row>
        <row r="1164">
          <cell r="A1164">
            <v>1148</v>
          </cell>
        </row>
        <row r="1165">
          <cell r="A1165">
            <v>1149</v>
          </cell>
        </row>
        <row r="1166">
          <cell r="A1166">
            <v>1150</v>
          </cell>
        </row>
        <row r="1167">
          <cell r="A1167">
            <v>1151</v>
          </cell>
        </row>
        <row r="1168">
          <cell r="A1168">
            <v>1152</v>
          </cell>
        </row>
        <row r="1169">
          <cell r="A1169">
            <v>1153</v>
          </cell>
        </row>
        <row r="1170">
          <cell r="A1170">
            <v>1154</v>
          </cell>
        </row>
        <row r="1171">
          <cell r="A1171">
            <v>1155</v>
          </cell>
        </row>
        <row r="1172">
          <cell r="A1172">
            <v>1156</v>
          </cell>
        </row>
        <row r="1173">
          <cell r="A1173">
            <v>1157</v>
          </cell>
        </row>
        <row r="1174">
          <cell r="A1174">
            <v>1158</v>
          </cell>
        </row>
        <row r="1175">
          <cell r="A1175">
            <v>1159</v>
          </cell>
        </row>
        <row r="1176">
          <cell r="A1176">
            <v>1160</v>
          </cell>
        </row>
        <row r="1177">
          <cell r="A1177">
            <v>1161</v>
          </cell>
        </row>
        <row r="1178">
          <cell r="A1178">
            <v>1162</v>
          </cell>
        </row>
        <row r="1179">
          <cell r="A1179">
            <v>1163</v>
          </cell>
        </row>
        <row r="1180">
          <cell r="A1180">
            <v>1164</v>
          </cell>
        </row>
        <row r="1181">
          <cell r="A1181">
            <v>1165</v>
          </cell>
        </row>
        <row r="1182">
          <cell r="A1182">
            <v>1166</v>
          </cell>
        </row>
        <row r="1183">
          <cell r="A1183">
            <v>1167</v>
          </cell>
        </row>
        <row r="1184">
          <cell r="A1184">
            <v>1168</v>
          </cell>
        </row>
        <row r="1185">
          <cell r="A1185">
            <v>1169</v>
          </cell>
        </row>
        <row r="1186">
          <cell r="A1186">
            <v>1170</v>
          </cell>
        </row>
        <row r="1187">
          <cell r="A1187">
            <v>1171</v>
          </cell>
        </row>
        <row r="1188">
          <cell r="A1188">
            <v>1172</v>
          </cell>
        </row>
        <row r="1189">
          <cell r="A1189">
            <v>1173</v>
          </cell>
        </row>
        <row r="1190">
          <cell r="A1190">
            <v>1174</v>
          </cell>
        </row>
        <row r="1191">
          <cell r="A1191">
            <v>1175</v>
          </cell>
        </row>
        <row r="1192">
          <cell r="A1192">
            <v>1176</v>
          </cell>
        </row>
        <row r="1193">
          <cell r="A1193">
            <v>1177</v>
          </cell>
        </row>
        <row r="1194">
          <cell r="A1194">
            <v>1178</v>
          </cell>
        </row>
        <row r="1195">
          <cell r="A1195">
            <v>1179</v>
          </cell>
        </row>
        <row r="1196">
          <cell r="A1196">
            <v>1180</v>
          </cell>
        </row>
        <row r="1197">
          <cell r="A1197">
            <v>1181</v>
          </cell>
        </row>
        <row r="1198">
          <cell r="A1198">
            <v>1182</v>
          </cell>
        </row>
        <row r="1199">
          <cell r="A1199">
            <v>1183</v>
          </cell>
        </row>
        <row r="1200">
          <cell r="A1200">
            <v>1184</v>
          </cell>
        </row>
        <row r="1201">
          <cell r="A1201">
            <v>1185</v>
          </cell>
        </row>
        <row r="1202">
          <cell r="A1202">
            <v>1186</v>
          </cell>
        </row>
        <row r="1203">
          <cell r="A1203">
            <v>1187</v>
          </cell>
        </row>
        <row r="1204">
          <cell r="A1204">
            <v>1188</v>
          </cell>
        </row>
        <row r="1205">
          <cell r="A1205">
            <v>1189</v>
          </cell>
        </row>
        <row r="1206">
          <cell r="A1206">
            <v>1190</v>
          </cell>
        </row>
        <row r="1207">
          <cell r="A1207">
            <v>1191</v>
          </cell>
        </row>
        <row r="1208">
          <cell r="A1208">
            <v>1192</v>
          </cell>
        </row>
        <row r="1209">
          <cell r="A1209">
            <v>1193</v>
          </cell>
        </row>
        <row r="1210">
          <cell r="A1210">
            <v>1194</v>
          </cell>
        </row>
        <row r="1211">
          <cell r="A1211">
            <v>1195</v>
          </cell>
        </row>
        <row r="1212">
          <cell r="A1212">
            <v>1196</v>
          </cell>
        </row>
        <row r="1213">
          <cell r="A1213">
            <v>1197</v>
          </cell>
        </row>
        <row r="1214">
          <cell r="A1214">
            <v>1198</v>
          </cell>
        </row>
        <row r="1215">
          <cell r="A1215">
            <v>1199</v>
          </cell>
        </row>
        <row r="1216">
          <cell r="A1216">
            <v>1200</v>
          </cell>
        </row>
        <row r="1217">
          <cell r="A1217">
            <v>1201</v>
          </cell>
        </row>
        <row r="1218">
          <cell r="A1218">
            <v>1202</v>
          </cell>
        </row>
        <row r="1219">
          <cell r="A1219">
            <v>1203</v>
          </cell>
        </row>
        <row r="1220">
          <cell r="A1220">
            <v>1204</v>
          </cell>
        </row>
        <row r="1221">
          <cell r="A1221">
            <v>1205</v>
          </cell>
        </row>
        <row r="1222">
          <cell r="A1222">
            <v>1206</v>
          </cell>
        </row>
        <row r="1223">
          <cell r="A1223">
            <v>1207</v>
          </cell>
        </row>
        <row r="1224">
          <cell r="A1224">
            <v>1208</v>
          </cell>
        </row>
        <row r="1225">
          <cell r="A1225">
            <v>1209</v>
          </cell>
        </row>
        <row r="1226">
          <cell r="A1226">
            <v>1210</v>
          </cell>
        </row>
        <row r="1227">
          <cell r="A1227">
            <v>1211</v>
          </cell>
        </row>
        <row r="1228">
          <cell r="A1228">
            <v>1212</v>
          </cell>
        </row>
        <row r="1229">
          <cell r="A1229">
            <v>1213</v>
          </cell>
        </row>
        <row r="1230">
          <cell r="A1230">
            <v>1214</v>
          </cell>
        </row>
        <row r="1231">
          <cell r="A1231">
            <v>1215</v>
          </cell>
        </row>
        <row r="1232">
          <cell r="A1232">
            <v>1216</v>
          </cell>
        </row>
        <row r="1233">
          <cell r="A1233">
            <v>1217</v>
          </cell>
        </row>
        <row r="1234">
          <cell r="A1234">
            <v>1218</v>
          </cell>
        </row>
        <row r="1235">
          <cell r="A1235">
            <v>1219</v>
          </cell>
        </row>
        <row r="1236">
          <cell r="A1236">
            <v>1220</v>
          </cell>
        </row>
        <row r="1237">
          <cell r="A1237">
            <v>1221</v>
          </cell>
        </row>
        <row r="1238">
          <cell r="A1238">
            <v>1222</v>
          </cell>
        </row>
        <row r="1239">
          <cell r="A1239">
            <v>1223</v>
          </cell>
        </row>
        <row r="1240">
          <cell r="A1240">
            <v>1224</v>
          </cell>
        </row>
        <row r="1241">
          <cell r="A1241">
            <v>1225</v>
          </cell>
        </row>
        <row r="1242">
          <cell r="A1242">
            <v>1226</v>
          </cell>
        </row>
        <row r="1243">
          <cell r="A1243">
            <v>1227</v>
          </cell>
        </row>
        <row r="1244">
          <cell r="A1244">
            <v>1228</v>
          </cell>
        </row>
        <row r="1245">
          <cell r="A1245">
            <v>1229</v>
          </cell>
        </row>
        <row r="1246">
          <cell r="A1246">
            <v>1230</v>
          </cell>
        </row>
        <row r="1247">
          <cell r="A1247">
            <v>1231</v>
          </cell>
        </row>
        <row r="1248">
          <cell r="A1248">
            <v>1232</v>
          </cell>
        </row>
        <row r="1249">
          <cell r="A1249">
            <v>1233</v>
          </cell>
        </row>
        <row r="1250">
          <cell r="A1250">
            <v>1234</v>
          </cell>
        </row>
        <row r="1251">
          <cell r="A1251">
            <v>1235</v>
          </cell>
        </row>
        <row r="1252">
          <cell r="A1252">
            <v>1236</v>
          </cell>
        </row>
        <row r="1253">
          <cell r="A1253">
            <v>1237</v>
          </cell>
        </row>
        <row r="1254">
          <cell r="A1254">
            <v>1238</v>
          </cell>
        </row>
        <row r="1255">
          <cell r="A1255">
            <v>1239</v>
          </cell>
        </row>
        <row r="1256">
          <cell r="A1256">
            <v>1240</v>
          </cell>
        </row>
        <row r="1257">
          <cell r="A1257">
            <v>1241</v>
          </cell>
        </row>
        <row r="1258">
          <cell r="A1258">
            <v>1242</v>
          </cell>
        </row>
        <row r="1259">
          <cell r="A1259">
            <v>1243</v>
          </cell>
        </row>
        <row r="1260">
          <cell r="A1260">
            <v>1244</v>
          </cell>
        </row>
        <row r="1261">
          <cell r="A1261">
            <v>1245</v>
          </cell>
        </row>
        <row r="1262">
          <cell r="A1262">
            <v>1246</v>
          </cell>
        </row>
        <row r="1263">
          <cell r="A1263">
            <v>1247</v>
          </cell>
        </row>
        <row r="1264">
          <cell r="A1264">
            <v>1248</v>
          </cell>
        </row>
        <row r="1265">
          <cell r="A1265">
            <v>1249</v>
          </cell>
        </row>
        <row r="1266">
          <cell r="A1266">
            <v>1250</v>
          </cell>
        </row>
        <row r="1267">
          <cell r="A1267">
            <v>1251</v>
          </cell>
        </row>
        <row r="1268">
          <cell r="A1268">
            <v>1252</v>
          </cell>
        </row>
        <row r="1269">
          <cell r="A1269">
            <v>1253</v>
          </cell>
        </row>
        <row r="1270">
          <cell r="A1270">
            <v>1254</v>
          </cell>
        </row>
        <row r="1271">
          <cell r="A1271">
            <v>1255</v>
          </cell>
        </row>
        <row r="1272">
          <cell r="A1272">
            <v>1256</v>
          </cell>
        </row>
        <row r="1273">
          <cell r="A1273">
            <v>1257</v>
          </cell>
        </row>
        <row r="1274">
          <cell r="A1274">
            <v>1258</v>
          </cell>
        </row>
        <row r="1275">
          <cell r="A1275">
            <v>1259</v>
          </cell>
        </row>
        <row r="1276">
          <cell r="A1276">
            <v>1260</v>
          </cell>
        </row>
        <row r="1277">
          <cell r="A1277">
            <v>1261</v>
          </cell>
        </row>
        <row r="1278">
          <cell r="A1278">
            <v>1262</v>
          </cell>
        </row>
        <row r="1279">
          <cell r="A1279">
            <v>1263</v>
          </cell>
        </row>
        <row r="1280">
          <cell r="A1280">
            <v>1264</v>
          </cell>
        </row>
        <row r="1281">
          <cell r="A1281">
            <v>1265</v>
          </cell>
        </row>
        <row r="1282">
          <cell r="A1282">
            <v>1266</v>
          </cell>
        </row>
        <row r="1283">
          <cell r="A1283">
            <v>1267</v>
          </cell>
        </row>
        <row r="1284">
          <cell r="A1284">
            <v>1268</v>
          </cell>
        </row>
        <row r="1285">
          <cell r="A1285">
            <v>1269</v>
          </cell>
        </row>
        <row r="1286">
          <cell r="A1286">
            <v>1270</v>
          </cell>
        </row>
        <row r="1287">
          <cell r="A1287">
            <v>1271</v>
          </cell>
        </row>
        <row r="1288">
          <cell r="A1288">
            <v>1272</v>
          </cell>
        </row>
        <row r="1289">
          <cell r="A1289">
            <v>1273</v>
          </cell>
        </row>
        <row r="1290">
          <cell r="A1290">
            <v>1274</v>
          </cell>
        </row>
        <row r="1291">
          <cell r="A1291">
            <v>1275</v>
          </cell>
        </row>
        <row r="1292">
          <cell r="A1292">
            <v>1276</v>
          </cell>
        </row>
        <row r="1293">
          <cell r="A1293">
            <v>1277</v>
          </cell>
        </row>
        <row r="1294">
          <cell r="A1294">
            <v>1278</v>
          </cell>
        </row>
        <row r="1295">
          <cell r="A1295">
            <v>1279</v>
          </cell>
        </row>
        <row r="1296">
          <cell r="A1296">
            <v>1280</v>
          </cell>
        </row>
        <row r="1297">
          <cell r="A1297">
            <v>1281</v>
          </cell>
        </row>
        <row r="1298">
          <cell r="A1298">
            <v>1282</v>
          </cell>
        </row>
        <row r="1299">
          <cell r="A1299">
            <v>1283</v>
          </cell>
        </row>
        <row r="1300">
          <cell r="A1300">
            <v>1284</v>
          </cell>
        </row>
        <row r="1301">
          <cell r="A1301">
            <v>1285</v>
          </cell>
        </row>
        <row r="1302">
          <cell r="A1302">
            <v>1286</v>
          </cell>
        </row>
        <row r="1303">
          <cell r="A1303">
            <v>1287</v>
          </cell>
        </row>
        <row r="1304">
          <cell r="A1304">
            <v>1288</v>
          </cell>
        </row>
        <row r="1305">
          <cell r="A1305">
            <v>1289</v>
          </cell>
        </row>
        <row r="1306">
          <cell r="A1306">
            <v>1290</v>
          </cell>
        </row>
        <row r="1307">
          <cell r="A1307">
            <v>1291</v>
          </cell>
        </row>
        <row r="1308">
          <cell r="A1308">
            <v>1292</v>
          </cell>
        </row>
        <row r="1309">
          <cell r="A1309">
            <v>1293</v>
          </cell>
        </row>
        <row r="1310">
          <cell r="A1310">
            <v>1294</v>
          </cell>
        </row>
        <row r="1311">
          <cell r="A1311">
            <v>1295</v>
          </cell>
        </row>
        <row r="1312">
          <cell r="A1312">
            <v>1296</v>
          </cell>
        </row>
        <row r="1313">
          <cell r="A1313">
            <v>1297</v>
          </cell>
        </row>
        <row r="1314">
          <cell r="A1314">
            <v>1298</v>
          </cell>
        </row>
        <row r="1315">
          <cell r="A1315">
            <v>1299</v>
          </cell>
        </row>
        <row r="1316">
          <cell r="A1316">
            <v>1300</v>
          </cell>
        </row>
        <row r="1317">
          <cell r="A1317">
            <v>1301</v>
          </cell>
        </row>
        <row r="1318">
          <cell r="A1318">
            <v>1302</v>
          </cell>
        </row>
        <row r="1319">
          <cell r="A1319">
            <v>1303</v>
          </cell>
        </row>
        <row r="1320">
          <cell r="A1320">
            <v>1304</v>
          </cell>
        </row>
        <row r="1321">
          <cell r="A1321">
            <v>1305</v>
          </cell>
        </row>
        <row r="1322">
          <cell r="A1322">
            <v>1306</v>
          </cell>
        </row>
        <row r="1323">
          <cell r="A1323">
            <v>1307</v>
          </cell>
        </row>
        <row r="1324">
          <cell r="A1324">
            <v>1308</v>
          </cell>
        </row>
        <row r="1325">
          <cell r="A1325">
            <v>1309</v>
          </cell>
        </row>
        <row r="1326">
          <cell r="A1326">
            <v>1310</v>
          </cell>
        </row>
        <row r="1327">
          <cell r="A1327">
            <v>1311</v>
          </cell>
        </row>
        <row r="1328">
          <cell r="A1328">
            <v>1312</v>
          </cell>
        </row>
        <row r="1329">
          <cell r="A1329">
            <v>1313</v>
          </cell>
        </row>
        <row r="1330">
          <cell r="A1330">
            <v>1314</v>
          </cell>
        </row>
        <row r="1331">
          <cell r="A1331">
            <v>1315</v>
          </cell>
        </row>
        <row r="1332">
          <cell r="A1332">
            <v>1316</v>
          </cell>
        </row>
        <row r="1333">
          <cell r="A1333">
            <v>1317</v>
          </cell>
        </row>
        <row r="1334">
          <cell r="A1334">
            <v>1318</v>
          </cell>
        </row>
        <row r="1335">
          <cell r="A1335">
            <v>1319</v>
          </cell>
        </row>
        <row r="1336">
          <cell r="A1336">
            <v>1320</v>
          </cell>
        </row>
        <row r="1337">
          <cell r="A1337">
            <v>1321</v>
          </cell>
        </row>
        <row r="1338">
          <cell r="A1338">
            <v>1322</v>
          </cell>
        </row>
        <row r="1339">
          <cell r="A1339">
            <v>1323</v>
          </cell>
        </row>
        <row r="1340">
          <cell r="A1340">
            <v>1324</v>
          </cell>
        </row>
        <row r="1341">
          <cell r="A1341">
            <v>1325</v>
          </cell>
        </row>
        <row r="1342">
          <cell r="A1342">
            <v>1326</v>
          </cell>
        </row>
        <row r="1343">
          <cell r="A1343">
            <v>1327</v>
          </cell>
        </row>
        <row r="1344">
          <cell r="A1344">
            <v>1328</v>
          </cell>
        </row>
        <row r="1345">
          <cell r="A1345">
            <v>1329</v>
          </cell>
        </row>
        <row r="1346">
          <cell r="A1346">
            <v>1330</v>
          </cell>
        </row>
        <row r="1347">
          <cell r="A1347">
            <v>1331</v>
          </cell>
        </row>
        <row r="1348">
          <cell r="A1348">
            <v>1332</v>
          </cell>
        </row>
        <row r="1349">
          <cell r="A1349">
            <v>1333</v>
          </cell>
        </row>
        <row r="1350">
          <cell r="A1350">
            <v>1334</v>
          </cell>
        </row>
        <row r="1351">
          <cell r="A1351">
            <v>1335</v>
          </cell>
        </row>
        <row r="1352">
          <cell r="A1352">
            <v>1336</v>
          </cell>
        </row>
        <row r="1353">
          <cell r="A1353">
            <v>1337</v>
          </cell>
        </row>
        <row r="1354">
          <cell r="A1354">
            <v>1338</v>
          </cell>
        </row>
        <row r="1355">
          <cell r="A1355">
            <v>1339</v>
          </cell>
        </row>
        <row r="1356">
          <cell r="A1356">
            <v>1340</v>
          </cell>
        </row>
        <row r="1357">
          <cell r="A1357">
            <v>1341</v>
          </cell>
        </row>
        <row r="1358">
          <cell r="A1358">
            <v>1342</v>
          </cell>
        </row>
        <row r="1359">
          <cell r="A1359">
            <v>1343</v>
          </cell>
        </row>
        <row r="1360">
          <cell r="A1360">
            <v>1344</v>
          </cell>
        </row>
        <row r="1361">
          <cell r="A1361">
            <v>1345</v>
          </cell>
        </row>
        <row r="1362">
          <cell r="A1362">
            <v>1346</v>
          </cell>
        </row>
        <row r="1363">
          <cell r="A1363">
            <v>1347</v>
          </cell>
        </row>
        <row r="1364">
          <cell r="A1364">
            <v>1348</v>
          </cell>
        </row>
        <row r="1365">
          <cell r="A1365">
            <v>1349</v>
          </cell>
        </row>
        <row r="1366">
          <cell r="A1366">
            <v>1350</v>
          </cell>
        </row>
        <row r="1367">
          <cell r="A1367">
            <v>1351</v>
          </cell>
        </row>
        <row r="1368">
          <cell r="A1368">
            <v>1352</v>
          </cell>
        </row>
        <row r="1369">
          <cell r="A1369">
            <v>1353</v>
          </cell>
        </row>
        <row r="1370">
          <cell r="A1370">
            <v>1354</v>
          </cell>
        </row>
        <row r="1371">
          <cell r="A1371">
            <v>1355</v>
          </cell>
        </row>
        <row r="1372">
          <cell r="A1372">
            <v>1356</v>
          </cell>
        </row>
        <row r="1373">
          <cell r="A1373">
            <v>1357</v>
          </cell>
        </row>
        <row r="1374">
          <cell r="A1374">
            <v>1358</v>
          </cell>
        </row>
        <row r="1375">
          <cell r="A1375">
            <v>1359</v>
          </cell>
        </row>
        <row r="1376">
          <cell r="A1376">
            <v>1360</v>
          </cell>
        </row>
        <row r="1377">
          <cell r="A1377">
            <v>1361</v>
          </cell>
        </row>
        <row r="1378">
          <cell r="A1378">
            <v>1362</v>
          </cell>
        </row>
        <row r="1379">
          <cell r="A1379">
            <v>1363</v>
          </cell>
        </row>
        <row r="1380">
          <cell r="A1380">
            <v>1364</v>
          </cell>
        </row>
        <row r="1381">
          <cell r="A1381">
            <v>1365</v>
          </cell>
        </row>
        <row r="1382">
          <cell r="A1382">
            <v>1366</v>
          </cell>
        </row>
        <row r="1383">
          <cell r="A1383">
            <v>1367</v>
          </cell>
        </row>
        <row r="1384">
          <cell r="A1384">
            <v>1368</v>
          </cell>
        </row>
        <row r="1385">
          <cell r="A1385">
            <v>1369</v>
          </cell>
        </row>
        <row r="1386">
          <cell r="A1386">
            <v>1370</v>
          </cell>
        </row>
        <row r="1387">
          <cell r="A1387">
            <v>1371</v>
          </cell>
        </row>
        <row r="1388">
          <cell r="A1388">
            <v>1372</v>
          </cell>
        </row>
        <row r="1389">
          <cell r="A1389">
            <v>1373</v>
          </cell>
        </row>
        <row r="1390">
          <cell r="A1390">
            <v>1374</v>
          </cell>
        </row>
        <row r="1391">
          <cell r="A1391">
            <v>1375</v>
          </cell>
        </row>
        <row r="1392">
          <cell r="A1392">
            <v>1376</v>
          </cell>
        </row>
        <row r="1393">
          <cell r="A1393">
            <v>1377</v>
          </cell>
        </row>
        <row r="1394">
          <cell r="A1394">
            <v>1378</v>
          </cell>
        </row>
        <row r="1395">
          <cell r="A1395">
            <v>1379</v>
          </cell>
        </row>
        <row r="1396">
          <cell r="A1396">
            <v>1380</v>
          </cell>
        </row>
        <row r="1397">
          <cell r="A1397">
            <v>1381</v>
          </cell>
        </row>
        <row r="1398">
          <cell r="A1398">
            <v>1382</v>
          </cell>
        </row>
        <row r="1399">
          <cell r="A1399">
            <v>1383</v>
          </cell>
        </row>
        <row r="1400">
          <cell r="A1400">
            <v>1384</v>
          </cell>
        </row>
        <row r="1401">
          <cell r="A1401">
            <v>1385</v>
          </cell>
        </row>
        <row r="1402">
          <cell r="A1402">
            <v>1386</v>
          </cell>
        </row>
        <row r="1403">
          <cell r="A1403">
            <v>1387</v>
          </cell>
        </row>
        <row r="1404">
          <cell r="A1404">
            <v>1388</v>
          </cell>
        </row>
        <row r="1405">
          <cell r="A1405">
            <v>1389</v>
          </cell>
        </row>
        <row r="1406">
          <cell r="A1406">
            <v>1390</v>
          </cell>
        </row>
        <row r="1407">
          <cell r="A1407">
            <v>1391</v>
          </cell>
        </row>
        <row r="1408">
          <cell r="A1408">
            <v>1392</v>
          </cell>
        </row>
        <row r="1409">
          <cell r="A1409">
            <v>1393</v>
          </cell>
        </row>
        <row r="1410">
          <cell r="A1410">
            <v>1394</v>
          </cell>
        </row>
        <row r="1411">
          <cell r="A1411">
            <v>1395</v>
          </cell>
        </row>
        <row r="1412">
          <cell r="A1412">
            <v>1396</v>
          </cell>
        </row>
        <row r="1413">
          <cell r="A1413">
            <v>1397</v>
          </cell>
        </row>
        <row r="1414">
          <cell r="A1414">
            <v>1398</v>
          </cell>
        </row>
        <row r="1415">
          <cell r="A1415">
            <v>1399</v>
          </cell>
        </row>
        <row r="1416">
          <cell r="A1416">
            <v>1400</v>
          </cell>
        </row>
        <row r="1417">
          <cell r="A1417">
            <v>1401</v>
          </cell>
        </row>
        <row r="1418">
          <cell r="A1418">
            <v>1402</v>
          </cell>
        </row>
        <row r="1419">
          <cell r="A1419">
            <v>1403</v>
          </cell>
        </row>
        <row r="1420">
          <cell r="A1420">
            <v>1404</v>
          </cell>
        </row>
        <row r="1421">
          <cell r="A1421">
            <v>1405</v>
          </cell>
        </row>
        <row r="1422">
          <cell r="A1422">
            <v>1406</v>
          </cell>
        </row>
        <row r="1423">
          <cell r="A1423">
            <v>1407</v>
          </cell>
        </row>
        <row r="1424">
          <cell r="A1424">
            <v>1408</v>
          </cell>
        </row>
        <row r="1425">
          <cell r="A1425">
            <v>1409</v>
          </cell>
        </row>
        <row r="1426">
          <cell r="A1426">
            <v>1410</v>
          </cell>
        </row>
        <row r="1427">
          <cell r="A1427">
            <v>1411</v>
          </cell>
        </row>
        <row r="1428">
          <cell r="A1428">
            <v>1412</v>
          </cell>
        </row>
        <row r="1429">
          <cell r="A1429">
            <v>1413</v>
          </cell>
        </row>
        <row r="1430">
          <cell r="A1430">
            <v>1414</v>
          </cell>
        </row>
        <row r="1431">
          <cell r="A1431">
            <v>1415</v>
          </cell>
        </row>
        <row r="1432">
          <cell r="A1432">
            <v>1416</v>
          </cell>
        </row>
        <row r="1433">
          <cell r="A1433">
            <v>1417</v>
          </cell>
        </row>
        <row r="1434">
          <cell r="A1434">
            <v>1418</v>
          </cell>
        </row>
        <row r="1435">
          <cell r="A1435">
            <v>1419</v>
          </cell>
        </row>
        <row r="1436">
          <cell r="A1436">
            <v>1420</v>
          </cell>
        </row>
        <row r="1437">
          <cell r="A1437">
            <v>1421</v>
          </cell>
        </row>
        <row r="1438">
          <cell r="A1438">
            <v>1422</v>
          </cell>
        </row>
        <row r="1439">
          <cell r="A1439">
            <v>1423</v>
          </cell>
        </row>
        <row r="1440">
          <cell r="A1440">
            <v>1424</v>
          </cell>
        </row>
        <row r="1441">
          <cell r="A1441">
            <v>1425</v>
          </cell>
        </row>
        <row r="1442">
          <cell r="A1442">
            <v>1426</v>
          </cell>
        </row>
        <row r="1443">
          <cell r="A1443">
            <v>1427</v>
          </cell>
        </row>
        <row r="1444">
          <cell r="A1444">
            <v>1428</v>
          </cell>
        </row>
        <row r="1445">
          <cell r="A1445">
            <v>1429</v>
          </cell>
        </row>
        <row r="1446">
          <cell r="A1446">
            <v>1430</v>
          </cell>
        </row>
        <row r="1447">
          <cell r="A1447">
            <v>1431</v>
          </cell>
        </row>
        <row r="1448">
          <cell r="A1448">
            <v>1432</v>
          </cell>
        </row>
        <row r="1449">
          <cell r="A1449">
            <v>1433</v>
          </cell>
        </row>
        <row r="1450">
          <cell r="A1450">
            <v>1434</v>
          </cell>
        </row>
        <row r="1451">
          <cell r="A1451">
            <v>1435</v>
          </cell>
        </row>
        <row r="1452">
          <cell r="A1452">
            <v>1436</v>
          </cell>
        </row>
        <row r="1453">
          <cell r="A1453">
            <v>1437</v>
          </cell>
        </row>
        <row r="1454">
          <cell r="A1454">
            <v>1438</v>
          </cell>
        </row>
        <row r="1455">
          <cell r="A1455">
            <v>1439</v>
          </cell>
        </row>
        <row r="1456">
          <cell r="A1456">
            <v>1440</v>
          </cell>
        </row>
        <row r="1457">
          <cell r="A1457">
            <v>1441</v>
          </cell>
        </row>
        <row r="1458">
          <cell r="A1458">
            <v>1442</v>
          </cell>
        </row>
        <row r="1459">
          <cell r="A1459">
            <v>1443</v>
          </cell>
        </row>
        <row r="1460">
          <cell r="A1460">
            <v>1444</v>
          </cell>
        </row>
        <row r="1461">
          <cell r="A1461">
            <v>1445</v>
          </cell>
        </row>
        <row r="1462">
          <cell r="A1462">
            <v>1446</v>
          </cell>
        </row>
        <row r="1463">
          <cell r="A1463">
            <v>1447</v>
          </cell>
        </row>
        <row r="1464">
          <cell r="A1464">
            <v>1448</v>
          </cell>
        </row>
        <row r="1465">
          <cell r="A1465">
            <v>1449</v>
          </cell>
        </row>
        <row r="1466">
          <cell r="A1466">
            <v>1450</v>
          </cell>
        </row>
        <row r="1467">
          <cell r="A1467">
            <v>1451</v>
          </cell>
        </row>
        <row r="1468">
          <cell r="A1468">
            <v>1452</v>
          </cell>
        </row>
        <row r="1469">
          <cell r="A1469">
            <v>1453</v>
          </cell>
        </row>
        <row r="1470">
          <cell r="A1470">
            <v>1454</v>
          </cell>
        </row>
        <row r="1471">
          <cell r="A1471">
            <v>1455</v>
          </cell>
        </row>
        <row r="1472">
          <cell r="A1472">
            <v>1456</v>
          </cell>
        </row>
        <row r="1473">
          <cell r="A1473">
            <v>1457</v>
          </cell>
        </row>
        <row r="1474">
          <cell r="A1474">
            <v>1458</v>
          </cell>
        </row>
        <row r="1475">
          <cell r="A1475">
            <v>1459</v>
          </cell>
        </row>
        <row r="1476">
          <cell r="A1476">
            <v>1460</v>
          </cell>
        </row>
        <row r="1477">
          <cell r="A1477">
            <v>1461</v>
          </cell>
        </row>
        <row r="1478">
          <cell r="A1478">
            <v>1462</v>
          </cell>
        </row>
        <row r="1479">
          <cell r="A1479">
            <v>1463</v>
          </cell>
        </row>
        <row r="1480">
          <cell r="A1480">
            <v>1464</v>
          </cell>
        </row>
        <row r="1481">
          <cell r="A1481">
            <v>1465</v>
          </cell>
        </row>
        <row r="1482">
          <cell r="A1482">
            <v>1466</v>
          </cell>
        </row>
        <row r="1483">
          <cell r="A1483">
            <v>1467</v>
          </cell>
        </row>
        <row r="1484">
          <cell r="A1484">
            <v>1468</v>
          </cell>
        </row>
        <row r="1485">
          <cell r="A1485">
            <v>1469</v>
          </cell>
        </row>
        <row r="1486">
          <cell r="A1486">
            <v>1470</v>
          </cell>
        </row>
        <row r="1487">
          <cell r="A1487">
            <v>1471</v>
          </cell>
        </row>
        <row r="1488">
          <cell r="A1488">
            <v>1472</v>
          </cell>
        </row>
        <row r="1489">
          <cell r="A1489">
            <v>1473</v>
          </cell>
        </row>
        <row r="1490">
          <cell r="A1490">
            <v>1474</v>
          </cell>
        </row>
        <row r="1491">
          <cell r="A1491">
            <v>1475</v>
          </cell>
        </row>
        <row r="1492">
          <cell r="A1492">
            <v>1476</v>
          </cell>
        </row>
        <row r="1493">
          <cell r="A1493">
            <v>1477</v>
          </cell>
        </row>
        <row r="1494">
          <cell r="A1494">
            <v>1478</v>
          </cell>
        </row>
        <row r="1495">
          <cell r="A1495">
            <v>1479</v>
          </cell>
        </row>
        <row r="1496">
          <cell r="A1496">
            <v>1480</v>
          </cell>
        </row>
        <row r="1497">
          <cell r="A1497">
            <v>1481</v>
          </cell>
        </row>
        <row r="1498">
          <cell r="A1498">
            <v>1482</v>
          </cell>
        </row>
        <row r="1499">
          <cell r="A1499">
            <v>1483</v>
          </cell>
        </row>
        <row r="1500">
          <cell r="A1500">
            <v>1484</v>
          </cell>
        </row>
        <row r="1501">
          <cell r="A1501">
            <v>1485</v>
          </cell>
        </row>
        <row r="1502">
          <cell r="A1502">
            <v>1486</v>
          </cell>
        </row>
        <row r="1503">
          <cell r="A1503">
            <v>1487</v>
          </cell>
        </row>
        <row r="1504">
          <cell r="A1504">
            <v>1488</v>
          </cell>
        </row>
        <row r="1505">
          <cell r="A1505">
            <v>1489</v>
          </cell>
        </row>
        <row r="1506">
          <cell r="A1506">
            <v>1490</v>
          </cell>
        </row>
        <row r="1507">
          <cell r="A1507">
            <v>1491</v>
          </cell>
        </row>
        <row r="1508">
          <cell r="A1508">
            <v>1492</v>
          </cell>
        </row>
        <row r="1509">
          <cell r="A1509">
            <v>1493</v>
          </cell>
        </row>
        <row r="1510">
          <cell r="A1510">
            <v>1494</v>
          </cell>
        </row>
        <row r="1511">
          <cell r="A1511">
            <v>1495</v>
          </cell>
        </row>
        <row r="1512">
          <cell r="A1512">
            <v>1496</v>
          </cell>
        </row>
        <row r="1513">
          <cell r="A1513">
            <v>1497</v>
          </cell>
        </row>
        <row r="1514">
          <cell r="A1514">
            <v>1498</v>
          </cell>
        </row>
        <row r="1515">
          <cell r="A1515">
            <v>1499</v>
          </cell>
        </row>
        <row r="1516">
          <cell r="A1516">
            <v>1500</v>
          </cell>
        </row>
        <row r="1517">
          <cell r="A1517">
            <v>1501</v>
          </cell>
        </row>
        <row r="1518">
          <cell r="A1518">
            <v>1502</v>
          </cell>
        </row>
        <row r="1519">
          <cell r="A1519">
            <v>1503</v>
          </cell>
        </row>
        <row r="1520">
          <cell r="A1520">
            <v>1504</v>
          </cell>
        </row>
        <row r="1521">
          <cell r="A1521">
            <v>1505</v>
          </cell>
        </row>
        <row r="1522">
          <cell r="A1522">
            <v>1506</v>
          </cell>
        </row>
        <row r="1523">
          <cell r="A1523">
            <v>1507</v>
          </cell>
        </row>
        <row r="1524">
          <cell r="A1524">
            <v>1508</v>
          </cell>
        </row>
        <row r="1525">
          <cell r="A1525">
            <v>1509</v>
          </cell>
        </row>
        <row r="1526">
          <cell r="A1526">
            <v>1510</v>
          </cell>
        </row>
        <row r="1527">
          <cell r="A1527">
            <v>1511</v>
          </cell>
        </row>
        <row r="1528">
          <cell r="A1528">
            <v>1512</v>
          </cell>
        </row>
        <row r="1529">
          <cell r="A1529">
            <v>1513</v>
          </cell>
        </row>
        <row r="1530">
          <cell r="A1530">
            <v>1514</v>
          </cell>
        </row>
        <row r="1531">
          <cell r="A1531">
            <v>1515</v>
          </cell>
        </row>
        <row r="1532">
          <cell r="A1532">
            <v>1516</v>
          </cell>
        </row>
        <row r="1533">
          <cell r="A1533">
            <v>1517</v>
          </cell>
        </row>
        <row r="1534">
          <cell r="A1534">
            <v>1518</v>
          </cell>
        </row>
        <row r="1535">
          <cell r="A1535">
            <v>1519</v>
          </cell>
        </row>
        <row r="1536">
          <cell r="A1536">
            <v>1520</v>
          </cell>
        </row>
        <row r="1537">
          <cell r="A1537">
            <v>1521</v>
          </cell>
        </row>
        <row r="1538">
          <cell r="A1538">
            <v>1522</v>
          </cell>
        </row>
        <row r="1539">
          <cell r="A1539">
            <v>1523</v>
          </cell>
        </row>
        <row r="1540">
          <cell r="A1540">
            <v>1524</v>
          </cell>
        </row>
        <row r="1541">
          <cell r="A1541">
            <v>1525</v>
          </cell>
        </row>
        <row r="1542">
          <cell r="A1542">
            <v>1526</v>
          </cell>
        </row>
        <row r="1543">
          <cell r="A1543">
            <v>1527</v>
          </cell>
        </row>
        <row r="1544">
          <cell r="A1544">
            <v>1528</v>
          </cell>
        </row>
        <row r="1545">
          <cell r="A1545">
            <v>1529</v>
          </cell>
        </row>
        <row r="1546">
          <cell r="A1546">
            <v>1530</v>
          </cell>
        </row>
        <row r="1547">
          <cell r="A1547">
            <v>1531</v>
          </cell>
        </row>
        <row r="1548">
          <cell r="A1548">
            <v>1532</v>
          </cell>
        </row>
        <row r="1549">
          <cell r="A1549">
            <v>1533</v>
          </cell>
        </row>
        <row r="1550">
          <cell r="A1550">
            <v>1534</v>
          </cell>
        </row>
        <row r="1551">
          <cell r="A1551">
            <v>1535</v>
          </cell>
        </row>
        <row r="1552">
          <cell r="A1552">
            <v>1536</v>
          </cell>
        </row>
        <row r="1553">
          <cell r="A1553">
            <v>1537</v>
          </cell>
        </row>
        <row r="1554">
          <cell r="A1554">
            <v>1538</v>
          </cell>
        </row>
        <row r="1555">
          <cell r="A1555">
            <v>1539</v>
          </cell>
        </row>
        <row r="1556">
          <cell r="A1556">
            <v>1540</v>
          </cell>
        </row>
        <row r="1557">
          <cell r="A1557">
            <v>1541</v>
          </cell>
        </row>
        <row r="1558">
          <cell r="A1558">
            <v>1542</v>
          </cell>
        </row>
        <row r="1559">
          <cell r="A1559">
            <v>1543</v>
          </cell>
        </row>
        <row r="1560">
          <cell r="A1560">
            <v>1544</v>
          </cell>
        </row>
        <row r="1561">
          <cell r="A1561">
            <v>1545</v>
          </cell>
        </row>
        <row r="1562">
          <cell r="A1562">
            <v>1546</v>
          </cell>
        </row>
        <row r="1563">
          <cell r="A1563">
            <v>1547</v>
          </cell>
        </row>
        <row r="1564">
          <cell r="A1564">
            <v>1548</v>
          </cell>
        </row>
        <row r="1565">
          <cell r="A1565">
            <v>1549</v>
          </cell>
        </row>
        <row r="1566">
          <cell r="A1566">
            <v>1550</v>
          </cell>
        </row>
        <row r="1567">
          <cell r="A1567">
            <v>1551</v>
          </cell>
        </row>
        <row r="1568">
          <cell r="A1568">
            <v>1552</v>
          </cell>
        </row>
        <row r="1569">
          <cell r="A1569">
            <v>1553</v>
          </cell>
        </row>
        <row r="1570">
          <cell r="A1570">
            <v>1554</v>
          </cell>
        </row>
        <row r="1571">
          <cell r="A1571">
            <v>1555</v>
          </cell>
        </row>
        <row r="1572">
          <cell r="A1572">
            <v>1556</v>
          </cell>
        </row>
        <row r="1573">
          <cell r="A1573">
            <v>1557</v>
          </cell>
        </row>
        <row r="1574">
          <cell r="A1574">
            <v>1558</v>
          </cell>
        </row>
        <row r="1575">
          <cell r="A1575">
            <v>1559</v>
          </cell>
        </row>
        <row r="1576">
          <cell r="A1576">
            <v>1560</v>
          </cell>
        </row>
        <row r="1577">
          <cell r="A1577">
            <v>1561</v>
          </cell>
        </row>
        <row r="1578">
          <cell r="A1578">
            <v>1562</v>
          </cell>
        </row>
        <row r="1579">
          <cell r="A1579">
            <v>1563</v>
          </cell>
        </row>
        <row r="1580">
          <cell r="A1580">
            <v>1564</v>
          </cell>
        </row>
        <row r="1581">
          <cell r="A1581">
            <v>1565</v>
          </cell>
        </row>
        <row r="1582">
          <cell r="A1582">
            <v>1566</v>
          </cell>
        </row>
        <row r="1583">
          <cell r="A1583">
            <v>1567</v>
          </cell>
        </row>
        <row r="1584">
          <cell r="A1584">
            <v>1568</v>
          </cell>
        </row>
        <row r="1585">
          <cell r="A1585">
            <v>1569</v>
          </cell>
        </row>
        <row r="1586">
          <cell r="A1586">
            <v>1570</v>
          </cell>
        </row>
        <row r="1587">
          <cell r="A1587">
            <v>1571</v>
          </cell>
        </row>
        <row r="1588">
          <cell r="A1588">
            <v>1572</v>
          </cell>
        </row>
        <row r="1589">
          <cell r="A1589">
            <v>1573</v>
          </cell>
        </row>
        <row r="1590">
          <cell r="A1590">
            <v>1574</v>
          </cell>
        </row>
        <row r="1591">
          <cell r="A1591">
            <v>1575</v>
          </cell>
        </row>
        <row r="1592">
          <cell r="A1592">
            <v>1576</v>
          </cell>
        </row>
        <row r="1593">
          <cell r="A1593">
            <v>1577</v>
          </cell>
        </row>
        <row r="1594">
          <cell r="A1594">
            <v>1578</v>
          </cell>
        </row>
        <row r="1595">
          <cell r="A1595">
            <v>1579</v>
          </cell>
        </row>
        <row r="1596">
          <cell r="A1596">
            <v>1580</v>
          </cell>
        </row>
        <row r="1597">
          <cell r="A1597">
            <v>1581</v>
          </cell>
        </row>
        <row r="1598">
          <cell r="A1598">
            <v>1582</v>
          </cell>
        </row>
        <row r="1599">
          <cell r="A1599">
            <v>1583</v>
          </cell>
        </row>
        <row r="1600">
          <cell r="A1600">
            <v>1584</v>
          </cell>
        </row>
        <row r="1601">
          <cell r="A1601">
            <v>1585</v>
          </cell>
        </row>
        <row r="1602">
          <cell r="A1602">
            <v>1586</v>
          </cell>
        </row>
        <row r="1603">
          <cell r="A1603">
            <v>1587</v>
          </cell>
        </row>
        <row r="1604">
          <cell r="A1604">
            <v>1588</v>
          </cell>
        </row>
        <row r="1605">
          <cell r="A1605">
            <v>1589</v>
          </cell>
        </row>
        <row r="1606">
          <cell r="A1606">
            <v>1590</v>
          </cell>
        </row>
        <row r="1607">
          <cell r="A1607">
            <v>1591</v>
          </cell>
        </row>
        <row r="1608">
          <cell r="A1608">
            <v>1592</v>
          </cell>
        </row>
        <row r="1609">
          <cell r="A1609">
            <v>1593</v>
          </cell>
        </row>
        <row r="1610">
          <cell r="A1610">
            <v>1594</v>
          </cell>
        </row>
        <row r="1611">
          <cell r="A1611">
            <v>1595</v>
          </cell>
        </row>
        <row r="1612">
          <cell r="A1612">
            <v>1596</v>
          </cell>
        </row>
        <row r="1613">
          <cell r="A1613">
            <v>1597</v>
          </cell>
        </row>
        <row r="1614">
          <cell r="A1614">
            <v>1598</v>
          </cell>
        </row>
        <row r="1615">
          <cell r="A1615">
            <v>1599</v>
          </cell>
        </row>
        <row r="1616">
          <cell r="A1616">
            <v>1600</v>
          </cell>
        </row>
        <row r="1617">
          <cell r="A1617">
            <v>1601</v>
          </cell>
        </row>
        <row r="1618">
          <cell r="A1618">
            <v>1602</v>
          </cell>
        </row>
        <row r="1619">
          <cell r="A1619">
            <v>1603</v>
          </cell>
        </row>
        <row r="1620">
          <cell r="A1620">
            <v>1604</v>
          </cell>
        </row>
        <row r="1621">
          <cell r="A1621">
            <v>1605</v>
          </cell>
        </row>
        <row r="1622">
          <cell r="A1622">
            <v>1606</v>
          </cell>
        </row>
        <row r="1623">
          <cell r="A1623">
            <v>1607</v>
          </cell>
        </row>
        <row r="1624">
          <cell r="A1624">
            <v>1608</v>
          </cell>
        </row>
        <row r="1625">
          <cell r="A1625">
            <v>1609</v>
          </cell>
        </row>
        <row r="1626">
          <cell r="A1626">
            <v>1610</v>
          </cell>
        </row>
        <row r="1627">
          <cell r="A1627">
            <v>1611</v>
          </cell>
        </row>
        <row r="1628">
          <cell r="A1628">
            <v>1612</v>
          </cell>
        </row>
        <row r="1629">
          <cell r="A1629">
            <v>1613</v>
          </cell>
        </row>
        <row r="1630">
          <cell r="A1630">
            <v>1614</v>
          </cell>
        </row>
        <row r="1631">
          <cell r="A1631">
            <v>1615</v>
          </cell>
        </row>
        <row r="1632">
          <cell r="A1632">
            <v>1616</v>
          </cell>
        </row>
        <row r="1633">
          <cell r="A1633">
            <v>1617</v>
          </cell>
        </row>
        <row r="1634">
          <cell r="A1634">
            <v>1618</v>
          </cell>
        </row>
        <row r="1635">
          <cell r="A1635">
            <v>1619</v>
          </cell>
        </row>
        <row r="1636">
          <cell r="A1636">
            <v>1620</v>
          </cell>
        </row>
        <row r="1637">
          <cell r="A1637">
            <v>1621</v>
          </cell>
        </row>
        <row r="1638">
          <cell r="A1638">
            <v>1622</v>
          </cell>
        </row>
        <row r="1639">
          <cell r="A1639">
            <v>1623</v>
          </cell>
        </row>
        <row r="1640">
          <cell r="A1640">
            <v>1624</v>
          </cell>
        </row>
        <row r="1641">
          <cell r="A1641">
            <v>1625</v>
          </cell>
        </row>
        <row r="1642">
          <cell r="A1642">
            <v>1626</v>
          </cell>
        </row>
        <row r="1643">
          <cell r="A1643">
            <v>1627</v>
          </cell>
        </row>
        <row r="1644">
          <cell r="A1644">
            <v>1628</v>
          </cell>
        </row>
        <row r="1645">
          <cell r="A1645">
            <v>1629</v>
          </cell>
        </row>
        <row r="1646">
          <cell r="A1646">
            <v>1630</v>
          </cell>
        </row>
        <row r="1647">
          <cell r="A1647">
            <v>1631</v>
          </cell>
        </row>
        <row r="1648">
          <cell r="A1648">
            <v>1632</v>
          </cell>
        </row>
        <row r="1649">
          <cell r="A1649">
            <v>1633</v>
          </cell>
        </row>
        <row r="1650">
          <cell r="A1650">
            <v>1634</v>
          </cell>
        </row>
        <row r="1651">
          <cell r="A1651">
            <v>1635</v>
          </cell>
        </row>
        <row r="1652">
          <cell r="A1652">
            <v>1636</v>
          </cell>
        </row>
        <row r="1653">
          <cell r="A1653">
            <v>1637</v>
          </cell>
        </row>
        <row r="1654">
          <cell r="A1654">
            <v>1638</v>
          </cell>
        </row>
        <row r="1655">
          <cell r="A1655">
            <v>1639</v>
          </cell>
        </row>
        <row r="1656">
          <cell r="A1656">
            <v>1640</v>
          </cell>
        </row>
        <row r="1657">
          <cell r="A1657">
            <v>1641</v>
          </cell>
        </row>
        <row r="1658">
          <cell r="A1658">
            <v>1642</v>
          </cell>
        </row>
        <row r="1659">
          <cell r="A1659">
            <v>1643</v>
          </cell>
        </row>
        <row r="1660">
          <cell r="A1660">
            <v>1644</v>
          </cell>
        </row>
        <row r="1661">
          <cell r="A1661">
            <v>1645</v>
          </cell>
        </row>
        <row r="1662">
          <cell r="A1662">
            <v>1646</v>
          </cell>
        </row>
        <row r="1663">
          <cell r="A1663">
            <v>1647</v>
          </cell>
        </row>
        <row r="1664">
          <cell r="A1664">
            <v>1648</v>
          </cell>
        </row>
        <row r="1665">
          <cell r="A1665">
            <v>1649</v>
          </cell>
        </row>
        <row r="1666">
          <cell r="A1666">
            <v>1650</v>
          </cell>
        </row>
        <row r="1667">
          <cell r="A1667">
            <v>1651</v>
          </cell>
        </row>
        <row r="1668">
          <cell r="A1668">
            <v>1652</v>
          </cell>
        </row>
        <row r="1669">
          <cell r="A1669">
            <v>1653</v>
          </cell>
        </row>
        <row r="1670">
          <cell r="A1670">
            <v>1654</v>
          </cell>
        </row>
        <row r="1671">
          <cell r="A1671">
            <v>1655</v>
          </cell>
        </row>
        <row r="1672">
          <cell r="A1672">
            <v>1656</v>
          </cell>
        </row>
        <row r="1673">
          <cell r="A1673">
            <v>1657</v>
          </cell>
        </row>
        <row r="1674">
          <cell r="A1674">
            <v>1658</v>
          </cell>
        </row>
        <row r="1675">
          <cell r="A1675">
            <v>1659</v>
          </cell>
        </row>
        <row r="1676">
          <cell r="A1676">
            <v>1660</v>
          </cell>
        </row>
        <row r="1677">
          <cell r="A1677">
            <v>1661</v>
          </cell>
        </row>
        <row r="1678">
          <cell r="A1678">
            <v>1662</v>
          </cell>
        </row>
        <row r="1679">
          <cell r="A1679">
            <v>1663</v>
          </cell>
        </row>
        <row r="1680">
          <cell r="A1680">
            <v>1664</v>
          </cell>
        </row>
        <row r="1681">
          <cell r="A1681">
            <v>1665</v>
          </cell>
        </row>
        <row r="1682">
          <cell r="A1682">
            <v>1666</v>
          </cell>
        </row>
        <row r="1683">
          <cell r="A1683">
            <v>1667</v>
          </cell>
        </row>
        <row r="1684">
          <cell r="A1684">
            <v>1668</v>
          </cell>
        </row>
        <row r="1685">
          <cell r="A1685">
            <v>1669</v>
          </cell>
        </row>
        <row r="1686">
          <cell r="A1686">
            <v>1670</v>
          </cell>
        </row>
        <row r="1687">
          <cell r="A1687">
            <v>1671</v>
          </cell>
        </row>
        <row r="1688">
          <cell r="A1688">
            <v>1672</v>
          </cell>
        </row>
        <row r="1689">
          <cell r="A1689">
            <v>1673</v>
          </cell>
        </row>
        <row r="1690">
          <cell r="A1690">
            <v>1674</v>
          </cell>
        </row>
        <row r="1691">
          <cell r="A1691">
            <v>1675</v>
          </cell>
        </row>
        <row r="1692">
          <cell r="A1692">
            <v>1676</v>
          </cell>
        </row>
        <row r="1693">
          <cell r="A1693">
            <v>1677</v>
          </cell>
        </row>
        <row r="1694">
          <cell r="A1694">
            <v>1678</v>
          </cell>
        </row>
        <row r="1695">
          <cell r="A1695">
            <v>1679</v>
          </cell>
        </row>
        <row r="1696">
          <cell r="A1696">
            <v>1680</v>
          </cell>
        </row>
        <row r="1697">
          <cell r="A1697">
            <v>1681</v>
          </cell>
        </row>
        <row r="1698">
          <cell r="A1698">
            <v>1682</v>
          </cell>
        </row>
        <row r="1699">
          <cell r="A1699">
            <v>1683</v>
          </cell>
        </row>
        <row r="1700">
          <cell r="A1700">
            <v>1684</v>
          </cell>
        </row>
        <row r="1701">
          <cell r="A1701">
            <v>1685</v>
          </cell>
        </row>
        <row r="1702">
          <cell r="A1702">
            <v>1686</v>
          </cell>
        </row>
        <row r="1703">
          <cell r="A1703">
            <v>1687</v>
          </cell>
        </row>
        <row r="1704">
          <cell r="A1704">
            <v>1688</v>
          </cell>
        </row>
        <row r="1705">
          <cell r="A1705">
            <v>1689</v>
          </cell>
        </row>
        <row r="1706">
          <cell r="A1706">
            <v>1690</v>
          </cell>
        </row>
        <row r="1707">
          <cell r="A1707">
            <v>1691</v>
          </cell>
        </row>
        <row r="1708">
          <cell r="A1708">
            <v>1692</v>
          </cell>
        </row>
        <row r="1709">
          <cell r="A1709">
            <v>1693</v>
          </cell>
        </row>
        <row r="1710">
          <cell r="A1710">
            <v>1694</v>
          </cell>
        </row>
        <row r="1711">
          <cell r="A1711">
            <v>1695</v>
          </cell>
        </row>
        <row r="1712">
          <cell r="A1712">
            <v>1696</v>
          </cell>
        </row>
        <row r="1713">
          <cell r="A1713">
            <v>1697</v>
          </cell>
        </row>
        <row r="1714">
          <cell r="A1714">
            <v>1698</v>
          </cell>
        </row>
        <row r="1715">
          <cell r="A1715">
            <v>1699</v>
          </cell>
        </row>
        <row r="1716">
          <cell r="A1716">
            <v>1700</v>
          </cell>
        </row>
        <row r="1717">
          <cell r="A1717">
            <v>1701</v>
          </cell>
        </row>
        <row r="1718">
          <cell r="A1718">
            <v>1702</v>
          </cell>
        </row>
        <row r="1719">
          <cell r="A1719">
            <v>1703</v>
          </cell>
        </row>
        <row r="1720">
          <cell r="A1720">
            <v>1704</v>
          </cell>
        </row>
        <row r="1721">
          <cell r="A1721">
            <v>1705</v>
          </cell>
        </row>
        <row r="1722">
          <cell r="A1722">
            <v>1706</v>
          </cell>
        </row>
        <row r="1723">
          <cell r="A1723">
            <v>1707</v>
          </cell>
        </row>
        <row r="1724">
          <cell r="A1724">
            <v>1708</v>
          </cell>
        </row>
        <row r="1725">
          <cell r="A1725">
            <v>1709</v>
          </cell>
        </row>
        <row r="1726">
          <cell r="A1726">
            <v>1710</v>
          </cell>
        </row>
        <row r="1727">
          <cell r="A1727">
            <v>1711</v>
          </cell>
        </row>
        <row r="1728">
          <cell r="A1728">
            <v>1712</v>
          </cell>
        </row>
        <row r="1729">
          <cell r="A1729">
            <v>1713</v>
          </cell>
        </row>
        <row r="1730">
          <cell r="A1730">
            <v>1714</v>
          </cell>
        </row>
        <row r="1731">
          <cell r="A1731">
            <v>1715</v>
          </cell>
        </row>
        <row r="1732">
          <cell r="A1732">
            <v>1716</v>
          </cell>
        </row>
        <row r="1733">
          <cell r="A1733">
            <v>1717</v>
          </cell>
        </row>
        <row r="1734">
          <cell r="A1734">
            <v>1718</v>
          </cell>
        </row>
        <row r="1735">
          <cell r="A1735">
            <v>1719</v>
          </cell>
        </row>
        <row r="1736">
          <cell r="A1736">
            <v>1720</v>
          </cell>
        </row>
        <row r="1737">
          <cell r="A1737">
            <v>1721</v>
          </cell>
        </row>
        <row r="1738">
          <cell r="A1738">
            <v>1722</v>
          </cell>
        </row>
        <row r="1739">
          <cell r="A1739">
            <v>1723</v>
          </cell>
        </row>
        <row r="1740">
          <cell r="A1740">
            <v>1724</v>
          </cell>
        </row>
        <row r="1741">
          <cell r="A1741">
            <v>1725</v>
          </cell>
        </row>
        <row r="1742">
          <cell r="A1742">
            <v>1726</v>
          </cell>
        </row>
        <row r="1743">
          <cell r="A1743">
            <v>1727</v>
          </cell>
        </row>
        <row r="1744">
          <cell r="A1744">
            <v>1728</v>
          </cell>
        </row>
        <row r="1745">
          <cell r="A1745">
            <v>1729</v>
          </cell>
        </row>
        <row r="1746">
          <cell r="A1746">
            <v>1730</v>
          </cell>
        </row>
        <row r="1747">
          <cell r="A1747">
            <v>1731</v>
          </cell>
        </row>
        <row r="1748">
          <cell r="A1748">
            <v>1732</v>
          </cell>
        </row>
        <row r="1749">
          <cell r="A1749">
            <v>1733</v>
          </cell>
        </row>
        <row r="1750">
          <cell r="A1750">
            <v>1734</v>
          </cell>
        </row>
        <row r="1751">
          <cell r="A1751">
            <v>1735</v>
          </cell>
        </row>
        <row r="1752">
          <cell r="A1752">
            <v>1736</v>
          </cell>
        </row>
        <row r="1753">
          <cell r="A1753">
            <v>1737</v>
          </cell>
        </row>
        <row r="1754">
          <cell r="A1754">
            <v>1738</v>
          </cell>
        </row>
        <row r="1755">
          <cell r="A1755">
            <v>1739</v>
          </cell>
        </row>
        <row r="1756">
          <cell r="A1756">
            <v>1740</v>
          </cell>
        </row>
        <row r="1757">
          <cell r="A1757">
            <v>1741</v>
          </cell>
        </row>
        <row r="1758">
          <cell r="A1758">
            <v>1742</v>
          </cell>
        </row>
        <row r="1759">
          <cell r="A1759">
            <v>1743</v>
          </cell>
        </row>
        <row r="1760">
          <cell r="A1760">
            <v>1744</v>
          </cell>
        </row>
        <row r="1761">
          <cell r="A1761">
            <v>1745</v>
          </cell>
        </row>
        <row r="1762">
          <cell r="A1762">
            <v>1746</v>
          </cell>
        </row>
        <row r="1763">
          <cell r="A1763">
            <v>1747</v>
          </cell>
        </row>
        <row r="1764">
          <cell r="A1764">
            <v>1748</v>
          </cell>
        </row>
        <row r="1765">
          <cell r="A1765">
            <v>1749</v>
          </cell>
        </row>
        <row r="1766">
          <cell r="A1766">
            <v>1750</v>
          </cell>
        </row>
        <row r="1767">
          <cell r="A1767">
            <v>1751</v>
          </cell>
        </row>
        <row r="1768">
          <cell r="A1768">
            <v>1752</v>
          </cell>
        </row>
        <row r="1769">
          <cell r="A1769">
            <v>1753</v>
          </cell>
        </row>
        <row r="1770">
          <cell r="A1770">
            <v>1754</v>
          </cell>
        </row>
        <row r="1771">
          <cell r="A1771">
            <v>1755</v>
          </cell>
        </row>
        <row r="1772">
          <cell r="A1772">
            <v>1756</v>
          </cell>
        </row>
        <row r="1773">
          <cell r="A1773">
            <v>1757</v>
          </cell>
        </row>
        <row r="1774">
          <cell r="A1774">
            <v>1758</v>
          </cell>
        </row>
        <row r="1775">
          <cell r="A1775">
            <v>1759</v>
          </cell>
        </row>
        <row r="1776">
          <cell r="A1776">
            <v>1760</v>
          </cell>
        </row>
        <row r="1777">
          <cell r="A1777">
            <v>1761</v>
          </cell>
        </row>
        <row r="1778">
          <cell r="A1778">
            <v>1762</v>
          </cell>
        </row>
        <row r="1779">
          <cell r="A1779">
            <v>1763</v>
          </cell>
        </row>
        <row r="1780">
          <cell r="A1780">
            <v>1764</v>
          </cell>
        </row>
        <row r="1781">
          <cell r="A1781">
            <v>1765</v>
          </cell>
        </row>
        <row r="1782">
          <cell r="A1782">
            <v>1766</v>
          </cell>
        </row>
        <row r="1783">
          <cell r="A1783">
            <v>1767</v>
          </cell>
        </row>
        <row r="1784">
          <cell r="A1784">
            <v>1768</v>
          </cell>
        </row>
        <row r="1785">
          <cell r="A1785">
            <v>1769</v>
          </cell>
        </row>
        <row r="1786">
          <cell r="A1786">
            <v>1770</v>
          </cell>
        </row>
        <row r="1787">
          <cell r="A1787">
            <v>1771</v>
          </cell>
        </row>
        <row r="1788">
          <cell r="A1788">
            <v>1772</v>
          </cell>
        </row>
        <row r="1789">
          <cell r="A1789">
            <v>1773</v>
          </cell>
        </row>
        <row r="1790">
          <cell r="A1790">
            <v>1774</v>
          </cell>
        </row>
        <row r="1791">
          <cell r="A1791">
            <v>1775</v>
          </cell>
        </row>
        <row r="1792">
          <cell r="A1792">
            <v>1776</v>
          </cell>
        </row>
        <row r="1793">
          <cell r="A1793">
            <v>1777</v>
          </cell>
        </row>
        <row r="1794">
          <cell r="A1794">
            <v>1778</v>
          </cell>
        </row>
        <row r="1795">
          <cell r="A1795">
            <v>1779</v>
          </cell>
        </row>
        <row r="1796">
          <cell r="A1796">
            <v>1780</v>
          </cell>
        </row>
        <row r="1797">
          <cell r="A1797">
            <v>1781</v>
          </cell>
        </row>
        <row r="1798">
          <cell r="A1798">
            <v>1782</v>
          </cell>
        </row>
        <row r="1799">
          <cell r="A1799">
            <v>1783</v>
          </cell>
        </row>
        <row r="1800">
          <cell r="A1800">
            <v>1784</v>
          </cell>
        </row>
        <row r="1801">
          <cell r="A1801">
            <v>1785</v>
          </cell>
        </row>
        <row r="1802">
          <cell r="A1802">
            <v>1786</v>
          </cell>
        </row>
        <row r="1803">
          <cell r="A1803">
            <v>1787</v>
          </cell>
        </row>
        <row r="1804">
          <cell r="A1804">
            <v>1788</v>
          </cell>
        </row>
        <row r="1805">
          <cell r="A1805">
            <v>1789</v>
          </cell>
        </row>
        <row r="1806">
          <cell r="A1806">
            <v>1790</v>
          </cell>
        </row>
        <row r="1807">
          <cell r="A1807">
            <v>1791</v>
          </cell>
        </row>
        <row r="1808">
          <cell r="A1808">
            <v>1792</v>
          </cell>
        </row>
        <row r="1809">
          <cell r="A1809">
            <v>1793</v>
          </cell>
        </row>
        <row r="1810">
          <cell r="A1810">
            <v>1794</v>
          </cell>
        </row>
        <row r="1811">
          <cell r="A1811">
            <v>1795</v>
          </cell>
        </row>
        <row r="1812">
          <cell r="A1812">
            <v>1796</v>
          </cell>
        </row>
        <row r="1813">
          <cell r="A1813">
            <v>1797</v>
          </cell>
        </row>
        <row r="1814">
          <cell r="A1814">
            <v>1798</v>
          </cell>
        </row>
        <row r="1815">
          <cell r="A1815">
            <v>1799</v>
          </cell>
        </row>
        <row r="1816">
          <cell r="A1816">
            <v>1800</v>
          </cell>
        </row>
        <row r="1817">
          <cell r="A1817">
            <v>1801</v>
          </cell>
        </row>
        <row r="1818">
          <cell r="A1818">
            <v>1802</v>
          </cell>
        </row>
        <row r="1819">
          <cell r="A1819">
            <v>1803</v>
          </cell>
        </row>
        <row r="1820">
          <cell r="A1820">
            <v>1804</v>
          </cell>
        </row>
        <row r="1821">
          <cell r="A1821">
            <v>1805</v>
          </cell>
        </row>
        <row r="1822">
          <cell r="A1822">
            <v>1806</v>
          </cell>
        </row>
        <row r="1823">
          <cell r="A1823">
            <v>1807</v>
          </cell>
        </row>
        <row r="1824">
          <cell r="A1824">
            <v>1808</v>
          </cell>
        </row>
        <row r="1825">
          <cell r="A1825">
            <v>1809</v>
          </cell>
        </row>
        <row r="1826">
          <cell r="A1826">
            <v>1810</v>
          </cell>
        </row>
        <row r="1827">
          <cell r="A1827">
            <v>1811</v>
          </cell>
        </row>
        <row r="1828">
          <cell r="A1828">
            <v>1812</v>
          </cell>
        </row>
        <row r="1829">
          <cell r="A1829">
            <v>1813</v>
          </cell>
        </row>
        <row r="1830">
          <cell r="A1830">
            <v>1814</v>
          </cell>
        </row>
        <row r="1831">
          <cell r="A1831">
            <v>1815</v>
          </cell>
        </row>
        <row r="1832">
          <cell r="A1832">
            <v>1816</v>
          </cell>
        </row>
        <row r="1833">
          <cell r="A1833">
            <v>1817</v>
          </cell>
        </row>
        <row r="1834">
          <cell r="A1834">
            <v>1818</v>
          </cell>
        </row>
        <row r="1835">
          <cell r="A1835">
            <v>1819</v>
          </cell>
        </row>
        <row r="1836">
          <cell r="A1836">
            <v>1820</v>
          </cell>
        </row>
        <row r="1837">
          <cell r="A1837">
            <v>1821</v>
          </cell>
        </row>
        <row r="1838">
          <cell r="A1838">
            <v>1822</v>
          </cell>
        </row>
        <row r="1839">
          <cell r="A1839">
            <v>1823</v>
          </cell>
        </row>
        <row r="1840">
          <cell r="A1840">
            <v>1824</v>
          </cell>
        </row>
        <row r="1841">
          <cell r="A1841">
            <v>1825</v>
          </cell>
        </row>
        <row r="1842">
          <cell r="A1842">
            <v>1826</v>
          </cell>
        </row>
        <row r="1843">
          <cell r="A1843">
            <v>1827</v>
          </cell>
        </row>
        <row r="1844">
          <cell r="A1844">
            <v>1828</v>
          </cell>
        </row>
        <row r="1845">
          <cell r="A1845">
            <v>1829</v>
          </cell>
        </row>
        <row r="1846">
          <cell r="A1846">
            <v>1830</v>
          </cell>
        </row>
        <row r="1847">
          <cell r="A1847">
            <v>1831</v>
          </cell>
        </row>
        <row r="1848">
          <cell r="A1848">
            <v>1832</v>
          </cell>
        </row>
        <row r="1849">
          <cell r="A1849">
            <v>1833</v>
          </cell>
        </row>
        <row r="1850">
          <cell r="A1850">
            <v>1834</v>
          </cell>
        </row>
        <row r="1851">
          <cell r="A1851">
            <v>1835</v>
          </cell>
        </row>
        <row r="1852">
          <cell r="A1852">
            <v>1836</v>
          </cell>
        </row>
        <row r="1853">
          <cell r="A1853">
            <v>1837</v>
          </cell>
        </row>
        <row r="1854">
          <cell r="A1854">
            <v>1838</v>
          </cell>
        </row>
        <row r="1855">
          <cell r="A1855">
            <v>1839</v>
          </cell>
        </row>
        <row r="1856">
          <cell r="A1856">
            <v>1840</v>
          </cell>
        </row>
        <row r="1857">
          <cell r="A1857">
            <v>1841</v>
          </cell>
        </row>
        <row r="1858">
          <cell r="A1858">
            <v>1842</v>
          </cell>
        </row>
        <row r="1859">
          <cell r="A1859">
            <v>1843</v>
          </cell>
        </row>
        <row r="1860">
          <cell r="A1860">
            <v>1844</v>
          </cell>
        </row>
        <row r="1861">
          <cell r="A1861">
            <v>1845</v>
          </cell>
        </row>
        <row r="1862">
          <cell r="A1862">
            <v>1846</v>
          </cell>
        </row>
        <row r="1863">
          <cell r="A1863">
            <v>1847</v>
          </cell>
        </row>
        <row r="1864">
          <cell r="A1864">
            <v>1848</v>
          </cell>
        </row>
        <row r="1865">
          <cell r="A1865">
            <v>1849</v>
          </cell>
        </row>
        <row r="1866">
          <cell r="A1866">
            <v>1850</v>
          </cell>
        </row>
        <row r="1867">
          <cell r="A1867">
            <v>1851</v>
          </cell>
        </row>
        <row r="1868">
          <cell r="A1868">
            <v>1852</v>
          </cell>
        </row>
        <row r="1869">
          <cell r="A1869">
            <v>1853</v>
          </cell>
        </row>
        <row r="1870">
          <cell r="A1870">
            <v>1854</v>
          </cell>
        </row>
        <row r="1871">
          <cell r="A1871">
            <v>1855</v>
          </cell>
        </row>
        <row r="1872">
          <cell r="A1872">
            <v>1856</v>
          </cell>
        </row>
        <row r="1873">
          <cell r="A1873">
            <v>1857</v>
          </cell>
        </row>
        <row r="1874">
          <cell r="A1874">
            <v>1858</v>
          </cell>
        </row>
        <row r="1875">
          <cell r="A1875">
            <v>1859</v>
          </cell>
        </row>
        <row r="1876">
          <cell r="A1876">
            <v>1860</v>
          </cell>
        </row>
        <row r="1877">
          <cell r="A1877">
            <v>1861</v>
          </cell>
        </row>
        <row r="1878">
          <cell r="A1878">
            <v>1862</v>
          </cell>
        </row>
        <row r="1879">
          <cell r="A1879">
            <v>1863</v>
          </cell>
        </row>
        <row r="1880">
          <cell r="A1880">
            <v>1864</v>
          </cell>
        </row>
        <row r="1881">
          <cell r="A1881">
            <v>1865</v>
          </cell>
        </row>
        <row r="1882">
          <cell r="A1882">
            <v>1866</v>
          </cell>
        </row>
        <row r="1883">
          <cell r="A1883">
            <v>1867</v>
          </cell>
        </row>
        <row r="1884">
          <cell r="A1884">
            <v>1868</v>
          </cell>
        </row>
        <row r="1885">
          <cell r="A1885">
            <v>1869</v>
          </cell>
        </row>
        <row r="1886">
          <cell r="A1886">
            <v>1870</v>
          </cell>
        </row>
        <row r="1887">
          <cell r="A1887">
            <v>1871</v>
          </cell>
        </row>
        <row r="1888">
          <cell r="A1888">
            <v>1872</v>
          </cell>
        </row>
        <row r="1889">
          <cell r="A1889">
            <v>1873</v>
          </cell>
        </row>
        <row r="1890">
          <cell r="A1890">
            <v>1874</v>
          </cell>
        </row>
        <row r="1891">
          <cell r="A1891">
            <v>1875</v>
          </cell>
        </row>
        <row r="1892">
          <cell r="A1892">
            <v>1876</v>
          </cell>
        </row>
        <row r="1893">
          <cell r="A1893">
            <v>1877</v>
          </cell>
        </row>
        <row r="1894">
          <cell r="A1894">
            <v>1878</v>
          </cell>
        </row>
        <row r="1895">
          <cell r="A1895">
            <v>1879</v>
          </cell>
        </row>
        <row r="1896">
          <cell r="A1896">
            <v>1880</v>
          </cell>
        </row>
        <row r="1897">
          <cell r="A1897">
            <v>1881</v>
          </cell>
        </row>
        <row r="1898">
          <cell r="A1898">
            <v>1882</v>
          </cell>
        </row>
        <row r="1899">
          <cell r="A1899">
            <v>1883</v>
          </cell>
        </row>
        <row r="1900">
          <cell r="A1900">
            <v>1884</v>
          </cell>
        </row>
        <row r="1901">
          <cell r="A1901">
            <v>1885</v>
          </cell>
        </row>
        <row r="1902">
          <cell r="A1902">
            <v>1886</v>
          </cell>
        </row>
        <row r="1903">
          <cell r="A1903">
            <v>1887</v>
          </cell>
        </row>
        <row r="1904">
          <cell r="A1904">
            <v>1888</v>
          </cell>
        </row>
        <row r="1905">
          <cell r="A1905">
            <v>1889</v>
          </cell>
        </row>
        <row r="1906">
          <cell r="A1906">
            <v>1890</v>
          </cell>
        </row>
        <row r="1907">
          <cell r="A1907">
            <v>1891</v>
          </cell>
        </row>
        <row r="1908">
          <cell r="A1908">
            <v>1892</v>
          </cell>
        </row>
        <row r="1909">
          <cell r="A1909">
            <v>1893</v>
          </cell>
        </row>
        <row r="1910">
          <cell r="A1910">
            <v>1894</v>
          </cell>
        </row>
        <row r="1911">
          <cell r="A1911">
            <v>1895</v>
          </cell>
        </row>
        <row r="1912">
          <cell r="A1912">
            <v>1896</v>
          </cell>
        </row>
        <row r="1913">
          <cell r="A1913">
            <v>1897</v>
          </cell>
        </row>
        <row r="1914">
          <cell r="A1914">
            <v>1898</v>
          </cell>
        </row>
        <row r="1915">
          <cell r="A1915">
            <v>1899</v>
          </cell>
        </row>
        <row r="1916">
          <cell r="A1916">
            <v>1900</v>
          </cell>
        </row>
        <row r="1917">
          <cell r="A1917">
            <v>1901</v>
          </cell>
        </row>
        <row r="1918">
          <cell r="A1918">
            <v>1902</v>
          </cell>
        </row>
        <row r="1919">
          <cell r="A1919">
            <v>1903</v>
          </cell>
        </row>
        <row r="1920">
          <cell r="A1920">
            <v>1904</v>
          </cell>
        </row>
        <row r="1921">
          <cell r="A1921">
            <v>1905</v>
          </cell>
        </row>
        <row r="1922">
          <cell r="A1922">
            <v>1906</v>
          </cell>
        </row>
        <row r="1923">
          <cell r="A1923">
            <v>1907</v>
          </cell>
        </row>
        <row r="1924">
          <cell r="A1924">
            <v>1908</v>
          </cell>
        </row>
        <row r="1925">
          <cell r="A1925">
            <v>1909</v>
          </cell>
        </row>
        <row r="1926">
          <cell r="A1926">
            <v>1910</v>
          </cell>
        </row>
        <row r="1927">
          <cell r="A1927">
            <v>1911</v>
          </cell>
        </row>
        <row r="1928">
          <cell r="A1928">
            <v>1912</v>
          </cell>
        </row>
        <row r="1929">
          <cell r="A1929">
            <v>1913</v>
          </cell>
        </row>
        <row r="1930">
          <cell r="A1930">
            <v>1914</v>
          </cell>
        </row>
        <row r="1931">
          <cell r="A1931">
            <v>1915</v>
          </cell>
        </row>
        <row r="1932">
          <cell r="A1932">
            <v>1916</v>
          </cell>
        </row>
        <row r="1933">
          <cell r="A1933">
            <v>1917</v>
          </cell>
        </row>
        <row r="1934">
          <cell r="A1934">
            <v>1918</v>
          </cell>
        </row>
        <row r="1935">
          <cell r="A1935">
            <v>1919</v>
          </cell>
        </row>
        <row r="1936">
          <cell r="A1936">
            <v>1920</v>
          </cell>
        </row>
        <row r="1937">
          <cell r="A1937">
            <v>1921</v>
          </cell>
        </row>
        <row r="1938">
          <cell r="A1938">
            <v>1922</v>
          </cell>
        </row>
        <row r="1939">
          <cell r="A1939">
            <v>1923</v>
          </cell>
        </row>
        <row r="1940">
          <cell r="A1940">
            <v>1924</v>
          </cell>
        </row>
        <row r="1941">
          <cell r="A1941">
            <v>1925</v>
          </cell>
        </row>
        <row r="1942">
          <cell r="A1942">
            <v>1926</v>
          </cell>
        </row>
        <row r="1943">
          <cell r="A1943">
            <v>1927</v>
          </cell>
        </row>
        <row r="1944">
          <cell r="A1944">
            <v>1928</v>
          </cell>
        </row>
        <row r="1945">
          <cell r="A1945">
            <v>1929</v>
          </cell>
        </row>
        <row r="1946">
          <cell r="A1946">
            <v>1930</v>
          </cell>
        </row>
        <row r="1947">
          <cell r="A1947">
            <v>1931</v>
          </cell>
        </row>
        <row r="1948">
          <cell r="A1948">
            <v>1932</v>
          </cell>
        </row>
        <row r="1949">
          <cell r="A1949">
            <v>1933</v>
          </cell>
        </row>
        <row r="1950">
          <cell r="A1950">
            <v>1934</v>
          </cell>
        </row>
        <row r="1951">
          <cell r="A1951">
            <v>1935</v>
          </cell>
        </row>
        <row r="1952">
          <cell r="A1952">
            <v>1936</v>
          </cell>
        </row>
        <row r="1953">
          <cell r="A1953">
            <v>1937</v>
          </cell>
        </row>
        <row r="1954">
          <cell r="A1954">
            <v>1938</v>
          </cell>
        </row>
        <row r="1955">
          <cell r="A1955">
            <v>1939</v>
          </cell>
        </row>
        <row r="1956">
          <cell r="A1956">
            <v>1940</v>
          </cell>
        </row>
        <row r="1957">
          <cell r="A1957">
            <v>1941</v>
          </cell>
        </row>
        <row r="1958">
          <cell r="A1958">
            <v>1942</v>
          </cell>
        </row>
        <row r="1959">
          <cell r="A1959">
            <v>1943</v>
          </cell>
        </row>
        <row r="1960">
          <cell r="A1960">
            <v>1944</v>
          </cell>
        </row>
        <row r="1961">
          <cell r="A1961">
            <v>1945</v>
          </cell>
        </row>
        <row r="1962">
          <cell r="A1962">
            <v>1946</v>
          </cell>
        </row>
        <row r="1963">
          <cell r="A1963">
            <v>1947</v>
          </cell>
        </row>
        <row r="1964">
          <cell r="A1964">
            <v>1948</v>
          </cell>
        </row>
        <row r="1965">
          <cell r="A1965">
            <v>1949</v>
          </cell>
        </row>
        <row r="1966">
          <cell r="A1966">
            <v>1950</v>
          </cell>
        </row>
        <row r="1967">
          <cell r="A1967">
            <v>1951</v>
          </cell>
        </row>
        <row r="1968">
          <cell r="A1968">
            <v>1952</v>
          </cell>
        </row>
        <row r="1969">
          <cell r="A1969">
            <v>1953</v>
          </cell>
        </row>
        <row r="1970">
          <cell r="A1970">
            <v>1954</v>
          </cell>
        </row>
        <row r="1971">
          <cell r="A1971">
            <v>1955</v>
          </cell>
        </row>
        <row r="1972">
          <cell r="A1972">
            <v>1956</v>
          </cell>
        </row>
        <row r="1973">
          <cell r="A1973">
            <v>1957</v>
          </cell>
        </row>
        <row r="1974">
          <cell r="A1974">
            <v>1958</v>
          </cell>
        </row>
        <row r="1975">
          <cell r="A1975">
            <v>1959</v>
          </cell>
        </row>
        <row r="1976">
          <cell r="A1976">
            <v>1960</v>
          </cell>
        </row>
        <row r="1977">
          <cell r="A1977">
            <v>1961</v>
          </cell>
        </row>
        <row r="1978">
          <cell r="A1978">
            <v>1962</v>
          </cell>
        </row>
        <row r="1979">
          <cell r="A1979">
            <v>1963</v>
          </cell>
        </row>
        <row r="1980">
          <cell r="A1980">
            <v>1964</v>
          </cell>
        </row>
        <row r="1981">
          <cell r="A1981">
            <v>1965</v>
          </cell>
        </row>
        <row r="1982">
          <cell r="A1982">
            <v>1966</v>
          </cell>
        </row>
        <row r="1983">
          <cell r="A1983">
            <v>1967</v>
          </cell>
        </row>
        <row r="1984">
          <cell r="A1984">
            <v>1968</v>
          </cell>
        </row>
        <row r="1985">
          <cell r="A1985">
            <v>1969</v>
          </cell>
        </row>
        <row r="1986">
          <cell r="A1986">
            <v>1970</v>
          </cell>
        </row>
        <row r="1987">
          <cell r="A1987">
            <v>1971</v>
          </cell>
        </row>
        <row r="1988">
          <cell r="A1988">
            <v>1972</v>
          </cell>
        </row>
        <row r="1989">
          <cell r="A1989">
            <v>1973</v>
          </cell>
        </row>
        <row r="1990">
          <cell r="A1990">
            <v>1974</v>
          </cell>
        </row>
        <row r="1991">
          <cell r="A1991">
            <v>1975</v>
          </cell>
        </row>
        <row r="1992">
          <cell r="A1992">
            <v>1976</v>
          </cell>
        </row>
        <row r="1993">
          <cell r="A1993">
            <v>1977</v>
          </cell>
        </row>
        <row r="1994">
          <cell r="A1994">
            <v>1978</v>
          </cell>
        </row>
        <row r="1995">
          <cell r="A1995">
            <v>1979</v>
          </cell>
        </row>
        <row r="1996">
          <cell r="A1996">
            <v>1980</v>
          </cell>
        </row>
        <row r="1997">
          <cell r="A1997">
            <v>1981</v>
          </cell>
        </row>
        <row r="1998">
          <cell r="A1998">
            <v>1982</v>
          </cell>
        </row>
        <row r="1999">
          <cell r="A1999">
            <v>1983</v>
          </cell>
        </row>
        <row r="2000">
          <cell r="A2000">
            <v>1984</v>
          </cell>
        </row>
        <row r="2001">
          <cell r="A2001">
            <v>1985</v>
          </cell>
        </row>
        <row r="2002">
          <cell r="A2002">
            <v>1986</v>
          </cell>
        </row>
        <row r="2003">
          <cell r="A2003">
            <v>1987</v>
          </cell>
        </row>
        <row r="2004">
          <cell r="A2004">
            <v>1988</v>
          </cell>
        </row>
        <row r="2005">
          <cell r="A2005">
            <v>1989</v>
          </cell>
        </row>
        <row r="2006">
          <cell r="A2006">
            <v>1990</v>
          </cell>
        </row>
        <row r="2007">
          <cell r="A2007">
            <v>1991</v>
          </cell>
        </row>
        <row r="2008">
          <cell r="A2008">
            <v>1992</v>
          </cell>
        </row>
        <row r="2009">
          <cell r="A2009">
            <v>1993</v>
          </cell>
        </row>
        <row r="2010">
          <cell r="A2010">
            <v>1994</v>
          </cell>
        </row>
        <row r="2011">
          <cell r="A2011">
            <v>1995</v>
          </cell>
        </row>
        <row r="2012">
          <cell r="A2012">
            <v>1996</v>
          </cell>
        </row>
        <row r="2013">
          <cell r="A2013">
            <v>1997</v>
          </cell>
        </row>
        <row r="2014">
          <cell r="A2014">
            <v>1998</v>
          </cell>
        </row>
        <row r="2015">
          <cell r="A2015">
            <v>1999</v>
          </cell>
        </row>
        <row r="2016">
          <cell r="A2016">
            <v>2000</v>
          </cell>
        </row>
        <row r="2017">
          <cell r="A2017">
            <v>2001</v>
          </cell>
        </row>
        <row r="2018">
          <cell r="A2018">
            <v>2002</v>
          </cell>
        </row>
        <row r="2019">
          <cell r="A2019">
            <v>2003</v>
          </cell>
        </row>
        <row r="2020">
          <cell r="A2020">
            <v>2004</v>
          </cell>
        </row>
        <row r="2021">
          <cell r="A2021">
            <v>2005</v>
          </cell>
        </row>
        <row r="2022">
          <cell r="A2022">
            <v>2006</v>
          </cell>
        </row>
        <row r="2023">
          <cell r="A2023">
            <v>2007</v>
          </cell>
        </row>
        <row r="2024">
          <cell r="A2024">
            <v>2008</v>
          </cell>
        </row>
        <row r="2025">
          <cell r="A2025">
            <v>2009</v>
          </cell>
        </row>
        <row r="2026">
          <cell r="A2026">
            <v>2010</v>
          </cell>
        </row>
        <row r="2027">
          <cell r="A2027">
            <v>2011</v>
          </cell>
        </row>
        <row r="2028">
          <cell r="A2028">
            <v>2012</v>
          </cell>
        </row>
        <row r="2029">
          <cell r="A2029">
            <v>2013</v>
          </cell>
        </row>
        <row r="2030">
          <cell r="A2030">
            <v>2014</v>
          </cell>
        </row>
        <row r="2031">
          <cell r="A2031">
            <v>2015</v>
          </cell>
        </row>
        <row r="2032">
          <cell r="A2032">
            <v>2016</v>
          </cell>
        </row>
        <row r="2033">
          <cell r="A2033">
            <v>2017</v>
          </cell>
        </row>
        <row r="2034">
          <cell r="A2034">
            <v>2018</v>
          </cell>
        </row>
        <row r="2035">
          <cell r="A2035">
            <v>2019</v>
          </cell>
        </row>
        <row r="2036">
          <cell r="A2036">
            <v>2020</v>
          </cell>
        </row>
        <row r="2037">
          <cell r="A2037">
            <v>2021</v>
          </cell>
        </row>
        <row r="2038">
          <cell r="A2038">
            <v>2022</v>
          </cell>
        </row>
        <row r="2039">
          <cell r="A2039">
            <v>2023</v>
          </cell>
        </row>
        <row r="2040">
          <cell r="A2040">
            <v>2024</v>
          </cell>
        </row>
        <row r="2041">
          <cell r="A2041">
            <v>2025</v>
          </cell>
        </row>
        <row r="2042">
          <cell r="A2042">
            <v>2026</v>
          </cell>
        </row>
        <row r="2043">
          <cell r="A2043">
            <v>2027</v>
          </cell>
        </row>
        <row r="2044">
          <cell r="A2044">
            <v>2028</v>
          </cell>
        </row>
        <row r="2045">
          <cell r="A2045">
            <v>2029</v>
          </cell>
        </row>
        <row r="2046">
          <cell r="A2046">
            <v>2030</v>
          </cell>
        </row>
        <row r="2047">
          <cell r="A2047">
            <v>2031</v>
          </cell>
        </row>
        <row r="2048">
          <cell r="A2048">
            <v>2032</v>
          </cell>
        </row>
        <row r="2049">
          <cell r="A2049">
            <v>2033</v>
          </cell>
        </row>
        <row r="2050">
          <cell r="A2050">
            <v>2034</v>
          </cell>
        </row>
        <row r="2051">
          <cell r="A2051">
            <v>2035</v>
          </cell>
        </row>
        <row r="2052">
          <cell r="A2052">
            <v>2036</v>
          </cell>
        </row>
        <row r="2053">
          <cell r="A2053">
            <v>2037</v>
          </cell>
        </row>
        <row r="2054">
          <cell r="A2054">
            <v>2038</v>
          </cell>
        </row>
        <row r="2055">
          <cell r="A2055">
            <v>2039</v>
          </cell>
        </row>
        <row r="2056">
          <cell r="A2056">
            <v>2040</v>
          </cell>
        </row>
        <row r="2057">
          <cell r="A2057">
            <v>2041</v>
          </cell>
        </row>
        <row r="2058">
          <cell r="A2058">
            <v>2042</v>
          </cell>
        </row>
        <row r="2059">
          <cell r="A2059">
            <v>2043</v>
          </cell>
        </row>
        <row r="2060">
          <cell r="A2060">
            <v>2044</v>
          </cell>
        </row>
        <row r="2061">
          <cell r="A2061">
            <v>2045</v>
          </cell>
        </row>
        <row r="2062">
          <cell r="A2062">
            <v>2046</v>
          </cell>
        </row>
        <row r="2063">
          <cell r="A2063">
            <v>2047</v>
          </cell>
        </row>
        <row r="2064">
          <cell r="A2064">
            <v>2048</v>
          </cell>
        </row>
        <row r="2065">
          <cell r="A2065">
            <v>2049</v>
          </cell>
        </row>
        <row r="2066">
          <cell r="A2066">
            <v>2050</v>
          </cell>
        </row>
        <row r="2067">
          <cell r="A2067">
            <v>2051</v>
          </cell>
        </row>
        <row r="2068">
          <cell r="A2068">
            <v>2052</v>
          </cell>
        </row>
        <row r="2069">
          <cell r="A2069">
            <v>2053</v>
          </cell>
        </row>
        <row r="2070">
          <cell r="A2070">
            <v>2054</v>
          </cell>
        </row>
        <row r="2071">
          <cell r="A2071">
            <v>2055</v>
          </cell>
        </row>
        <row r="2072">
          <cell r="A2072">
            <v>2056</v>
          </cell>
        </row>
        <row r="2073">
          <cell r="A2073">
            <v>2057</v>
          </cell>
        </row>
        <row r="2074">
          <cell r="A2074">
            <v>2058</v>
          </cell>
        </row>
        <row r="2075">
          <cell r="A2075">
            <v>2059</v>
          </cell>
        </row>
        <row r="2076">
          <cell r="A2076">
            <v>2060</v>
          </cell>
        </row>
        <row r="2077">
          <cell r="A2077">
            <v>2061</v>
          </cell>
        </row>
        <row r="2078">
          <cell r="A2078">
            <v>2062</v>
          </cell>
        </row>
        <row r="2079">
          <cell r="A2079">
            <v>2063</v>
          </cell>
        </row>
        <row r="2080">
          <cell r="A2080">
            <v>2064</v>
          </cell>
        </row>
        <row r="2081">
          <cell r="A2081">
            <v>2065</v>
          </cell>
        </row>
        <row r="2082">
          <cell r="A2082">
            <v>2066</v>
          </cell>
        </row>
        <row r="2083">
          <cell r="A2083">
            <v>2067</v>
          </cell>
        </row>
        <row r="2084">
          <cell r="A2084">
            <v>2068</v>
          </cell>
        </row>
        <row r="2085">
          <cell r="A2085">
            <v>2069</v>
          </cell>
        </row>
        <row r="2086">
          <cell r="A2086">
            <v>2070</v>
          </cell>
        </row>
        <row r="2087">
          <cell r="A2087">
            <v>2071</v>
          </cell>
        </row>
        <row r="2088">
          <cell r="A2088">
            <v>2072</v>
          </cell>
        </row>
        <row r="2089">
          <cell r="A2089">
            <v>2073</v>
          </cell>
        </row>
        <row r="2090">
          <cell r="A2090">
            <v>2074</v>
          </cell>
        </row>
        <row r="2091">
          <cell r="A2091">
            <v>2075</v>
          </cell>
        </row>
        <row r="2092">
          <cell r="A2092">
            <v>2076</v>
          </cell>
        </row>
        <row r="2093">
          <cell r="A2093">
            <v>2077</v>
          </cell>
        </row>
        <row r="2094">
          <cell r="A2094">
            <v>2078</v>
          </cell>
        </row>
        <row r="2095">
          <cell r="A2095">
            <v>2079</v>
          </cell>
        </row>
        <row r="2096">
          <cell r="A2096">
            <v>2080</v>
          </cell>
        </row>
        <row r="2097">
          <cell r="A2097">
            <v>2081</v>
          </cell>
        </row>
        <row r="2098">
          <cell r="A2098">
            <v>2082</v>
          </cell>
        </row>
        <row r="2099">
          <cell r="A2099">
            <v>2083</v>
          </cell>
        </row>
        <row r="2100">
          <cell r="A2100">
            <v>2084</v>
          </cell>
        </row>
        <row r="2101">
          <cell r="A2101">
            <v>2085</v>
          </cell>
        </row>
        <row r="2102">
          <cell r="A2102">
            <v>2086</v>
          </cell>
        </row>
        <row r="2103">
          <cell r="A2103">
            <v>2087</v>
          </cell>
        </row>
        <row r="2104">
          <cell r="A2104">
            <v>2088</v>
          </cell>
        </row>
        <row r="2105">
          <cell r="A2105">
            <v>2089</v>
          </cell>
        </row>
        <row r="2106">
          <cell r="A2106">
            <v>2090</v>
          </cell>
        </row>
        <row r="2107">
          <cell r="A2107">
            <v>2091</v>
          </cell>
        </row>
        <row r="2108">
          <cell r="A2108">
            <v>2092</v>
          </cell>
        </row>
        <row r="2109">
          <cell r="A2109">
            <v>2093</v>
          </cell>
        </row>
        <row r="2110">
          <cell r="A2110">
            <v>2094</v>
          </cell>
        </row>
        <row r="2111">
          <cell r="A2111">
            <v>2095</v>
          </cell>
        </row>
        <row r="2112">
          <cell r="A2112">
            <v>2096</v>
          </cell>
        </row>
        <row r="2113">
          <cell r="A2113">
            <v>2097</v>
          </cell>
        </row>
        <row r="2114">
          <cell r="A2114">
            <v>2098</v>
          </cell>
        </row>
        <row r="2115">
          <cell r="A2115">
            <v>2099</v>
          </cell>
        </row>
        <row r="2116">
          <cell r="A2116">
            <v>2100</v>
          </cell>
        </row>
        <row r="2117">
          <cell r="A2117">
            <v>2101</v>
          </cell>
        </row>
        <row r="2118">
          <cell r="A2118">
            <v>2102</v>
          </cell>
        </row>
        <row r="2119">
          <cell r="A2119">
            <v>2103</v>
          </cell>
        </row>
        <row r="2120">
          <cell r="A2120">
            <v>2104</v>
          </cell>
        </row>
        <row r="2121">
          <cell r="A2121">
            <v>2105</v>
          </cell>
        </row>
        <row r="2122">
          <cell r="A2122">
            <v>2106</v>
          </cell>
        </row>
        <row r="2123">
          <cell r="A2123">
            <v>2107</v>
          </cell>
        </row>
        <row r="2124">
          <cell r="A2124">
            <v>2108</v>
          </cell>
        </row>
        <row r="2125">
          <cell r="A2125">
            <v>2109</v>
          </cell>
        </row>
        <row r="2126">
          <cell r="A2126">
            <v>2110</v>
          </cell>
        </row>
        <row r="2127">
          <cell r="A2127">
            <v>2111</v>
          </cell>
        </row>
        <row r="2128">
          <cell r="A2128">
            <v>2112</v>
          </cell>
        </row>
        <row r="2129">
          <cell r="A2129">
            <v>2113</v>
          </cell>
        </row>
        <row r="2130">
          <cell r="A2130">
            <v>2114</v>
          </cell>
        </row>
        <row r="2131">
          <cell r="A2131">
            <v>2115</v>
          </cell>
        </row>
        <row r="2132">
          <cell r="A2132">
            <v>2116</v>
          </cell>
        </row>
        <row r="2133">
          <cell r="A2133">
            <v>2117</v>
          </cell>
        </row>
        <row r="2134">
          <cell r="A2134">
            <v>2118</v>
          </cell>
        </row>
        <row r="2135">
          <cell r="A2135">
            <v>2119</v>
          </cell>
        </row>
        <row r="2136">
          <cell r="A2136">
            <v>2120</v>
          </cell>
        </row>
        <row r="2137">
          <cell r="A2137">
            <v>2121</v>
          </cell>
        </row>
        <row r="2138">
          <cell r="A2138">
            <v>2122</v>
          </cell>
        </row>
        <row r="2139">
          <cell r="A2139">
            <v>2123</v>
          </cell>
        </row>
        <row r="2140">
          <cell r="A2140">
            <v>2124</v>
          </cell>
        </row>
        <row r="2141">
          <cell r="A2141">
            <v>2125</v>
          </cell>
        </row>
        <row r="2142">
          <cell r="A2142">
            <v>2126</v>
          </cell>
        </row>
        <row r="2143">
          <cell r="A2143">
            <v>2127</v>
          </cell>
        </row>
        <row r="2144">
          <cell r="A2144">
            <v>2128</v>
          </cell>
        </row>
        <row r="2145">
          <cell r="A2145">
            <v>2129</v>
          </cell>
        </row>
        <row r="2146">
          <cell r="A2146">
            <v>2130</v>
          </cell>
        </row>
        <row r="2147">
          <cell r="A2147">
            <v>2131</v>
          </cell>
        </row>
        <row r="2148">
          <cell r="A2148">
            <v>2132</v>
          </cell>
        </row>
        <row r="2149">
          <cell r="A2149">
            <v>2133</v>
          </cell>
        </row>
        <row r="2150">
          <cell r="A2150">
            <v>2134</v>
          </cell>
        </row>
        <row r="2151">
          <cell r="A2151">
            <v>2135</v>
          </cell>
        </row>
        <row r="2152">
          <cell r="A2152">
            <v>2136</v>
          </cell>
        </row>
        <row r="2153">
          <cell r="A2153">
            <v>2137</v>
          </cell>
        </row>
        <row r="2154">
          <cell r="A2154">
            <v>2138</v>
          </cell>
        </row>
        <row r="2155">
          <cell r="A2155">
            <v>2139</v>
          </cell>
        </row>
        <row r="2156">
          <cell r="A2156">
            <v>2140</v>
          </cell>
        </row>
        <row r="2157">
          <cell r="A2157">
            <v>2141</v>
          </cell>
        </row>
        <row r="2158">
          <cell r="A2158">
            <v>2142</v>
          </cell>
        </row>
        <row r="2159">
          <cell r="A2159">
            <v>2143</v>
          </cell>
        </row>
        <row r="2160">
          <cell r="A2160">
            <v>2144</v>
          </cell>
        </row>
        <row r="2161">
          <cell r="A2161">
            <v>2145</v>
          </cell>
        </row>
        <row r="2162">
          <cell r="A2162">
            <v>2146</v>
          </cell>
        </row>
        <row r="2163">
          <cell r="A2163">
            <v>2147</v>
          </cell>
        </row>
        <row r="2164">
          <cell r="A2164">
            <v>2148</v>
          </cell>
        </row>
        <row r="2165">
          <cell r="A2165">
            <v>2149</v>
          </cell>
        </row>
        <row r="2166">
          <cell r="A2166">
            <v>2150</v>
          </cell>
        </row>
        <row r="2167">
          <cell r="A2167">
            <v>2151</v>
          </cell>
        </row>
        <row r="2168">
          <cell r="A2168">
            <v>2152</v>
          </cell>
        </row>
        <row r="2169">
          <cell r="A2169">
            <v>2153</v>
          </cell>
        </row>
        <row r="2170">
          <cell r="A2170">
            <v>2154</v>
          </cell>
        </row>
        <row r="2171">
          <cell r="A2171">
            <v>2155</v>
          </cell>
        </row>
        <row r="2172">
          <cell r="A2172">
            <v>2156</v>
          </cell>
        </row>
        <row r="2173">
          <cell r="A2173">
            <v>2157</v>
          </cell>
        </row>
        <row r="2174">
          <cell r="A2174">
            <v>2158</v>
          </cell>
        </row>
        <row r="2175">
          <cell r="A2175">
            <v>2159</v>
          </cell>
        </row>
        <row r="2176">
          <cell r="A2176">
            <v>2160</v>
          </cell>
        </row>
        <row r="2177">
          <cell r="A2177">
            <v>2161</v>
          </cell>
        </row>
        <row r="2178">
          <cell r="A2178">
            <v>2162</v>
          </cell>
        </row>
        <row r="2179">
          <cell r="A2179">
            <v>2163</v>
          </cell>
        </row>
        <row r="2180">
          <cell r="A2180">
            <v>2164</v>
          </cell>
        </row>
        <row r="2181">
          <cell r="A2181">
            <v>2165</v>
          </cell>
        </row>
        <row r="2182">
          <cell r="A2182">
            <v>2166</v>
          </cell>
        </row>
        <row r="2183">
          <cell r="A2183">
            <v>2167</v>
          </cell>
        </row>
        <row r="2184">
          <cell r="A2184">
            <v>2168</v>
          </cell>
        </row>
        <row r="2185">
          <cell r="A2185">
            <v>2169</v>
          </cell>
        </row>
        <row r="2186">
          <cell r="A2186">
            <v>2170</v>
          </cell>
        </row>
        <row r="2187">
          <cell r="A2187">
            <v>2171</v>
          </cell>
        </row>
        <row r="2188">
          <cell r="A2188">
            <v>2172</v>
          </cell>
        </row>
        <row r="2189">
          <cell r="A2189">
            <v>2173</v>
          </cell>
        </row>
        <row r="2190">
          <cell r="A2190">
            <v>2174</v>
          </cell>
        </row>
        <row r="2191">
          <cell r="A2191">
            <v>2175</v>
          </cell>
        </row>
        <row r="2192">
          <cell r="A2192">
            <v>2176</v>
          </cell>
        </row>
        <row r="2193">
          <cell r="A2193">
            <v>2177</v>
          </cell>
        </row>
        <row r="2194">
          <cell r="A2194">
            <v>2178</v>
          </cell>
        </row>
        <row r="2195">
          <cell r="A2195">
            <v>2179</v>
          </cell>
        </row>
        <row r="2196">
          <cell r="A2196">
            <v>2180</v>
          </cell>
        </row>
        <row r="2197">
          <cell r="A2197">
            <v>2181</v>
          </cell>
        </row>
        <row r="2198">
          <cell r="A2198">
            <v>2182</v>
          </cell>
        </row>
        <row r="2199">
          <cell r="A2199">
            <v>2183</v>
          </cell>
        </row>
        <row r="2200">
          <cell r="A2200">
            <v>2184</v>
          </cell>
        </row>
        <row r="2201">
          <cell r="A2201">
            <v>2185</v>
          </cell>
        </row>
        <row r="2202">
          <cell r="A2202">
            <v>2186</v>
          </cell>
        </row>
        <row r="2203">
          <cell r="A2203">
            <v>2187</v>
          </cell>
        </row>
        <row r="2204">
          <cell r="A2204">
            <v>2188</v>
          </cell>
        </row>
        <row r="2205">
          <cell r="A2205">
            <v>2189</v>
          </cell>
        </row>
        <row r="2206">
          <cell r="A2206">
            <v>2190</v>
          </cell>
        </row>
        <row r="2207">
          <cell r="A2207">
            <v>2191</v>
          </cell>
        </row>
        <row r="2208">
          <cell r="A2208">
            <v>2192</v>
          </cell>
        </row>
        <row r="2209">
          <cell r="A2209">
            <v>2193</v>
          </cell>
        </row>
        <row r="2210">
          <cell r="A2210">
            <v>2194</v>
          </cell>
        </row>
        <row r="2211">
          <cell r="A2211">
            <v>2195</v>
          </cell>
        </row>
        <row r="2212">
          <cell r="A2212">
            <v>2196</v>
          </cell>
        </row>
        <row r="2213">
          <cell r="A2213">
            <v>2197</v>
          </cell>
        </row>
        <row r="2214">
          <cell r="A2214">
            <v>2198</v>
          </cell>
        </row>
        <row r="2215">
          <cell r="A2215">
            <v>2199</v>
          </cell>
        </row>
        <row r="2216">
          <cell r="A2216">
            <v>2200</v>
          </cell>
        </row>
        <row r="2217">
          <cell r="A2217">
            <v>2201</v>
          </cell>
        </row>
        <row r="2218">
          <cell r="A2218">
            <v>2202</v>
          </cell>
        </row>
        <row r="2219">
          <cell r="A2219">
            <v>2203</v>
          </cell>
        </row>
        <row r="2220">
          <cell r="A2220">
            <v>2204</v>
          </cell>
        </row>
        <row r="2221">
          <cell r="A2221">
            <v>2205</v>
          </cell>
        </row>
        <row r="2222">
          <cell r="A2222">
            <v>2206</v>
          </cell>
        </row>
        <row r="2223">
          <cell r="A2223">
            <v>2207</v>
          </cell>
        </row>
        <row r="2224">
          <cell r="A2224">
            <v>2208</v>
          </cell>
        </row>
        <row r="2225">
          <cell r="A2225">
            <v>2209</v>
          </cell>
        </row>
        <row r="2226">
          <cell r="A2226">
            <v>2210</v>
          </cell>
        </row>
        <row r="2227">
          <cell r="A2227">
            <v>2211</v>
          </cell>
        </row>
        <row r="2228">
          <cell r="A2228">
            <v>2212</v>
          </cell>
        </row>
        <row r="2229">
          <cell r="A2229">
            <v>2213</v>
          </cell>
        </row>
        <row r="2230">
          <cell r="A2230">
            <v>2214</v>
          </cell>
        </row>
        <row r="2231">
          <cell r="A2231">
            <v>2215</v>
          </cell>
        </row>
        <row r="2232">
          <cell r="A2232">
            <v>2216</v>
          </cell>
        </row>
        <row r="2233">
          <cell r="A2233">
            <v>2217</v>
          </cell>
        </row>
        <row r="2234">
          <cell r="A2234">
            <v>2218</v>
          </cell>
        </row>
        <row r="2235">
          <cell r="A2235">
            <v>2219</v>
          </cell>
        </row>
        <row r="2236">
          <cell r="A2236">
            <v>2220</v>
          </cell>
        </row>
        <row r="2237">
          <cell r="A2237">
            <v>2221</v>
          </cell>
        </row>
        <row r="2238">
          <cell r="A2238">
            <v>2222</v>
          </cell>
        </row>
        <row r="2239">
          <cell r="A2239">
            <v>2223</v>
          </cell>
        </row>
        <row r="2240">
          <cell r="A2240">
            <v>2224</v>
          </cell>
        </row>
        <row r="2241">
          <cell r="A2241">
            <v>2225</v>
          </cell>
        </row>
        <row r="2242">
          <cell r="A2242">
            <v>2226</v>
          </cell>
        </row>
        <row r="2243">
          <cell r="A2243">
            <v>2227</v>
          </cell>
        </row>
        <row r="2244">
          <cell r="A2244">
            <v>2228</v>
          </cell>
        </row>
        <row r="2245">
          <cell r="A2245">
            <v>2229</v>
          </cell>
        </row>
        <row r="2246">
          <cell r="A2246">
            <v>2230</v>
          </cell>
        </row>
        <row r="2247">
          <cell r="A2247">
            <v>2231</v>
          </cell>
        </row>
        <row r="2248">
          <cell r="A2248">
            <v>2232</v>
          </cell>
        </row>
        <row r="2249">
          <cell r="A2249">
            <v>2233</v>
          </cell>
        </row>
        <row r="2250">
          <cell r="A2250">
            <v>2234</v>
          </cell>
        </row>
        <row r="2251">
          <cell r="A2251">
            <v>2235</v>
          </cell>
        </row>
        <row r="2252">
          <cell r="A2252">
            <v>2236</v>
          </cell>
        </row>
        <row r="2253">
          <cell r="A2253">
            <v>2237</v>
          </cell>
        </row>
        <row r="2254">
          <cell r="A2254">
            <v>2238</v>
          </cell>
        </row>
        <row r="2255">
          <cell r="A2255">
            <v>2239</v>
          </cell>
        </row>
        <row r="2256">
          <cell r="A2256">
            <v>2240</v>
          </cell>
        </row>
        <row r="2257">
          <cell r="A2257">
            <v>2241</v>
          </cell>
        </row>
        <row r="2258">
          <cell r="A2258">
            <v>2242</v>
          </cell>
        </row>
        <row r="2259">
          <cell r="A2259">
            <v>2243</v>
          </cell>
        </row>
        <row r="2260">
          <cell r="A2260">
            <v>2244</v>
          </cell>
        </row>
        <row r="2261">
          <cell r="A2261">
            <v>2245</v>
          </cell>
        </row>
        <row r="2262">
          <cell r="A2262">
            <v>2246</v>
          </cell>
        </row>
        <row r="2263">
          <cell r="A2263">
            <v>2247</v>
          </cell>
        </row>
        <row r="2264">
          <cell r="A2264">
            <v>2248</v>
          </cell>
        </row>
        <row r="2265">
          <cell r="A2265">
            <v>2249</v>
          </cell>
        </row>
        <row r="2266">
          <cell r="A2266">
            <v>2250</v>
          </cell>
        </row>
        <row r="2267">
          <cell r="A2267">
            <v>2251</v>
          </cell>
        </row>
        <row r="2268">
          <cell r="A2268">
            <v>2252</v>
          </cell>
        </row>
        <row r="2269">
          <cell r="A2269">
            <v>2253</v>
          </cell>
        </row>
        <row r="2270">
          <cell r="A2270">
            <v>2254</v>
          </cell>
        </row>
        <row r="2271">
          <cell r="A2271">
            <v>2255</v>
          </cell>
        </row>
        <row r="2272">
          <cell r="A2272">
            <v>2256</v>
          </cell>
        </row>
        <row r="2273">
          <cell r="A2273">
            <v>2257</v>
          </cell>
        </row>
        <row r="2274">
          <cell r="A2274">
            <v>2258</v>
          </cell>
        </row>
        <row r="2275">
          <cell r="A2275">
            <v>2259</v>
          </cell>
        </row>
        <row r="2276">
          <cell r="A2276">
            <v>2260</v>
          </cell>
        </row>
        <row r="2277">
          <cell r="A2277">
            <v>2261</v>
          </cell>
        </row>
        <row r="2278">
          <cell r="A2278">
            <v>2262</v>
          </cell>
        </row>
        <row r="2279">
          <cell r="A2279">
            <v>2263</v>
          </cell>
        </row>
        <row r="2280">
          <cell r="A2280">
            <v>2264</v>
          </cell>
        </row>
        <row r="2281">
          <cell r="A2281">
            <v>2265</v>
          </cell>
        </row>
        <row r="2282">
          <cell r="A2282">
            <v>2266</v>
          </cell>
        </row>
        <row r="2283">
          <cell r="A2283">
            <v>2267</v>
          </cell>
        </row>
        <row r="2284">
          <cell r="A2284">
            <v>2268</v>
          </cell>
        </row>
        <row r="2285">
          <cell r="A2285">
            <v>2269</v>
          </cell>
        </row>
        <row r="2286">
          <cell r="A2286">
            <v>2270</v>
          </cell>
        </row>
        <row r="2287">
          <cell r="A2287">
            <v>2271</v>
          </cell>
        </row>
        <row r="2288">
          <cell r="A2288">
            <v>2272</v>
          </cell>
        </row>
        <row r="2289">
          <cell r="A2289">
            <v>2273</v>
          </cell>
        </row>
        <row r="2290">
          <cell r="A2290">
            <v>2274</v>
          </cell>
        </row>
        <row r="2291">
          <cell r="A2291">
            <v>2275</v>
          </cell>
        </row>
        <row r="2292">
          <cell r="A2292">
            <v>2276</v>
          </cell>
        </row>
        <row r="2293">
          <cell r="A2293">
            <v>2277</v>
          </cell>
        </row>
        <row r="2294">
          <cell r="A2294">
            <v>2278</v>
          </cell>
        </row>
        <row r="2295">
          <cell r="A2295">
            <v>2279</v>
          </cell>
        </row>
        <row r="2296">
          <cell r="A2296">
            <v>2280</v>
          </cell>
        </row>
        <row r="2297">
          <cell r="A2297">
            <v>2281</v>
          </cell>
        </row>
        <row r="2298">
          <cell r="A2298">
            <v>2282</v>
          </cell>
        </row>
        <row r="2299">
          <cell r="A2299">
            <v>2283</v>
          </cell>
        </row>
        <row r="2300">
          <cell r="A2300">
            <v>2284</v>
          </cell>
        </row>
        <row r="2301">
          <cell r="A2301">
            <v>2285</v>
          </cell>
        </row>
        <row r="2302">
          <cell r="A2302">
            <v>2286</v>
          </cell>
        </row>
        <row r="2303">
          <cell r="A2303">
            <v>2287</v>
          </cell>
        </row>
        <row r="2304">
          <cell r="A2304">
            <v>2288</v>
          </cell>
        </row>
        <row r="2305">
          <cell r="A2305">
            <v>2289</v>
          </cell>
        </row>
        <row r="2306">
          <cell r="A2306">
            <v>2290</v>
          </cell>
        </row>
        <row r="2307">
          <cell r="A2307">
            <v>2291</v>
          </cell>
        </row>
        <row r="2308">
          <cell r="A2308">
            <v>2292</v>
          </cell>
        </row>
        <row r="2309">
          <cell r="A2309">
            <v>2293</v>
          </cell>
        </row>
        <row r="2310">
          <cell r="A2310">
            <v>2294</v>
          </cell>
        </row>
        <row r="2311">
          <cell r="A2311">
            <v>2295</v>
          </cell>
        </row>
        <row r="2312">
          <cell r="A2312">
            <v>2296</v>
          </cell>
        </row>
        <row r="2313">
          <cell r="A2313">
            <v>2297</v>
          </cell>
        </row>
        <row r="2314">
          <cell r="A2314">
            <v>2298</v>
          </cell>
        </row>
        <row r="2315">
          <cell r="A2315">
            <v>2299</v>
          </cell>
        </row>
        <row r="2316">
          <cell r="A2316">
            <v>2300</v>
          </cell>
        </row>
        <row r="2317">
          <cell r="A2317">
            <v>2301</v>
          </cell>
        </row>
        <row r="2318">
          <cell r="A2318">
            <v>2302</v>
          </cell>
        </row>
        <row r="2319">
          <cell r="A2319">
            <v>2303</v>
          </cell>
        </row>
        <row r="2320">
          <cell r="A2320">
            <v>2304</v>
          </cell>
        </row>
        <row r="2321">
          <cell r="A2321">
            <v>2305</v>
          </cell>
        </row>
        <row r="2322">
          <cell r="A2322">
            <v>2306</v>
          </cell>
        </row>
        <row r="2323">
          <cell r="A2323">
            <v>2307</v>
          </cell>
        </row>
        <row r="2324">
          <cell r="A2324">
            <v>2308</v>
          </cell>
        </row>
        <row r="2325">
          <cell r="A2325">
            <v>2309</v>
          </cell>
        </row>
        <row r="2326">
          <cell r="A2326">
            <v>2310</v>
          </cell>
        </row>
        <row r="2327">
          <cell r="A2327">
            <v>2311</v>
          </cell>
        </row>
        <row r="2328">
          <cell r="A2328">
            <v>2312</v>
          </cell>
        </row>
        <row r="2329">
          <cell r="A2329">
            <v>2313</v>
          </cell>
        </row>
        <row r="2330">
          <cell r="A2330">
            <v>2314</v>
          </cell>
        </row>
        <row r="2331">
          <cell r="A2331">
            <v>2315</v>
          </cell>
        </row>
        <row r="2332">
          <cell r="A2332">
            <v>2316</v>
          </cell>
        </row>
        <row r="2333">
          <cell r="A2333">
            <v>2317</v>
          </cell>
        </row>
        <row r="2334">
          <cell r="A2334">
            <v>2318</v>
          </cell>
        </row>
        <row r="2335">
          <cell r="A2335">
            <v>2319</v>
          </cell>
        </row>
        <row r="2336">
          <cell r="A2336">
            <v>2320</v>
          </cell>
        </row>
        <row r="2337">
          <cell r="A2337">
            <v>2321</v>
          </cell>
        </row>
        <row r="2338">
          <cell r="A2338">
            <v>2322</v>
          </cell>
        </row>
        <row r="2339">
          <cell r="A2339">
            <v>2323</v>
          </cell>
        </row>
        <row r="2340">
          <cell r="A2340">
            <v>2324</v>
          </cell>
        </row>
        <row r="2341">
          <cell r="A2341">
            <v>2325</v>
          </cell>
        </row>
        <row r="2342">
          <cell r="A2342">
            <v>2326</v>
          </cell>
        </row>
        <row r="2343">
          <cell r="A2343">
            <v>2327</v>
          </cell>
        </row>
        <row r="2344">
          <cell r="A2344">
            <v>2328</v>
          </cell>
        </row>
        <row r="2345">
          <cell r="A2345">
            <v>2329</v>
          </cell>
        </row>
        <row r="2346">
          <cell r="A2346">
            <v>2330</v>
          </cell>
        </row>
        <row r="2347">
          <cell r="A2347">
            <v>2331</v>
          </cell>
        </row>
        <row r="2348">
          <cell r="A2348">
            <v>2332</v>
          </cell>
        </row>
        <row r="2349">
          <cell r="A2349">
            <v>2333</v>
          </cell>
        </row>
        <row r="2350">
          <cell r="A2350">
            <v>2334</v>
          </cell>
        </row>
        <row r="2351">
          <cell r="A2351">
            <v>2335</v>
          </cell>
        </row>
        <row r="2352">
          <cell r="A2352">
            <v>2336</v>
          </cell>
        </row>
        <row r="2353">
          <cell r="A2353">
            <v>2337</v>
          </cell>
        </row>
        <row r="2354">
          <cell r="A2354">
            <v>2338</v>
          </cell>
        </row>
        <row r="2355">
          <cell r="A2355">
            <v>2339</v>
          </cell>
        </row>
        <row r="2356">
          <cell r="A2356">
            <v>2340</v>
          </cell>
        </row>
        <row r="2357">
          <cell r="A2357">
            <v>2341</v>
          </cell>
        </row>
        <row r="2358">
          <cell r="A2358">
            <v>2342</v>
          </cell>
        </row>
        <row r="2359">
          <cell r="A2359">
            <v>2343</v>
          </cell>
        </row>
        <row r="2360">
          <cell r="A2360">
            <v>2344</v>
          </cell>
        </row>
        <row r="2361">
          <cell r="A2361">
            <v>2345</v>
          </cell>
        </row>
        <row r="2362">
          <cell r="A2362">
            <v>2346</v>
          </cell>
        </row>
        <row r="2363">
          <cell r="A2363">
            <v>2347</v>
          </cell>
        </row>
        <row r="2364">
          <cell r="A2364">
            <v>2348</v>
          </cell>
        </row>
        <row r="2365">
          <cell r="A2365">
            <v>2349</v>
          </cell>
        </row>
        <row r="2366">
          <cell r="A2366">
            <v>2350</v>
          </cell>
        </row>
        <row r="2367">
          <cell r="A2367">
            <v>2351</v>
          </cell>
        </row>
        <row r="2368">
          <cell r="A2368">
            <v>2352</v>
          </cell>
        </row>
        <row r="2369">
          <cell r="A2369">
            <v>2353</v>
          </cell>
        </row>
        <row r="2370">
          <cell r="A2370">
            <v>2354</v>
          </cell>
        </row>
        <row r="2371">
          <cell r="A2371">
            <v>2355</v>
          </cell>
        </row>
        <row r="2372">
          <cell r="A2372">
            <v>2356</v>
          </cell>
        </row>
        <row r="2373">
          <cell r="A2373">
            <v>2357</v>
          </cell>
        </row>
        <row r="2374">
          <cell r="A2374">
            <v>2358</v>
          </cell>
        </row>
        <row r="2375">
          <cell r="A2375">
            <v>2359</v>
          </cell>
        </row>
        <row r="2376">
          <cell r="A2376">
            <v>2360</v>
          </cell>
        </row>
        <row r="2377">
          <cell r="A2377">
            <v>2361</v>
          </cell>
        </row>
        <row r="2378">
          <cell r="A2378">
            <v>2362</v>
          </cell>
        </row>
        <row r="2379">
          <cell r="A2379">
            <v>2363</v>
          </cell>
        </row>
        <row r="2380">
          <cell r="A2380">
            <v>2364</v>
          </cell>
        </row>
        <row r="2381">
          <cell r="A2381">
            <v>2365</v>
          </cell>
        </row>
        <row r="2382">
          <cell r="A2382">
            <v>2366</v>
          </cell>
        </row>
        <row r="2383">
          <cell r="A2383">
            <v>2367</v>
          </cell>
        </row>
        <row r="2384">
          <cell r="A2384">
            <v>2368</v>
          </cell>
        </row>
        <row r="2385">
          <cell r="A2385">
            <v>2369</v>
          </cell>
        </row>
        <row r="2386">
          <cell r="A2386">
            <v>2370</v>
          </cell>
        </row>
        <row r="2387">
          <cell r="A2387">
            <v>2371</v>
          </cell>
        </row>
        <row r="2388">
          <cell r="A2388">
            <v>2372</v>
          </cell>
        </row>
        <row r="2389">
          <cell r="A2389">
            <v>2373</v>
          </cell>
        </row>
        <row r="2390">
          <cell r="A2390">
            <v>2374</v>
          </cell>
        </row>
        <row r="2391">
          <cell r="A2391">
            <v>2375</v>
          </cell>
        </row>
        <row r="2392">
          <cell r="A2392">
            <v>2376</v>
          </cell>
        </row>
        <row r="2393">
          <cell r="A2393">
            <v>2377</v>
          </cell>
        </row>
        <row r="2394">
          <cell r="A2394">
            <v>2378</v>
          </cell>
        </row>
        <row r="2395">
          <cell r="A2395">
            <v>2379</v>
          </cell>
        </row>
        <row r="2396">
          <cell r="A2396">
            <v>2380</v>
          </cell>
        </row>
        <row r="2397">
          <cell r="A2397">
            <v>2381</v>
          </cell>
        </row>
        <row r="2398">
          <cell r="A2398">
            <v>2382</v>
          </cell>
        </row>
        <row r="2399">
          <cell r="A2399">
            <v>2383</v>
          </cell>
        </row>
        <row r="2400">
          <cell r="A2400">
            <v>2384</v>
          </cell>
        </row>
        <row r="2401">
          <cell r="A2401">
            <v>2385</v>
          </cell>
        </row>
        <row r="2402">
          <cell r="A2402">
            <v>2386</v>
          </cell>
        </row>
        <row r="2403">
          <cell r="A2403">
            <v>2387</v>
          </cell>
        </row>
        <row r="2404">
          <cell r="A2404">
            <v>2388</v>
          </cell>
        </row>
        <row r="2405">
          <cell r="A2405">
            <v>2389</v>
          </cell>
        </row>
        <row r="2406">
          <cell r="A2406">
            <v>2390</v>
          </cell>
        </row>
        <row r="2407">
          <cell r="A2407">
            <v>2391</v>
          </cell>
        </row>
        <row r="2408">
          <cell r="A2408">
            <v>2392</v>
          </cell>
        </row>
        <row r="2409">
          <cell r="A2409">
            <v>2393</v>
          </cell>
        </row>
        <row r="2410">
          <cell r="A2410">
            <v>2394</v>
          </cell>
        </row>
        <row r="2411">
          <cell r="A2411">
            <v>2395</v>
          </cell>
        </row>
        <row r="2412">
          <cell r="A2412">
            <v>2396</v>
          </cell>
        </row>
        <row r="2413">
          <cell r="A2413">
            <v>2397</v>
          </cell>
        </row>
        <row r="2414">
          <cell r="A2414">
            <v>2398</v>
          </cell>
        </row>
        <row r="2415">
          <cell r="A2415">
            <v>2399</v>
          </cell>
        </row>
        <row r="2416">
          <cell r="A2416">
            <v>2400</v>
          </cell>
        </row>
        <row r="2417">
          <cell r="A2417">
            <v>2401</v>
          </cell>
        </row>
        <row r="2418">
          <cell r="A2418">
            <v>2402</v>
          </cell>
        </row>
        <row r="2419">
          <cell r="A2419">
            <v>2403</v>
          </cell>
        </row>
        <row r="2420">
          <cell r="A2420">
            <v>2404</v>
          </cell>
        </row>
        <row r="2421">
          <cell r="A2421">
            <v>2405</v>
          </cell>
        </row>
        <row r="2422">
          <cell r="A2422">
            <v>2406</v>
          </cell>
        </row>
        <row r="2423">
          <cell r="A2423">
            <v>2407</v>
          </cell>
        </row>
        <row r="2424">
          <cell r="A2424">
            <v>2408</v>
          </cell>
        </row>
        <row r="2425">
          <cell r="A2425">
            <v>2409</v>
          </cell>
        </row>
        <row r="2426">
          <cell r="A2426">
            <v>2410</v>
          </cell>
        </row>
        <row r="2427">
          <cell r="A2427">
            <v>2411</v>
          </cell>
        </row>
        <row r="2428">
          <cell r="A2428">
            <v>2412</v>
          </cell>
        </row>
        <row r="2429">
          <cell r="A2429">
            <v>2413</v>
          </cell>
        </row>
        <row r="2430">
          <cell r="A2430">
            <v>2414</v>
          </cell>
        </row>
        <row r="2431">
          <cell r="A2431">
            <v>2415</v>
          </cell>
        </row>
        <row r="2432">
          <cell r="A2432">
            <v>2416</v>
          </cell>
        </row>
        <row r="2433">
          <cell r="A2433">
            <v>2417</v>
          </cell>
        </row>
        <row r="2434">
          <cell r="A2434">
            <v>2418</v>
          </cell>
        </row>
        <row r="2435">
          <cell r="A2435">
            <v>2419</v>
          </cell>
        </row>
        <row r="2436">
          <cell r="A2436">
            <v>2420</v>
          </cell>
        </row>
        <row r="2437">
          <cell r="A2437">
            <v>2421</v>
          </cell>
        </row>
        <row r="2438">
          <cell r="A2438">
            <v>2422</v>
          </cell>
        </row>
        <row r="2439">
          <cell r="A2439">
            <v>2423</v>
          </cell>
        </row>
        <row r="2440">
          <cell r="A2440">
            <v>2424</v>
          </cell>
        </row>
        <row r="2441">
          <cell r="A2441">
            <v>2425</v>
          </cell>
        </row>
        <row r="2442">
          <cell r="A2442">
            <v>2426</v>
          </cell>
        </row>
        <row r="2443">
          <cell r="A2443">
            <v>2427</v>
          </cell>
        </row>
        <row r="2444">
          <cell r="A2444">
            <v>2428</v>
          </cell>
        </row>
        <row r="2445">
          <cell r="A2445">
            <v>2429</v>
          </cell>
        </row>
        <row r="2446">
          <cell r="A2446">
            <v>2430</v>
          </cell>
        </row>
        <row r="2447">
          <cell r="A2447">
            <v>2431</v>
          </cell>
        </row>
        <row r="2448">
          <cell r="A2448">
            <v>2432</v>
          </cell>
        </row>
        <row r="2449">
          <cell r="A2449">
            <v>2433</v>
          </cell>
        </row>
        <row r="2450">
          <cell r="A2450">
            <v>2434</v>
          </cell>
        </row>
        <row r="2451">
          <cell r="A2451">
            <v>2435</v>
          </cell>
        </row>
        <row r="2452">
          <cell r="A2452">
            <v>2436</v>
          </cell>
        </row>
        <row r="2453">
          <cell r="A2453">
            <v>2437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  <sheetName val="03100(SS)"/>
      <sheetName val="AA-6_(2)1"/>
      <sheetName val="10-test_(revise)1"/>
      <sheetName val="10-1_Media1"/>
      <sheetName val="10_1_Med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Account List"/>
      <sheetName val="DEP12"/>
      <sheetName val="TAB_DEP"/>
      <sheetName val="Q'1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TBBR"/>
      <sheetName val="Act"/>
      <sheetName val="Lead"/>
      <sheetName val="AA-6_(2)1"/>
      <sheetName val="10-test_(revise)1"/>
      <sheetName val="10-1_Media1"/>
      <sheetName val="เงินกู้_MGC"/>
      <sheetName val="10_1_Media1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BSLA"/>
      <sheetName val="MA"/>
      <sheetName val="10-1 Media:10-cu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G-BS"/>
      <sheetName val="10-1 Media"/>
      <sheetName val="10-cut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  <sheetName val="ARCHA 640"/>
      <sheetName val="ARCHA แคน"/>
      <sheetName val="ช้าง DRAUGHT 33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DealerData"/>
      <sheetName val="Wkgs_BS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P"/>
      <sheetName val="SBM3"/>
      <sheetName val="SBM1"/>
      <sheetName val="FS 104 MB."/>
      <sheetName val="FS 183 MB."/>
      <sheetName val="Manu SBM3_FS"/>
      <sheetName val="Manu SBM3"/>
      <sheetName val="Manu SBM1"/>
      <sheetName val="Manu ICP"/>
      <sheetName val="Manu Consol"/>
      <sheetName val="FG ICP (Consol)"/>
      <sheetName val="FG ICP"/>
      <sheetName val="FG SBM3"/>
      <sheetName val="FG SBM1"/>
      <sheetName val="WIP ICP"/>
      <sheetName val="WIP SBM1"/>
      <sheetName val="wip sbm3"/>
      <sheetName val="%Prod+Defect Mar"/>
      <sheetName val="Adjust ICP Mar"/>
      <sheetName val="Production ICP"/>
      <sheetName val="Production SBM1"/>
      <sheetName val="Sale SBM"/>
      <sheetName val="Sale ICP"/>
      <sheetName val="DM SBM1"/>
      <sheetName val="DM ICP"/>
      <sheetName val="Defect ICP"/>
      <sheetName val="DefectSBM1"/>
      <sheetName val="ADJ - RATE"/>
      <sheetName val="L to 20"/>
    </sheetNames>
    <sheetDataSet>
      <sheetData sheetId="0" refreshError="1"/>
      <sheetData sheetId="1" refreshError="1"/>
      <sheetData sheetId="2" refreshError="1"/>
      <sheetData sheetId="3">
        <row r="316">
          <cell r="E316">
            <v>7.4999999999999997E-2</v>
          </cell>
          <cell r="G316">
            <v>7.4999999999999997E-2</v>
          </cell>
        </row>
        <row r="317">
          <cell r="E317">
            <v>7.4999999999999997E-2</v>
          </cell>
        </row>
        <row r="349">
          <cell r="E349">
            <v>114.02749999999997</v>
          </cell>
        </row>
        <row r="475">
          <cell r="G475">
            <v>7.72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"/>
      <sheetName val="TH-PLUS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6">
          <cell r="A6">
            <v>1010</v>
          </cell>
          <cell r="B6" t="str">
            <v>Petty Cash</v>
          </cell>
          <cell r="D6">
            <v>16111</v>
          </cell>
          <cell r="E6">
            <v>194</v>
          </cell>
          <cell r="F6">
            <v>8394.25</v>
          </cell>
          <cell r="G6">
            <v>8006</v>
          </cell>
          <cell r="H6">
            <v>9204</v>
          </cell>
          <cell r="I6">
            <v>5950</v>
          </cell>
          <cell r="J6">
            <v>6715</v>
          </cell>
          <cell r="K6">
            <v>10153.5</v>
          </cell>
          <cell r="L6">
            <v>13085.5</v>
          </cell>
          <cell r="M6">
            <v>18805</v>
          </cell>
          <cell r="N6">
            <v>2711.5</v>
          </cell>
        </row>
        <row r="7">
          <cell r="A7">
            <v>1020</v>
          </cell>
          <cell r="B7" t="str">
            <v>Bangkok Bank Savings Account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1030</v>
          </cell>
          <cell r="B8" t="str">
            <v>Hong Kong Bank Savings Account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I8">
            <v>33850</v>
          </cell>
          <cell r="L8">
            <v>68.17</v>
          </cell>
          <cell r="M8">
            <v>0</v>
          </cell>
          <cell r="N8">
            <v>0</v>
          </cell>
        </row>
        <row r="9">
          <cell r="A9">
            <v>1040</v>
          </cell>
          <cell r="B9" t="str">
            <v>Bangkok Bank Checking Account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1050</v>
          </cell>
          <cell r="B10" t="str">
            <v>Hong Kong Bank Checking A/C</v>
          </cell>
          <cell r="D10">
            <v>-14434863.810000001</v>
          </cell>
          <cell r="E10">
            <v>-15672857.199999999</v>
          </cell>
          <cell r="F10">
            <v>-16046920.07</v>
          </cell>
          <cell r="G10">
            <v>-16104487.630000001</v>
          </cell>
          <cell r="H10">
            <v>-17756838.059999999</v>
          </cell>
          <cell r="I10">
            <v>-17277152.52</v>
          </cell>
          <cell r="J10">
            <v>-17634901.609999999</v>
          </cell>
          <cell r="K10">
            <v>-18907714</v>
          </cell>
          <cell r="L10">
            <v>-17927384.129999999</v>
          </cell>
          <cell r="M10">
            <v>-18081568.710000001</v>
          </cell>
          <cell r="N10">
            <v>-16972165.800000001</v>
          </cell>
        </row>
        <row r="11">
          <cell r="A11">
            <v>1060</v>
          </cell>
          <cell r="B11" t="str">
            <v>Thai Military Bank Check A/C</v>
          </cell>
          <cell r="D11">
            <v>1190067.8600000001</v>
          </cell>
          <cell r="E11">
            <v>-58872.74</v>
          </cell>
          <cell r="F11">
            <v>-9183.74</v>
          </cell>
          <cell r="G11">
            <v>-6068.63</v>
          </cell>
          <cell r="H11">
            <v>-44302.82</v>
          </cell>
          <cell r="I11">
            <v>-83566.570000000007</v>
          </cell>
          <cell r="J11">
            <v>-37033.33</v>
          </cell>
          <cell r="K11">
            <v>-38925.82</v>
          </cell>
          <cell r="L11">
            <v>-31241.63</v>
          </cell>
          <cell r="M11">
            <v>13365.72</v>
          </cell>
          <cell r="N11">
            <v>-9189.39</v>
          </cell>
        </row>
        <row r="12">
          <cell r="A12">
            <v>1070</v>
          </cell>
          <cell r="B12" t="str">
            <v>Chartered Bank Checking A/C</v>
          </cell>
          <cell r="D12">
            <v>-15276985.07</v>
          </cell>
          <cell r="E12">
            <v>-16283815.529999999</v>
          </cell>
          <cell r="F12">
            <v>-15662532.699999999</v>
          </cell>
          <cell r="G12">
            <v>-15453421.960000001</v>
          </cell>
          <cell r="H12">
            <v>-14891349.68</v>
          </cell>
          <cell r="I12">
            <v>-15472906.59</v>
          </cell>
          <cell r="J12">
            <v>-14644174.710000001</v>
          </cell>
          <cell r="K12">
            <v>-15697181.58</v>
          </cell>
          <cell r="L12">
            <v>-14365299.939999999</v>
          </cell>
          <cell r="M12">
            <v>-15127265.77</v>
          </cell>
          <cell r="N12">
            <v>-13994042.09</v>
          </cell>
        </row>
        <row r="13">
          <cell r="A13">
            <v>1080</v>
          </cell>
          <cell r="B13" t="str">
            <v>Chartered Bank Savings A/C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1090</v>
          </cell>
          <cell r="B14" t="str">
            <v>Hong Kong Bank Fixed Deposit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1110</v>
          </cell>
          <cell r="B15" t="str">
            <v>Hire Purchase Int. Suspense</v>
          </cell>
          <cell r="D15">
            <v>368059.29</v>
          </cell>
          <cell r="E15">
            <v>357604.99</v>
          </cell>
          <cell r="F15">
            <v>347150.69</v>
          </cell>
          <cell r="G15">
            <v>336696.39</v>
          </cell>
          <cell r="H15">
            <v>326242.09000000003</v>
          </cell>
          <cell r="I15">
            <v>315787.78999999998</v>
          </cell>
          <cell r="J15">
            <v>305333.49</v>
          </cell>
          <cell r="K15">
            <v>294879.19</v>
          </cell>
          <cell r="L15">
            <v>284424.89</v>
          </cell>
          <cell r="M15">
            <v>254880.01</v>
          </cell>
          <cell r="N15">
            <v>247607.44</v>
          </cell>
        </row>
        <row r="16">
          <cell r="A16">
            <v>1120</v>
          </cell>
          <cell r="B16" t="str">
            <v>Deposit</v>
          </cell>
          <cell r="D16">
            <v>62000</v>
          </cell>
          <cell r="E16">
            <v>68000</v>
          </cell>
          <cell r="F16">
            <v>80000</v>
          </cell>
          <cell r="G16">
            <v>75000</v>
          </cell>
          <cell r="H16">
            <v>49000</v>
          </cell>
          <cell r="I16">
            <v>49000</v>
          </cell>
          <cell r="J16">
            <v>33000</v>
          </cell>
          <cell r="K16">
            <v>33000</v>
          </cell>
          <cell r="L16">
            <v>33000</v>
          </cell>
          <cell r="M16">
            <v>33000</v>
          </cell>
          <cell r="N16">
            <v>33000</v>
          </cell>
        </row>
        <row r="17">
          <cell r="A17">
            <v>1130</v>
          </cell>
          <cell r="B17" t="str">
            <v>Advance</v>
          </cell>
          <cell r="D17">
            <v>152966.49</v>
          </cell>
          <cell r="E17">
            <v>178626.49</v>
          </cell>
          <cell r="F17">
            <v>176381.94</v>
          </cell>
          <cell r="G17">
            <v>373436.49</v>
          </cell>
          <cell r="H17">
            <v>438626.49</v>
          </cell>
          <cell r="I17">
            <v>373626.49</v>
          </cell>
          <cell r="J17">
            <v>395912.38</v>
          </cell>
          <cell r="K17">
            <v>620337.18000000005</v>
          </cell>
          <cell r="L17">
            <v>559872.38</v>
          </cell>
          <cell r="M17">
            <v>937332.88</v>
          </cell>
          <cell r="N17">
            <v>673332.88</v>
          </cell>
        </row>
        <row r="18">
          <cell r="A18">
            <v>1140</v>
          </cell>
          <cell r="B18" t="str">
            <v>Prepaid Insurance</v>
          </cell>
          <cell r="D18">
            <v>375044.56</v>
          </cell>
          <cell r="E18">
            <v>337035.7</v>
          </cell>
          <cell r="F18">
            <v>300252.99</v>
          </cell>
          <cell r="G18">
            <v>284096.03999999998</v>
          </cell>
          <cell r="H18">
            <v>246654.94</v>
          </cell>
          <cell r="I18">
            <v>210421.58</v>
          </cell>
          <cell r="J18">
            <v>193292.46</v>
          </cell>
          <cell r="K18">
            <v>157603.1</v>
          </cell>
          <cell r="L18">
            <v>120724.07</v>
          </cell>
          <cell r="M18">
            <v>83845.039999999994</v>
          </cell>
          <cell r="N18">
            <v>82993.2</v>
          </cell>
        </row>
        <row r="19">
          <cell r="A19">
            <v>1150</v>
          </cell>
          <cell r="B19" t="str">
            <v>Prepayments</v>
          </cell>
          <cell r="D19">
            <v>7811.51</v>
          </cell>
          <cell r="E19">
            <v>7811.51</v>
          </cell>
          <cell r="F19">
            <v>7811.51</v>
          </cell>
          <cell r="G19">
            <v>7811.51</v>
          </cell>
          <cell r="H19">
            <v>7811.51</v>
          </cell>
          <cell r="I19">
            <v>7811.51</v>
          </cell>
          <cell r="J19">
            <v>11296.44</v>
          </cell>
          <cell r="K19">
            <v>11296.44</v>
          </cell>
          <cell r="L19">
            <v>11296.44</v>
          </cell>
          <cell r="M19">
            <v>11296.44</v>
          </cell>
          <cell r="N19">
            <v>11296.44</v>
          </cell>
        </row>
        <row r="20">
          <cell r="A20">
            <v>1160</v>
          </cell>
          <cell r="B20" t="str">
            <v>Value Added Tax Receivable</v>
          </cell>
          <cell r="D20">
            <v>1311161.05</v>
          </cell>
          <cell r="E20">
            <v>1334340.1200000001</v>
          </cell>
          <cell r="F20">
            <v>1158599.1399999999</v>
          </cell>
          <cell r="G20">
            <v>1210428.19</v>
          </cell>
          <cell r="H20">
            <v>1086166.43</v>
          </cell>
          <cell r="I20">
            <v>1132061.46</v>
          </cell>
          <cell r="J20">
            <v>1062224.1200000001</v>
          </cell>
          <cell r="K20">
            <v>1119905.3</v>
          </cell>
          <cell r="L20">
            <v>1096332.22</v>
          </cell>
          <cell r="M20">
            <v>1117845.8700000001</v>
          </cell>
          <cell r="N20">
            <v>1472122.65</v>
          </cell>
        </row>
        <row r="21">
          <cell r="A21">
            <v>1170</v>
          </cell>
          <cell r="B21" t="str">
            <v>Undue Value Added Tax</v>
          </cell>
          <cell r="D21">
            <v>66922.8</v>
          </cell>
          <cell r="E21">
            <v>64809.47</v>
          </cell>
          <cell r="F21">
            <v>62696.14</v>
          </cell>
          <cell r="G21">
            <v>60582.81</v>
          </cell>
          <cell r="H21">
            <v>58469.48</v>
          </cell>
          <cell r="I21">
            <v>55715.24</v>
          </cell>
          <cell r="J21">
            <v>53601.91</v>
          </cell>
          <cell r="K21">
            <v>51488.58</v>
          </cell>
          <cell r="L21">
            <v>50016.160000000003</v>
          </cell>
          <cell r="M21">
            <v>43050.15</v>
          </cell>
          <cell r="N21">
            <v>41745.599999999999</v>
          </cell>
        </row>
        <row r="22">
          <cell r="A22">
            <v>1180</v>
          </cell>
          <cell r="B22" t="str">
            <v>Tax Coupon</v>
          </cell>
          <cell r="D22">
            <v>2395815.84</v>
          </cell>
          <cell r="E22">
            <v>2357080.66</v>
          </cell>
          <cell r="F22">
            <v>2314481.84</v>
          </cell>
          <cell r="G22">
            <v>2276481.84</v>
          </cell>
          <cell r="H22">
            <v>2239684.98</v>
          </cell>
          <cell r="I22">
            <v>2216684.98</v>
          </cell>
          <cell r="J22">
            <v>2186305.36</v>
          </cell>
          <cell r="K22">
            <v>2100129.6</v>
          </cell>
          <cell r="L22">
            <v>2061377.56</v>
          </cell>
          <cell r="M22">
            <v>1992791.88</v>
          </cell>
          <cell r="N22">
            <v>1923791.88</v>
          </cell>
        </row>
        <row r="23">
          <cell r="A23">
            <v>1190</v>
          </cell>
          <cell r="B23" t="str">
            <v>Withholding Income Tax</v>
          </cell>
          <cell r="D23">
            <v>4972.75</v>
          </cell>
          <cell r="E23">
            <v>4972.75</v>
          </cell>
          <cell r="F23">
            <v>5014.42</v>
          </cell>
          <cell r="G23">
            <v>5014.42</v>
          </cell>
          <cell r="H23">
            <v>5014.42</v>
          </cell>
          <cell r="I23">
            <v>11664.42</v>
          </cell>
          <cell r="J23">
            <v>20414.419999999998</v>
          </cell>
          <cell r="K23">
            <v>27414.42</v>
          </cell>
          <cell r="L23">
            <v>29065.11</v>
          </cell>
          <cell r="M23">
            <v>30715.11</v>
          </cell>
          <cell r="N23">
            <v>32365.11</v>
          </cell>
        </row>
        <row r="24">
          <cell r="A24">
            <v>1191</v>
          </cell>
          <cell r="B24" t="str">
            <v>Defered Premium on FX Contract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1192</v>
          </cell>
          <cell r="B25" t="str">
            <v>Defered on Sales Compensate</v>
          </cell>
          <cell r="D25">
            <v>8659212.5399999991</v>
          </cell>
          <cell r="E25">
            <v>7872011.4000000004</v>
          </cell>
          <cell r="F25">
            <v>7084810.2599999998</v>
          </cell>
          <cell r="G25">
            <v>6297609.1200000001</v>
          </cell>
          <cell r="H25">
            <v>5510407.9800000004</v>
          </cell>
          <cell r="I25">
            <v>4723206.84</v>
          </cell>
          <cell r="J25">
            <v>3936005.7</v>
          </cell>
          <cell r="K25">
            <v>3148804.56</v>
          </cell>
          <cell r="L25">
            <v>2361603.42</v>
          </cell>
          <cell r="M25">
            <v>1574402.28</v>
          </cell>
          <cell r="N25">
            <v>1574402.28</v>
          </cell>
        </row>
        <row r="26">
          <cell r="A26">
            <v>1210</v>
          </cell>
          <cell r="B26" t="str">
            <v>Nhill</v>
          </cell>
          <cell r="D26">
            <v>15748713.33</v>
          </cell>
          <cell r="E26">
            <v>25007607.530000001</v>
          </cell>
          <cell r="F26">
            <v>34125933.189999998</v>
          </cell>
          <cell r="G26">
            <v>38657183.82</v>
          </cell>
          <cell r="H26">
            <v>45849184.189999998</v>
          </cell>
          <cell r="I26">
            <v>52884491.030000001</v>
          </cell>
          <cell r="J26">
            <v>57014579.189999998</v>
          </cell>
          <cell r="K26">
            <v>63295280.149999999</v>
          </cell>
          <cell r="L26">
            <v>68302568.549999997</v>
          </cell>
          <cell r="M26">
            <v>69342950.109999999</v>
          </cell>
          <cell r="N26">
            <v>73056999.480000004</v>
          </cell>
        </row>
        <row r="27">
          <cell r="A27">
            <v>1211</v>
          </cell>
          <cell r="B27" t="str">
            <v>Rompolohakij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1212</v>
          </cell>
          <cell r="B28" t="str">
            <v>Calcorp</v>
          </cell>
          <cell r="D28">
            <v>2516026.12</v>
          </cell>
          <cell r="E28">
            <v>2850365.76</v>
          </cell>
          <cell r="F28">
            <v>2232143.7599999998</v>
          </cell>
          <cell r="J28">
            <v>491700</v>
          </cell>
          <cell r="K28">
            <v>491700</v>
          </cell>
          <cell r="L28">
            <v>194766</v>
          </cell>
          <cell r="M28">
            <v>854885.85</v>
          </cell>
          <cell r="N28">
            <v>421783.12</v>
          </cell>
        </row>
        <row r="29">
          <cell r="A29">
            <v>1213</v>
          </cell>
          <cell r="B29" t="str">
            <v>L. R. C. Co Ltd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1214</v>
          </cell>
          <cell r="B30" t="str">
            <v>Interest Receivable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1215</v>
          </cell>
          <cell r="B31" t="str">
            <v>Kwong Fat Loong Metal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1216</v>
          </cell>
          <cell r="B32" t="str">
            <v>Thai Laminate Manufacturer Co., Ltd.</v>
          </cell>
          <cell r="D32">
            <v>2230126.41</v>
          </cell>
          <cell r="E32">
            <v>1181756</v>
          </cell>
          <cell r="F32">
            <v>838404</v>
          </cell>
          <cell r="G32">
            <v>838404</v>
          </cell>
          <cell r="H32">
            <v>1152675.08</v>
          </cell>
          <cell r="I32">
            <v>2486590.42</v>
          </cell>
          <cell r="J32">
            <v>2962963.43</v>
          </cell>
          <cell r="K32">
            <v>1939413.27</v>
          </cell>
          <cell r="L32">
            <v>1939413.27</v>
          </cell>
          <cell r="M32">
            <v>340668.4</v>
          </cell>
          <cell r="N32">
            <v>340668.4</v>
          </cell>
        </row>
        <row r="33">
          <cell r="A33">
            <v>1217</v>
          </cell>
          <cell r="B33" t="str">
            <v>Accounts Receivable-Other (Vat)</v>
          </cell>
          <cell r="D33">
            <v>5543085.4699999997</v>
          </cell>
          <cell r="E33">
            <v>5970626.6299999999</v>
          </cell>
          <cell r="F33">
            <v>6353044.0499999998</v>
          </cell>
          <cell r="G33">
            <v>6774341.5700000003</v>
          </cell>
          <cell r="H33">
            <v>7200515.0499999998</v>
          </cell>
          <cell r="I33">
            <v>7571329.4400000004</v>
          </cell>
          <cell r="J33">
            <v>7905914.9800000004</v>
          </cell>
          <cell r="K33">
            <v>8197570.3700000001</v>
          </cell>
          <cell r="L33">
            <v>8475391.1799999997</v>
          </cell>
          <cell r="M33">
            <v>8766722.0099999998</v>
          </cell>
          <cell r="N33">
            <v>8787631.0999999996</v>
          </cell>
        </row>
        <row r="34">
          <cell r="A34">
            <v>1218</v>
          </cell>
          <cell r="B34" t="str">
            <v>Kce Electronics Public Co., Ltd.</v>
          </cell>
          <cell r="D34">
            <v>562720.66</v>
          </cell>
          <cell r="E34">
            <v>311720</v>
          </cell>
          <cell r="F34">
            <v>311720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1219</v>
          </cell>
          <cell r="B35" t="str">
            <v>Pacific Insulating Material (T)</v>
          </cell>
          <cell r="H35">
            <v>543762.05000000005</v>
          </cell>
          <cell r="I35">
            <v>1136104.28</v>
          </cell>
          <cell r="J35">
            <v>806538.16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1299</v>
          </cell>
          <cell r="B36" t="str">
            <v>Account Receivable - Misc.</v>
          </cell>
          <cell r="I36">
            <v>7050</v>
          </cell>
          <cell r="J36">
            <v>4700</v>
          </cell>
          <cell r="K36">
            <v>2350</v>
          </cell>
          <cell r="L36">
            <v>0</v>
          </cell>
          <cell r="M36">
            <v>-20909.09</v>
          </cell>
          <cell r="N36">
            <v>-84980</v>
          </cell>
        </row>
        <row r="37">
          <cell r="A37">
            <v>1310</v>
          </cell>
          <cell r="B37" t="str">
            <v>Amount Due From Nctl</v>
          </cell>
          <cell r="D37">
            <v>1616698.4</v>
          </cell>
          <cell r="E37">
            <v>1652198.3999999999</v>
          </cell>
          <cell r="F37">
            <v>1687698.4</v>
          </cell>
          <cell r="G37">
            <v>1723198.4</v>
          </cell>
          <cell r="H37">
            <v>1758698.4</v>
          </cell>
          <cell r="I37">
            <v>1738698.4</v>
          </cell>
          <cell r="J37">
            <v>1548698.4</v>
          </cell>
          <cell r="K37">
            <v>1433698.4</v>
          </cell>
          <cell r="L37">
            <v>1433698.4</v>
          </cell>
          <cell r="M37">
            <v>1433698.4</v>
          </cell>
          <cell r="N37">
            <v>1433698.4</v>
          </cell>
        </row>
        <row r="38">
          <cell r="A38">
            <v>1410</v>
          </cell>
          <cell r="B38" t="str">
            <v>Inventory - Copper Foil Scrap</v>
          </cell>
          <cell r="C38">
            <v>206260.84</v>
          </cell>
          <cell r="D38">
            <v>201832.9</v>
          </cell>
          <cell r="E38">
            <v>220412.69</v>
          </cell>
          <cell r="F38">
            <v>170280.47</v>
          </cell>
          <cell r="G38">
            <v>153485.19</v>
          </cell>
          <cell r="H38">
            <v>153485.19</v>
          </cell>
          <cell r="I38">
            <v>153485.19</v>
          </cell>
          <cell r="J38">
            <v>133822.96</v>
          </cell>
          <cell r="K38">
            <v>130663.93</v>
          </cell>
          <cell r="L38">
            <v>130663.93</v>
          </cell>
          <cell r="M38">
            <v>114029.44</v>
          </cell>
          <cell r="N38">
            <v>19331.2</v>
          </cell>
        </row>
        <row r="39">
          <cell r="A39">
            <v>1420</v>
          </cell>
          <cell r="B39" t="str">
            <v>Inventory - Base Stock</v>
          </cell>
          <cell r="C39">
            <v>946569.8</v>
          </cell>
          <cell r="D39">
            <v>946569.8</v>
          </cell>
          <cell r="E39">
            <v>946569.8</v>
          </cell>
          <cell r="F39">
            <v>946569.8</v>
          </cell>
          <cell r="G39">
            <v>946569.8</v>
          </cell>
          <cell r="H39">
            <v>946569.8</v>
          </cell>
          <cell r="I39">
            <v>946569.8</v>
          </cell>
          <cell r="J39">
            <v>946569.8</v>
          </cell>
          <cell r="K39">
            <v>946569.8</v>
          </cell>
          <cell r="L39">
            <v>946569.8</v>
          </cell>
          <cell r="M39">
            <v>946569.8</v>
          </cell>
          <cell r="N39">
            <v>946569.8</v>
          </cell>
        </row>
        <row r="40">
          <cell r="A40">
            <v>1425</v>
          </cell>
          <cell r="B40" t="str">
            <v>Inventory - Base Stock (Edm2)</v>
          </cell>
          <cell r="C40">
            <v>2077049.52</v>
          </cell>
          <cell r="D40">
            <v>4019049.12</v>
          </cell>
          <cell r="E40">
            <v>4019049.12</v>
          </cell>
          <cell r="F40">
            <v>4019049.12</v>
          </cell>
          <cell r="G40">
            <v>4019049.12</v>
          </cell>
          <cell r="H40">
            <v>4019049.12</v>
          </cell>
          <cell r="I40">
            <v>4019049.12</v>
          </cell>
          <cell r="J40">
            <v>4019049.12</v>
          </cell>
          <cell r="K40">
            <v>4019049.12</v>
          </cell>
          <cell r="L40">
            <v>4019049.12</v>
          </cell>
          <cell r="M40">
            <v>4019049.12</v>
          </cell>
          <cell r="N40">
            <v>4019049.12</v>
          </cell>
        </row>
        <row r="41">
          <cell r="A41">
            <v>1430</v>
          </cell>
          <cell r="B41" t="str">
            <v>Inventory - Direct Raw Material</v>
          </cell>
          <cell r="C41">
            <v>535270.52</v>
          </cell>
          <cell r="D41">
            <v>536937.69999999995</v>
          </cell>
          <cell r="E41">
            <v>37215.300000000003</v>
          </cell>
          <cell r="F41">
            <v>29245.05</v>
          </cell>
          <cell r="G41">
            <v>499415.4</v>
          </cell>
          <cell r="H41">
            <v>1213569.4099999999</v>
          </cell>
          <cell r="I41">
            <v>590245.51</v>
          </cell>
          <cell r="J41">
            <v>1699659.86</v>
          </cell>
          <cell r="K41">
            <v>1328055.8999999999</v>
          </cell>
          <cell r="L41">
            <v>1482666.82</v>
          </cell>
          <cell r="M41">
            <v>20846.88</v>
          </cell>
          <cell r="N41">
            <v>485075.64</v>
          </cell>
        </row>
        <row r="42">
          <cell r="A42">
            <v>1440</v>
          </cell>
          <cell r="B42" t="str">
            <v>Inventory - Dir &amp; Indir Chemical</v>
          </cell>
          <cell r="C42">
            <v>453940.19999999995</v>
          </cell>
          <cell r="D42">
            <v>581214.31999999995</v>
          </cell>
          <cell r="E42">
            <v>547871.6</v>
          </cell>
          <cell r="F42">
            <v>353736.78</v>
          </cell>
          <cell r="G42">
            <v>358682.61</v>
          </cell>
          <cell r="H42">
            <v>321895.69</v>
          </cell>
          <cell r="I42">
            <v>627612.93000000005</v>
          </cell>
          <cell r="J42">
            <v>577064.30000000005</v>
          </cell>
          <cell r="K42">
            <v>631701.22</v>
          </cell>
          <cell r="L42">
            <v>669405.49</v>
          </cell>
          <cell r="M42">
            <v>576720.82999999996</v>
          </cell>
          <cell r="N42">
            <v>759508.02</v>
          </cell>
        </row>
        <row r="43">
          <cell r="A43">
            <v>1450</v>
          </cell>
          <cell r="B43" t="str">
            <v xml:space="preserve">Inventory - Wip 1 </v>
          </cell>
          <cell r="C43">
            <v>11765987.59</v>
          </cell>
          <cell r="D43">
            <v>9280383.4399999995</v>
          </cell>
          <cell r="E43">
            <v>10357881.640000001</v>
          </cell>
          <cell r="F43">
            <v>10494515.300000001</v>
          </cell>
          <cell r="G43">
            <v>10862760.92</v>
          </cell>
          <cell r="H43">
            <v>9733798.9000000004</v>
          </cell>
          <cell r="I43">
            <v>11349113.34</v>
          </cell>
          <cell r="J43">
            <v>11141874.41</v>
          </cell>
          <cell r="K43">
            <v>11581255.1</v>
          </cell>
          <cell r="L43">
            <v>11675695.32</v>
          </cell>
          <cell r="M43">
            <v>12097021.140000001</v>
          </cell>
          <cell r="N43">
            <v>11489645.109999999</v>
          </cell>
        </row>
        <row r="44">
          <cell r="A44">
            <v>1460</v>
          </cell>
          <cell r="B44" t="str">
            <v>Inventory - Wip 2</v>
          </cell>
          <cell r="D44">
            <v>1569937.72</v>
          </cell>
          <cell r="E44">
            <v>1186027.83</v>
          </cell>
          <cell r="F44">
            <v>1184273.21</v>
          </cell>
          <cell r="G44">
            <v>650055.67000000004</v>
          </cell>
          <cell r="H44">
            <v>1506732.73</v>
          </cell>
          <cell r="I44">
            <v>1796063.76</v>
          </cell>
          <cell r="J44">
            <v>1239591.8899999999</v>
          </cell>
          <cell r="K44">
            <v>1023890.83</v>
          </cell>
          <cell r="L44">
            <v>2408656.15</v>
          </cell>
          <cell r="M44">
            <v>2719803.3</v>
          </cell>
          <cell r="N44">
            <v>2876399.52</v>
          </cell>
        </row>
        <row r="45">
          <cell r="A45">
            <v>1470</v>
          </cell>
          <cell r="B45" t="str">
            <v>Inventory - Wip 3</v>
          </cell>
          <cell r="D45">
            <v>897863.52</v>
          </cell>
          <cell r="E45">
            <v>467224.11</v>
          </cell>
          <cell r="F45">
            <v>505641.62</v>
          </cell>
          <cell r="G45">
            <v>288445.59999999998</v>
          </cell>
          <cell r="H45">
            <v>694643.53</v>
          </cell>
          <cell r="I45">
            <v>682988.67</v>
          </cell>
          <cell r="J45">
            <v>540448.65</v>
          </cell>
          <cell r="K45">
            <v>648705.87</v>
          </cell>
          <cell r="L45">
            <v>537647.04</v>
          </cell>
          <cell r="M45">
            <v>708616.5</v>
          </cell>
          <cell r="N45">
            <v>296485.55</v>
          </cell>
        </row>
        <row r="46">
          <cell r="A46">
            <v>1471</v>
          </cell>
          <cell r="B46" t="str">
            <v>Inventory - Wip 4</v>
          </cell>
          <cell r="M46">
            <v>383106.4</v>
          </cell>
          <cell r="N46">
            <v>573818.96</v>
          </cell>
        </row>
        <row r="47">
          <cell r="A47">
            <v>1472</v>
          </cell>
          <cell r="B47" t="str">
            <v>Inventory - Wip 5</v>
          </cell>
          <cell r="M47">
            <v>188583.33</v>
          </cell>
          <cell r="N47">
            <v>150547.28</v>
          </cell>
        </row>
        <row r="48">
          <cell r="A48">
            <v>1480</v>
          </cell>
          <cell r="B48" t="str">
            <v>Inventory - Finished Goods</v>
          </cell>
          <cell r="C48">
            <v>4364593.8</v>
          </cell>
          <cell r="D48">
            <v>3341376.88</v>
          </cell>
          <cell r="E48">
            <v>4007875.77</v>
          </cell>
          <cell r="F48">
            <v>2549227.31</v>
          </cell>
          <cell r="G48">
            <v>4871536.4400000004</v>
          </cell>
          <cell r="H48">
            <v>1915554.1</v>
          </cell>
          <cell r="I48">
            <v>585815.04000000004</v>
          </cell>
          <cell r="J48">
            <v>1185610.1599999999</v>
          </cell>
          <cell r="K48">
            <v>2388048.0699999998</v>
          </cell>
          <cell r="L48">
            <v>861138.1</v>
          </cell>
          <cell r="M48">
            <v>1560748.4</v>
          </cell>
          <cell r="N48">
            <v>4586196.7300000004</v>
          </cell>
        </row>
        <row r="49">
          <cell r="A49">
            <v>1490</v>
          </cell>
          <cell r="B49" t="str">
            <v>Goods In Transit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2010</v>
          </cell>
          <cell r="B50" t="str">
            <v>Land</v>
          </cell>
          <cell r="D50">
            <v>13043979.800000001</v>
          </cell>
          <cell r="E50">
            <v>13043979.800000001</v>
          </cell>
          <cell r="F50">
            <v>13043979.800000001</v>
          </cell>
          <cell r="G50">
            <v>13043979.800000001</v>
          </cell>
          <cell r="H50">
            <v>13043979.800000001</v>
          </cell>
          <cell r="I50">
            <v>13043979.800000001</v>
          </cell>
          <cell r="J50">
            <v>13043979.800000001</v>
          </cell>
          <cell r="K50">
            <v>13043979.800000001</v>
          </cell>
          <cell r="L50">
            <v>13043979.800000001</v>
          </cell>
          <cell r="M50">
            <v>13043979.800000001</v>
          </cell>
          <cell r="N50">
            <v>13043979.800000001</v>
          </cell>
        </row>
        <row r="51">
          <cell r="A51">
            <v>2020</v>
          </cell>
          <cell r="B51" t="str">
            <v>Building</v>
          </cell>
          <cell r="D51">
            <v>123711333.54000001</v>
          </cell>
          <cell r="E51">
            <v>123711333.54000001</v>
          </cell>
          <cell r="F51">
            <v>123711333.54000001</v>
          </cell>
          <cell r="G51">
            <v>123711333.54000001</v>
          </cell>
          <cell r="H51">
            <v>123711333.54000001</v>
          </cell>
          <cell r="I51">
            <v>123711333.54000001</v>
          </cell>
          <cell r="J51">
            <v>123711333.54000001</v>
          </cell>
          <cell r="K51">
            <v>123711333.54000001</v>
          </cell>
          <cell r="L51">
            <v>123711333.54000001</v>
          </cell>
          <cell r="M51">
            <v>123711333.54000001</v>
          </cell>
          <cell r="N51">
            <v>123711333.54000001</v>
          </cell>
        </row>
        <row r="52">
          <cell r="A52">
            <v>2030</v>
          </cell>
          <cell r="B52" t="str">
            <v>Motor Vehicle</v>
          </cell>
          <cell r="D52">
            <v>1740213.13</v>
          </cell>
          <cell r="E52">
            <v>1740213.13</v>
          </cell>
          <cell r="F52">
            <v>1740213.13</v>
          </cell>
          <cell r="G52">
            <v>1740213.13</v>
          </cell>
          <cell r="H52">
            <v>1740213.13</v>
          </cell>
          <cell r="I52">
            <v>1740213.13</v>
          </cell>
          <cell r="J52">
            <v>1740213.13</v>
          </cell>
          <cell r="K52">
            <v>1740213.13</v>
          </cell>
          <cell r="L52">
            <v>1740213.13</v>
          </cell>
          <cell r="M52">
            <v>1130481.82</v>
          </cell>
          <cell r="N52">
            <v>1130481.82</v>
          </cell>
        </row>
        <row r="53">
          <cell r="A53">
            <v>2040</v>
          </cell>
          <cell r="B53" t="str">
            <v>Furniture &amp; Equipment</v>
          </cell>
          <cell r="D53">
            <v>10081267.279999999</v>
          </cell>
          <cell r="E53">
            <v>10099147.279999999</v>
          </cell>
          <cell r="F53">
            <v>10099147.279999999</v>
          </cell>
          <cell r="G53">
            <v>10147871.779999999</v>
          </cell>
          <cell r="H53">
            <v>10147871.779999999</v>
          </cell>
          <cell r="I53">
            <v>10143302.109999999</v>
          </cell>
          <cell r="J53">
            <v>10160852.109999999</v>
          </cell>
          <cell r="K53">
            <v>10168652.109999999</v>
          </cell>
          <cell r="L53">
            <v>10203572.109999999</v>
          </cell>
          <cell r="M53">
            <v>10228469.109999999</v>
          </cell>
          <cell r="N53">
            <v>10282965.609999999</v>
          </cell>
        </row>
        <row r="54">
          <cell r="A54">
            <v>2050</v>
          </cell>
          <cell r="B54" t="str">
            <v>Plant And Machinery</v>
          </cell>
          <cell r="D54">
            <v>215441805.44</v>
          </cell>
          <cell r="E54">
            <v>215741805.44</v>
          </cell>
          <cell r="F54">
            <v>215769355.44</v>
          </cell>
          <cell r="G54">
            <v>215769355.44</v>
          </cell>
          <cell r="H54">
            <v>215800380.44</v>
          </cell>
          <cell r="I54">
            <v>215800380.44</v>
          </cell>
          <cell r="J54">
            <v>215800380.44</v>
          </cell>
          <cell r="K54">
            <v>215812380.44</v>
          </cell>
          <cell r="L54">
            <v>216263824.53999999</v>
          </cell>
          <cell r="M54">
            <v>216263824.53999999</v>
          </cell>
          <cell r="N54">
            <v>216273324.53999999</v>
          </cell>
        </row>
        <row r="55">
          <cell r="A55">
            <v>2060</v>
          </cell>
          <cell r="B55" t="str">
            <v>Asset In Progress</v>
          </cell>
          <cell r="D55">
            <v>64325038.119999997</v>
          </cell>
          <cell r="E55">
            <v>66272709.030000001</v>
          </cell>
          <cell r="F55">
            <v>114024954.53</v>
          </cell>
          <cell r="G55">
            <v>117995690.66</v>
          </cell>
          <cell r="H55">
            <v>118029926.61</v>
          </cell>
          <cell r="I55">
            <v>118075913.61</v>
          </cell>
          <cell r="J55">
            <v>144252376.36000001</v>
          </cell>
          <cell r="K55">
            <v>162295639.5</v>
          </cell>
          <cell r="L55">
            <v>162298799.5</v>
          </cell>
          <cell r="M55">
            <v>163666474.28999999</v>
          </cell>
          <cell r="N55">
            <v>163702555.28999999</v>
          </cell>
        </row>
        <row r="56">
          <cell r="A56">
            <v>2120</v>
          </cell>
          <cell r="B56" t="str">
            <v>Acc - Depn Building</v>
          </cell>
          <cell r="D56">
            <v>-8573804.5099999998</v>
          </cell>
          <cell r="E56">
            <v>-8779990.0600000005</v>
          </cell>
          <cell r="F56">
            <v>-8986175.6099999994</v>
          </cell>
          <cell r="G56">
            <v>-9192361.1600000001</v>
          </cell>
          <cell r="H56">
            <v>-9398546.7100000009</v>
          </cell>
          <cell r="I56">
            <v>-9604732.2599999998</v>
          </cell>
          <cell r="J56">
            <v>-9810917.8100000005</v>
          </cell>
          <cell r="K56">
            <v>-10017103.359999999</v>
          </cell>
          <cell r="L56">
            <v>-10223288.91</v>
          </cell>
          <cell r="M56">
            <v>-10429474.460000001</v>
          </cell>
          <cell r="N56">
            <v>-10635660.01</v>
          </cell>
        </row>
        <row r="57">
          <cell r="A57">
            <v>2130</v>
          </cell>
          <cell r="B57" t="str">
            <v>Acc - Depn Motor Vehicle</v>
          </cell>
          <cell r="D57">
            <v>-418867.33</v>
          </cell>
          <cell r="E57">
            <v>-447871.06</v>
          </cell>
          <cell r="F57">
            <v>-476874.79</v>
          </cell>
          <cell r="G57">
            <v>-505877.98</v>
          </cell>
          <cell r="H57">
            <v>-534881.53</v>
          </cell>
          <cell r="I57">
            <v>-563885.07999999996</v>
          </cell>
          <cell r="J57">
            <v>-592888.63</v>
          </cell>
          <cell r="K57">
            <v>-621892.18000000005</v>
          </cell>
          <cell r="L57">
            <v>-650895.73</v>
          </cell>
          <cell r="M57">
            <v>-253087.3</v>
          </cell>
          <cell r="N57">
            <v>-271928.65999999997</v>
          </cell>
        </row>
        <row r="58">
          <cell r="A58">
            <v>2140</v>
          </cell>
          <cell r="B58" t="str">
            <v>Acc - Depn Furniture &amp; Equipment</v>
          </cell>
          <cell r="D58">
            <v>-3206876.13</v>
          </cell>
          <cell r="E58">
            <v>-3289637.46</v>
          </cell>
          <cell r="F58">
            <v>-3372547.79</v>
          </cell>
          <cell r="G58">
            <v>-3455458.12</v>
          </cell>
          <cell r="H58">
            <v>-3538774.17</v>
          </cell>
          <cell r="I58">
            <v>-3609882.01</v>
          </cell>
          <cell r="J58">
            <v>-3693204.93</v>
          </cell>
          <cell r="K58">
            <v>-3776674.7</v>
          </cell>
          <cell r="L58">
            <v>-3860209.47</v>
          </cell>
          <cell r="M58">
            <v>-3944035.24</v>
          </cell>
          <cell r="N58">
            <v>-4028067.89</v>
          </cell>
        </row>
        <row r="59">
          <cell r="A59">
            <v>2150</v>
          </cell>
          <cell r="B59" t="str">
            <v>Acc - Depn Plant And Machinery</v>
          </cell>
          <cell r="D59">
            <v>-59427363.899999999</v>
          </cell>
          <cell r="E59">
            <v>-61219904.369999997</v>
          </cell>
          <cell r="F59">
            <v>-63014938.609999999</v>
          </cell>
          <cell r="G59">
            <v>-64810202.829999998</v>
          </cell>
          <cell r="H59">
            <v>-66605485.340000004</v>
          </cell>
          <cell r="I59">
            <v>-68401014.129999995</v>
          </cell>
          <cell r="J59">
            <v>-70196542.719999999</v>
          </cell>
          <cell r="K59">
            <v>-71992071.310000002</v>
          </cell>
          <cell r="L59">
            <v>-73787699.900000006</v>
          </cell>
          <cell r="M59">
            <v>-75587091.019999996</v>
          </cell>
          <cell r="N59">
            <v>-77386481.640000001</v>
          </cell>
        </row>
        <row r="60">
          <cell r="A60">
            <v>3010</v>
          </cell>
          <cell r="B60" t="str">
            <v>Pre - Operating Expenses</v>
          </cell>
          <cell r="D60">
            <v>15164600.960000001</v>
          </cell>
          <cell r="E60">
            <v>14970183</v>
          </cell>
          <cell r="F60">
            <v>14775765.039999999</v>
          </cell>
          <cell r="G60">
            <v>14581347.08</v>
          </cell>
          <cell r="H60">
            <v>14386929.119999999</v>
          </cell>
          <cell r="I60">
            <v>14192511.16</v>
          </cell>
          <cell r="J60">
            <v>13998093.199999999</v>
          </cell>
          <cell r="K60">
            <v>13803675.24</v>
          </cell>
          <cell r="L60">
            <v>13609257.279999999</v>
          </cell>
          <cell r="M60">
            <v>13414839.32</v>
          </cell>
          <cell r="N60">
            <v>13220421.359999999</v>
          </cell>
        </row>
        <row r="61">
          <cell r="A61">
            <v>3020</v>
          </cell>
          <cell r="B61" t="str">
            <v>Pre - Operating Expenses Coating</v>
          </cell>
          <cell r="M61">
            <v>1290215.74</v>
          </cell>
          <cell r="N61">
            <v>1856795.29</v>
          </cell>
        </row>
        <row r="62">
          <cell r="A62">
            <v>4010</v>
          </cell>
          <cell r="B62" t="str">
            <v>Hkb-Us$ Loan #001-097112-321</v>
          </cell>
          <cell r="D62">
            <v>-977017.5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4020</v>
          </cell>
          <cell r="B63" t="str">
            <v>Hkb-Us$ Loan #001-097112-322</v>
          </cell>
          <cell r="D63">
            <v>-1932394.84</v>
          </cell>
          <cell r="L63">
            <v>0</v>
          </cell>
          <cell r="M63">
            <v>0</v>
          </cell>
          <cell r="N63">
            <v>0</v>
          </cell>
        </row>
        <row r="64">
          <cell r="A64">
            <v>4030</v>
          </cell>
          <cell r="B64" t="str">
            <v>Hkb-Us$ Loan #001-097112-323</v>
          </cell>
          <cell r="D64">
            <v>-25646709.379999999</v>
          </cell>
          <cell r="E64">
            <v>-24043271.879999999</v>
          </cell>
          <cell r="F64">
            <v>-24043271.879999999</v>
          </cell>
          <cell r="G64">
            <v>-24043271.879999999</v>
          </cell>
          <cell r="H64">
            <v>-22227148.120000001</v>
          </cell>
          <cell r="I64">
            <v>-22437187.5</v>
          </cell>
          <cell r="J64">
            <v>-22437187.5</v>
          </cell>
          <cell r="K64">
            <v>-20711250</v>
          </cell>
          <cell r="L64">
            <v>-20711250</v>
          </cell>
          <cell r="M64">
            <v>-20711250</v>
          </cell>
          <cell r="N64">
            <v>-20711250</v>
          </cell>
        </row>
        <row r="65">
          <cell r="A65">
            <v>4050</v>
          </cell>
          <cell r="B65" t="str">
            <v>Scb-Us$ Loan #Eziaa/0100</v>
          </cell>
          <cell r="D65">
            <v>-8020000</v>
          </cell>
          <cell r="E65">
            <v>-8020000</v>
          </cell>
          <cell r="F65">
            <v>-8654000</v>
          </cell>
          <cell r="G65">
            <v>-8654000</v>
          </cell>
          <cell r="H65">
            <v>-8654000</v>
          </cell>
          <cell r="I65">
            <v>-7890000</v>
          </cell>
          <cell r="J65">
            <v>-7890000</v>
          </cell>
          <cell r="K65">
            <v>-7890000</v>
          </cell>
          <cell r="L65">
            <v>-7010000</v>
          </cell>
          <cell r="M65">
            <v>-7010000</v>
          </cell>
          <cell r="N65">
            <v>-7010000</v>
          </cell>
        </row>
        <row r="66">
          <cell r="A66">
            <v>4055</v>
          </cell>
          <cell r="B66" t="str">
            <v>Scb-Us$ Loan #Eziaa/0200</v>
          </cell>
          <cell r="L66">
            <v>0</v>
          </cell>
          <cell r="M66">
            <v>0</v>
          </cell>
          <cell r="N66">
            <v>0</v>
          </cell>
        </row>
        <row r="67">
          <cell r="A67">
            <v>4056</v>
          </cell>
          <cell r="B67" t="str">
            <v>Scb-Us$ Loan #Eziaa/0300</v>
          </cell>
          <cell r="D67">
            <v>-15468000</v>
          </cell>
          <cell r="E67">
            <v>-15468000</v>
          </cell>
          <cell r="F67">
            <v>-15468000</v>
          </cell>
          <cell r="G67">
            <v>-16340000</v>
          </cell>
          <cell r="H67">
            <v>-16340000</v>
          </cell>
          <cell r="I67">
            <v>-15780000</v>
          </cell>
          <cell r="J67">
            <v>-14720000</v>
          </cell>
          <cell r="K67">
            <v>-14720000</v>
          </cell>
          <cell r="L67">
            <v>-14720000</v>
          </cell>
          <cell r="M67">
            <v>-14740000</v>
          </cell>
          <cell r="N67">
            <v>-14740000</v>
          </cell>
        </row>
        <row r="68">
          <cell r="A68">
            <v>4060</v>
          </cell>
          <cell r="B68" t="str">
            <v>Hkb-Us$Loan #001-097112-308</v>
          </cell>
          <cell r="D68">
            <v>-46896840</v>
          </cell>
          <cell r="E68">
            <v>-46896840</v>
          </cell>
          <cell r="F68">
            <v>-46896840</v>
          </cell>
          <cell r="G68">
            <v>-46896840</v>
          </cell>
          <cell r="H68">
            <v>-46896840</v>
          </cell>
          <cell r="I68">
            <v>-47340000</v>
          </cell>
          <cell r="J68">
            <v>-47340000</v>
          </cell>
          <cell r="K68">
            <v>-47340000</v>
          </cell>
          <cell r="L68">
            <v>-47340000</v>
          </cell>
          <cell r="M68">
            <v>-47340000</v>
          </cell>
          <cell r="N68">
            <v>-47340000</v>
          </cell>
        </row>
        <row r="69">
          <cell r="A69">
            <v>4110</v>
          </cell>
          <cell r="B69" t="str">
            <v>Amount Due To Nhill</v>
          </cell>
          <cell r="D69">
            <v>7264980.7000000002</v>
          </cell>
          <cell r="E69">
            <v>6390593.8399999999</v>
          </cell>
          <cell r="F69">
            <v>-43089045.409999996</v>
          </cell>
          <cell r="G69">
            <v>-48107108.07</v>
          </cell>
          <cell r="H69">
            <v>-50200027.270000003</v>
          </cell>
          <cell r="I69">
            <v>-52476444.149999999</v>
          </cell>
          <cell r="J69">
            <v>-81055008.420000002</v>
          </cell>
          <cell r="K69">
            <v>-102431779.42</v>
          </cell>
          <cell r="L69">
            <v>-105481263.08</v>
          </cell>
          <cell r="M69">
            <v>-107018526.56</v>
          </cell>
          <cell r="N69">
            <v>-92442746.959999993</v>
          </cell>
        </row>
        <row r="70">
          <cell r="A70">
            <v>4111</v>
          </cell>
          <cell r="B70" t="str">
            <v>Long Term Loan from Nhill</v>
          </cell>
          <cell r="D70">
            <v>-230000000</v>
          </cell>
          <cell r="E70">
            <v>-230000000</v>
          </cell>
          <cell r="F70">
            <v>-230000000</v>
          </cell>
          <cell r="G70">
            <v>-230000000</v>
          </cell>
          <cell r="H70">
            <v>-230000000</v>
          </cell>
          <cell r="I70">
            <v>-230000000</v>
          </cell>
          <cell r="J70">
            <v>-230000000</v>
          </cell>
          <cell r="K70">
            <v>-230000000</v>
          </cell>
          <cell r="L70">
            <v>-230000000</v>
          </cell>
          <cell r="M70">
            <v>-230000000</v>
          </cell>
          <cell r="N70">
            <v>-230000000</v>
          </cell>
        </row>
        <row r="71">
          <cell r="A71">
            <v>5010</v>
          </cell>
          <cell r="B71" t="str">
            <v>Hire Purchase Creditor</v>
          </cell>
          <cell r="D71">
            <v>-1253394.68</v>
          </cell>
          <cell r="E71">
            <v>-1216782.8999999999</v>
          </cell>
          <cell r="F71">
            <v>-1180171.1200000001</v>
          </cell>
          <cell r="G71">
            <v>-1143559.3400000001</v>
          </cell>
          <cell r="H71">
            <v>-1106947.56</v>
          </cell>
          <cell r="I71">
            <v>-1070335.78</v>
          </cell>
          <cell r="J71">
            <v>-1033724</v>
          </cell>
          <cell r="K71">
            <v>-997112.22</v>
          </cell>
          <cell r="L71">
            <v>-960500.44</v>
          </cell>
          <cell r="M71">
            <v>-849712</v>
          </cell>
          <cell r="N71">
            <v>-825463</v>
          </cell>
        </row>
        <row r="72">
          <cell r="A72">
            <v>5011</v>
          </cell>
          <cell r="B72" t="str">
            <v>AP - Asian Chemfin Ltd</v>
          </cell>
          <cell r="D72">
            <v>-135300</v>
          </cell>
          <cell r="E72">
            <v>-21450</v>
          </cell>
          <cell r="F72">
            <v>-21450</v>
          </cell>
          <cell r="I72">
            <v>-75900</v>
          </cell>
          <cell r="J72">
            <v>-75900</v>
          </cell>
          <cell r="K72">
            <v>-26400</v>
          </cell>
          <cell r="L72">
            <v>-26400</v>
          </cell>
          <cell r="M72">
            <v>-26400</v>
          </cell>
          <cell r="N72">
            <v>0</v>
          </cell>
        </row>
        <row r="73">
          <cell r="A73">
            <v>5012</v>
          </cell>
          <cell r="B73" t="str">
            <v>AP - B. P. Fiber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5013</v>
          </cell>
          <cell r="B74" t="str">
            <v>AP - Best Service Co Ltd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5014</v>
          </cell>
          <cell r="B75" t="str">
            <v>AP - T-Bamroong Kanshang Ltd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5015</v>
          </cell>
          <cell r="B76" t="str">
            <v>AP - C. M. P. Products Co Ltd</v>
          </cell>
          <cell r="E76">
            <v>-9102.5</v>
          </cell>
          <cell r="G76">
            <v>-1544.4</v>
          </cell>
          <cell r="I76">
            <v>-4653</v>
          </cell>
          <cell r="L76">
            <v>0</v>
          </cell>
          <cell r="M76">
            <v>0</v>
          </cell>
          <cell r="N76">
            <v>-1608.75</v>
          </cell>
        </row>
        <row r="77">
          <cell r="A77">
            <v>5016</v>
          </cell>
          <cell r="B77" t="str">
            <v>AP - Cannew Intl Trading Ltd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5017</v>
          </cell>
          <cell r="B78" t="str">
            <v>AP - Carbon Kings Co Ltd</v>
          </cell>
          <cell r="G78">
            <v>-1980</v>
          </cell>
          <cell r="H78">
            <v>-1980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5018</v>
          </cell>
          <cell r="B79" t="str">
            <v>AP - Central Flooring Ltd</v>
          </cell>
          <cell r="D79">
            <v>-31387.4</v>
          </cell>
          <cell r="F79">
            <v>-58542</v>
          </cell>
          <cell r="K79">
            <v>-1914</v>
          </cell>
          <cell r="L79">
            <v>0</v>
          </cell>
          <cell r="M79">
            <v>0</v>
          </cell>
          <cell r="N79">
            <v>-5742</v>
          </cell>
        </row>
        <row r="80">
          <cell r="A80">
            <v>5019</v>
          </cell>
          <cell r="B80" t="str">
            <v>AP - Chemtec Ind Products Ltd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5020</v>
          </cell>
          <cell r="B81" t="str">
            <v>AP - Cholburisricharoenleha Ltd</v>
          </cell>
          <cell r="E81">
            <v>-11748</v>
          </cell>
          <cell r="G81">
            <v>-12045</v>
          </cell>
          <cell r="J81">
            <v>-7260</v>
          </cell>
          <cell r="K81">
            <v>-2640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5021</v>
          </cell>
          <cell r="B82" t="str">
            <v>AP - Coax Group Corporation Ltd</v>
          </cell>
          <cell r="F82">
            <v>-9570</v>
          </cell>
          <cell r="L82">
            <v>0</v>
          </cell>
          <cell r="M82">
            <v>-10450</v>
          </cell>
          <cell r="N82">
            <v>0</v>
          </cell>
        </row>
        <row r="83">
          <cell r="A83">
            <v>5022</v>
          </cell>
          <cell r="B83" t="str">
            <v>AP - Creation Center Co Ltd</v>
          </cell>
          <cell r="D83">
            <v>-84590</v>
          </cell>
          <cell r="E83">
            <v>-84590</v>
          </cell>
          <cell r="F83">
            <v>-84590</v>
          </cell>
          <cell r="G83">
            <v>-84590</v>
          </cell>
          <cell r="H83">
            <v>-84590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5023</v>
          </cell>
          <cell r="B84" t="str">
            <v>AP - Esco-Thai Co Ltd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5024</v>
          </cell>
          <cell r="B85" t="str">
            <v>AP - Hollywood Intl Ltd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5025</v>
          </cell>
          <cell r="B86" t="str">
            <v>AP - Hong Kong Bolts &amp; Supplies Ltd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5026</v>
          </cell>
          <cell r="B87" t="str">
            <v>AP - Prime Air Ltd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5027</v>
          </cell>
          <cell r="B88" t="str">
            <v>AP - Katakorn Work Co Ltd</v>
          </cell>
          <cell r="L88">
            <v>0</v>
          </cell>
          <cell r="M88">
            <v>0</v>
          </cell>
          <cell r="N88">
            <v>0</v>
          </cell>
        </row>
        <row r="89">
          <cell r="A89">
            <v>5028</v>
          </cell>
          <cell r="B89" t="str">
            <v>AP - Krung Thai Equipment Ltd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5029</v>
          </cell>
          <cell r="B90" t="str">
            <v>AP - Lamda Research Co Ltd</v>
          </cell>
          <cell r="I90">
            <v>-2794</v>
          </cell>
          <cell r="J90">
            <v>-6039</v>
          </cell>
          <cell r="K90">
            <v>-3245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5030</v>
          </cell>
          <cell r="B91" t="str">
            <v>AP - Liang Chi Industry Co Ltd</v>
          </cell>
          <cell r="E91">
            <v>-6424</v>
          </cell>
          <cell r="F91">
            <v>-14564</v>
          </cell>
          <cell r="G91">
            <v>-6490</v>
          </cell>
          <cell r="I91">
            <v>-4928</v>
          </cell>
          <cell r="K91">
            <v>-2002</v>
          </cell>
          <cell r="L91">
            <v>-3245</v>
          </cell>
          <cell r="M91">
            <v>0</v>
          </cell>
          <cell r="N91">
            <v>-3927</v>
          </cell>
        </row>
        <row r="92">
          <cell r="A92">
            <v>5031</v>
          </cell>
          <cell r="B92" t="str">
            <v>AP - Loxley Public Co Ltd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5032</v>
          </cell>
          <cell r="B93" t="str">
            <v>AP - Mahaporn Supply Co Ltd</v>
          </cell>
          <cell r="D93">
            <v>-31111.3</v>
          </cell>
          <cell r="E93">
            <v>-28277.7</v>
          </cell>
          <cell r="F93">
            <v>-24922.7</v>
          </cell>
          <cell r="G93">
            <v>-24286.35</v>
          </cell>
          <cell r="H93">
            <v>-23850.75</v>
          </cell>
          <cell r="I93">
            <v>-18164.3</v>
          </cell>
          <cell r="J93">
            <v>-21699.7</v>
          </cell>
          <cell r="K93">
            <v>-25927</v>
          </cell>
          <cell r="L93">
            <v>-22222.2</v>
          </cell>
          <cell r="M93">
            <v>-18865</v>
          </cell>
          <cell r="N93">
            <v>-17471.3</v>
          </cell>
        </row>
        <row r="94">
          <cell r="A94">
            <v>5033</v>
          </cell>
          <cell r="B94" t="str">
            <v>AP - Makklen Co Ltd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5034</v>
          </cell>
          <cell r="B95" t="str">
            <v>AP - Muangthai Cholburi Ltd</v>
          </cell>
          <cell r="I95">
            <v>-6050</v>
          </cell>
          <cell r="J95">
            <v>-1716</v>
          </cell>
          <cell r="K95">
            <v>-1716</v>
          </cell>
          <cell r="L95">
            <v>0</v>
          </cell>
          <cell r="M95">
            <v>-2563</v>
          </cell>
          <cell r="N95">
            <v>0</v>
          </cell>
        </row>
        <row r="96">
          <cell r="A96">
            <v>5035</v>
          </cell>
          <cell r="B96" t="str">
            <v>AP - Nutrition Ltd</v>
          </cell>
          <cell r="E96">
            <v>-32890</v>
          </cell>
          <cell r="F96">
            <v>-32890</v>
          </cell>
          <cell r="H96">
            <v>-27500</v>
          </cell>
          <cell r="I96">
            <v>-27500</v>
          </cell>
          <cell r="J96">
            <v>-27500</v>
          </cell>
          <cell r="K96">
            <v>-27500</v>
          </cell>
          <cell r="L96">
            <v>-55000</v>
          </cell>
          <cell r="M96">
            <v>-27500</v>
          </cell>
          <cell r="N96">
            <v>-24200</v>
          </cell>
        </row>
        <row r="97">
          <cell r="A97">
            <v>5036</v>
          </cell>
          <cell r="B97" t="str">
            <v>AP - P.T.S. Plastics Co Ltd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5037</v>
          </cell>
          <cell r="B98" t="str">
            <v>AP - Pattarapul Co Ltd</v>
          </cell>
          <cell r="D98">
            <v>-34650</v>
          </cell>
          <cell r="E98">
            <v>-30360</v>
          </cell>
          <cell r="F98">
            <v>-57684</v>
          </cell>
          <cell r="G98">
            <v>-27324</v>
          </cell>
          <cell r="H98">
            <v>-23276</v>
          </cell>
          <cell r="I98">
            <v>-63756</v>
          </cell>
          <cell r="J98">
            <v>-36432</v>
          </cell>
          <cell r="K98">
            <v>-36432</v>
          </cell>
          <cell r="L98">
            <v>-111364</v>
          </cell>
          <cell r="M98">
            <v>-74932</v>
          </cell>
          <cell r="N98">
            <v>-36432</v>
          </cell>
        </row>
        <row r="99">
          <cell r="A99">
            <v>5038</v>
          </cell>
          <cell r="B99" t="str">
            <v>AP - Piyapoj Electric Ltd</v>
          </cell>
          <cell r="D99">
            <v>-2640</v>
          </cell>
          <cell r="E99">
            <v>-31028.36</v>
          </cell>
          <cell r="F99">
            <v>-979</v>
          </cell>
          <cell r="G99">
            <v>-12656.88</v>
          </cell>
          <cell r="J99">
            <v>-4004</v>
          </cell>
          <cell r="K99">
            <v>-4004</v>
          </cell>
          <cell r="L99">
            <v>0</v>
          </cell>
          <cell r="M99">
            <v>-4215.2</v>
          </cell>
          <cell r="N99">
            <v>-1711.6</v>
          </cell>
        </row>
        <row r="100">
          <cell r="A100">
            <v>5039</v>
          </cell>
          <cell r="B100" t="str">
            <v>AP - Rien Panid</v>
          </cell>
          <cell r="D100">
            <v>-14256</v>
          </cell>
          <cell r="E100">
            <v>-26713.5</v>
          </cell>
          <cell r="F100">
            <v>-12001</v>
          </cell>
          <cell r="G100">
            <v>-7832</v>
          </cell>
          <cell r="H100">
            <v>-15587</v>
          </cell>
          <cell r="I100">
            <v>-13002</v>
          </cell>
          <cell r="J100">
            <v>-16843.2</v>
          </cell>
          <cell r="K100">
            <v>-14099.8</v>
          </cell>
          <cell r="L100">
            <v>-16511</v>
          </cell>
          <cell r="M100">
            <v>-13821.5</v>
          </cell>
          <cell r="N100">
            <v>-12094.5</v>
          </cell>
        </row>
        <row r="101">
          <cell r="A101">
            <v>5040</v>
          </cell>
          <cell r="B101" t="str">
            <v>AP - Sahaphanpapai Cholburi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5041</v>
          </cell>
          <cell r="B102" t="str">
            <v>AP - Siam Armstrong Co Ltd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5042</v>
          </cell>
          <cell r="B103" t="str">
            <v>AP - Siam Craft House Co Ltd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5043</v>
          </cell>
          <cell r="B104" t="str">
            <v>AP - Siam Pacific E W &amp; C Ltd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5044</v>
          </cell>
          <cell r="B105" t="str">
            <v>AP - Siam Trade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5045</v>
          </cell>
          <cell r="B106" t="str">
            <v>AP - Sin-U-Thai Co Ltd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5046</v>
          </cell>
          <cell r="B107" t="str">
            <v>AP - Siripatara Supply Co Ltd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5047</v>
          </cell>
          <cell r="B108" t="str">
            <v>AP - Summit Chemical Co Ltd</v>
          </cell>
          <cell r="E108">
            <v>-8712</v>
          </cell>
          <cell r="F108">
            <v>-8712</v>
          </cell>
          <cell r="G108">
            <v>-8712</v>
          </cell>
          <cell r="J108">
            <v>-9504</v>
          </cell>
          <cell r="K108">
            <v>-9372</v>
          </cell>
          <cell r="L108">
            <v>-9372</v>
          </cell>
          <cell r="M108">
            <v>-9372</v>
          </cell>
          <cell r="N108">
            <v>-9372</v>
          </cell>
        </row>
        <row r="109">
          <cell r="A109">
            <v>5048</v>
          </cell>
          <cell r="B109" t="str">
            <v>AP - T. C. Rubber Ind Co Ltd</v>
          </cell>
          <cell r="K109">
            <v>-4400</v>
          </cell>
          <cell r="L109">
            <v>-12650</v>
          </cell>
          <cell r="M109">
            <v>-4950</v>
          </cell>
          <cell r="N109">
            <v>-13200</v>
          </cell>
        </row>
        <row r="110">
          <cell r="A110">
            <v>5049</v>
          </cell>
          <cell r="B110" t="str">
            <v>AP - Vicchi Engineering Co Ltd</v>
          </cell>
          <cell r="E110">
            <v>-774.4</v>
          </cell>
          <cell r="F110">
            <v>-774.4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5050</v>
          </cell>
          <cell r="B111" t="str">
            <v>AP - Iwaki (Thailand) Ltd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5051</v>
          </cell>
          <cell r="B112" t="str">
            <v>AP - Witcorp Chemicals Ltd</v>
          </cell>
          <cell r="D112">
            <v>-42099.75</v>
          </cell>
          <cell r="E112">
            <v>-41025.599999999999</v>
          </cell>
          <cell r="F112">
            <v>-41025.599999999999</v>
          </cell>
          <cell r="G112">
            <v>-79853.399999999994</v>
          </cell>
          <cell r="H112">
            <v>-116351.4</v>
          </cell>
          <cell r="I112">
            <v>-91660.800000000003</v>
          </cell>
          <cell r="J112">
            <v>-105072</v>
          </cell>
          <cell r="K112">
            <v>-87938.4</v>
          </cell>
          <cell r="L112">
            <v>-127571.4</v>
          </cell>
          <cell r="M112">
            <v>-103903.8</v>
          </cell>
          <cell r="N112">
            <v>-88193.600000000006</v>
          </cell>
        </row>
        <row r="113">
          <cell r="A113">
            <v>5052</v>
          </cell>
          <cell r="B113" t="str">
            <v>AP - Veena International Co Ltd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5053</v>
          </cell>
          <cell r="B114" t="str">
            <v>AP - E B S Fareast Co Ltd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5054</v>
          </cell>
          <cell r="B115" t="str">
            <v>AP - Porn Phrom Pattana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5055</v>
          </cell>
          <cell r="B116" t="str">
            <v>AP - Holiday Mansion Ltd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5056</v>
          </cell>
          <cell r="B117" t="str">
            <v>AP - K &amp; S Technology Corp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5057</v>
          </cell>
          <cell r="B118" t="str">
            <v>AP - Thai Chem &amp; Engin Co Ltd</v>
          </cell>
          <cell r="D118">
            <v>-29425</v>
          </cell>
          <cell r="E118">
            <v>-10725</v>
          </cell>
          <cell r="F118">
            <v>-4125</v>
          </cell>
          <cell r="H118">
            <v>-10725</v>
          </cell>
          <cell r="J118">
            <v>-10725</v>
          </cell>
          <cell r="L118">
            <v>0</v>
          </cell>
          <cell r="M118">
            <v>-6600</v>
          </cell>
          <cell r="N118">
            <v>-6600</v>
          </cell>
        </row>
        <row r="119">
          <cell r="A119">
            <v>5058</v>
          </cell>
          <cell r="B119" t="str">
            <v>AP - Behn Meyer &amp; Co (T) Ltd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5059</v>
          </cell>
          <cell r="B120" t="str">
            <v>AP - Chem - Lube Int'L Co Ltd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5060</v>
          </cell>
          <cell r="B121" t="str">
            <v>AP - Magnatex Co Ltd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5061</v>
          </cell>
          <cell r="B122" t="str">
            <v>AP - Top Great Enterprise Ltd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5062</v>
          </cell>
          <cell r="B123" t="str">
            <v>AP - Methavee Trading Co Ltd</v>
          </cell>
          <cell r="D123">
            <v>-1732.5</v>
          </cell>
          <cell r="J123">
            <v>-1501.5</v>
          </cell>
          <cell r="L123">
            <v>-5407.6</v>
          </cell>
          <cell r="M123">
            <v>0</v>
          </cell>
          <cell r="N123">
            <v>0</v>
          </cell>
        </row>
        <row r="124">
          <cell r="A124">
            <v>5063</v>
          </cell>
          <cell r="B124" t="str">
            <v>AP - Voika Co Ltd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5064</v>
          </cell>
          <cell r="B125" t="str">
            <v>AP - Sintorn Trade &amp; Engin Ltd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5065</v>
          </cell>
          <cell r="B126" t="str">
            <v>AP - Jebsen &amp; Jessen Eng. (T. I. Engineering Ltd)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5066</v>
          </cell>
          <cell r="B127" t="str">
            <v>AP - Annex Trading Ltd</v>
          </cell>
          <cell r="D127">
            <v>-121152.9</v>
          </cell>
          <cell r="E127">
            <v>-82971.899999999994</v>
          </cell>
          <cell r="F127">
            <v>-85941.9</v>
          </cell>
          <cell r="G127">
            <v>-63580</v>
          </cell>
          <cell r="H127">
            <v>-55275</v>
          </cell>
          <cell r="I127">
            <v>-29700</v>
          </cell>
          <cell r="J127">
            <v>-70070</v>
          </cell>
          <cell r="K127">
            <v>-20108</v>
          </cell>
          <cell r="L127">
            <v>-91016.639999999999</v>
          </cell>
          <cell r="M127">
            <v>-205446.34</v>
          </cell>
          <cell r="N127">
            <v>-214310.25</v>
          </cell>
        </row>
        <row r="128">
          <cell r="A128">
            <v>5067</v>
          </cell>
          <cell r="B128" t="str">
            <v>AP - Apsi Technology Co Ltd</v>
          </cell>
          <cell r="E128">
            <v>-8250</v>
          </cell>
          <cell r="H128">
            <v>-6600</v>
          </cell>
          <cell r="I128">
            <v>-6600</v>
          </cell>
          <cell r="L128">
            <v>-6600</v>
          </cell>
          <cell r="M128">
            <v>0</v>
          </cell>
          <cell r="N128">
            <v>0</v>
          </cell>
        </row>
        <row r="129">
          <cell r="A129">
            <v>5068</v>
          </cell>
          <cell r="B129" t="str">
            <v>AP - Golden Filtech Corp Ltd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5069</v>
          </cell>
          <cell r="B130" t="str">
            <v>AP - Kanit Engineering Corp Ltd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5070</v>
          </cell>
          <cell r="B131" t="str">
            <v>AP - Alfa Laval (Thailand) Ltd</v>
          </cell>
          <cell r="E131">
            <v>-330000</v>
          </cell>
          <cell r="F131">
            <v>-165000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5071</v>
          </cell>
          <cell r="B132" t="str">
            <v>AP - Lrc Thaimetal Co Ltd</v>
          </cell>
          <cell r="E132">
            <v>-1610452.8</v>
          </cell>
          <cell r="G132">
            <v>-1425388.8</v>
          </cell>
          <cell r="H132">
            <v>-1165758</v>
          </cell>
          <cell r="I132">
            <v>-788663.7</v>
          </cell>
          <cell r="L132">
            <v>0</v>
          </cell>
          <cell r="M132">
            <v>-647662.4</v>
          </cell>
          <cell r="N132">
            <v>0</v>
          </cell>
        </row>
        <row r="133">
          <cell r="A133">
            <v>5072</v>
          </cell>
          <cell r="B133" t="str">
            <v>AP - P V S Trade Engin Ltd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5073</v>
          </cell>
          <cell r="B134" t="str">
            <v>AP - Novatech Co Ltd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5074</v>
          </cell>
          <cell r="B135" t="str">
            <v>AP - Bangkok Steel Ind Co Ltd</v>
          </cell>
          <cell r="I135">
            <v>-2200</v>
          </cell>
          <cell r="J135">
            <v>-6600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>
            <v>5075</v>
          </cell>
          <cell r="B136" t="str">
            <v>AP - Gk-Kyowa (Thailand) Co Ltd</v>
          </cell>
          <cell r="J136">
            <v>-3850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5076</v>
          </cell>
          <cell r="B137" t="str">
            <v>AP - Kus-Mach Engineering Ltd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5077</v>
          </cell>
          <cell r="B138" t="str">
            <v>AP - North Safety Equipment Ltd</v>
          </cell>
          <cell r="L138">
            <v>-2178</v>
          </cell>
          <cell r="M138">
            <v>0</v>
          </cell>
          <cell r="N138">
            <v>0</v>
          </cell>
        </row>
        <row r="139">
          <cell r="A139">
            <v>5078</v>
          </cell>
          <cell r="B139" t="str">
            <v>AP - Dyno Enterprises Ltd</v>
          </cell>
          <cell r="L139">
            <v>0</v>
          </cell>
          <cell r="M139">
            <v>0</v>
          </cell>
          <cell r="N139">
            <v>0</v>
          </cell>
        </row>
        <row r="140">
          <cell r="A140">
            <v>5079</v>
          </cell>
          <cell r="B140" t="str">
            <v>AP - Cholburi Sricharoen Co Ltd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5080</v>
          </cell>
          <cell r="B141" t="str">
            <v>AP - Panitcharoendee</v>
          </cell>
          <cell r="D141">
            <v>-110686.7</v>
          </cell>
          <cell r="E141">
            <v>-123489.19</v>
          </cell>
          <cell r="F141">
            <v>-178018.35</v>
          </cell>
          <cell r="G141">
            <v>-95511.71</v>
          </cell>
          <cell r="H141">
            <v>-80714.42</v>
          </cell>
          <cell r="I141">
            <v>-85423.72</v>
          </cell>
          <cell r="J141">
            <v>-101145.71</v>
          </cell>
          <cell r="K141">
            <v>-105112</v>
          </cell>
          <cell r="L141">
            <v>-185772.4</v>
          </cell>
          <cell r="M141">
            <v>-128053.24</v>
          </cell>
          <cell r="N141">
            <v>-84717.6</v>
          </cell>
        </row>
        <row r="142">
          <cell r="A142">
            <v>5081</v>
          </cell>
          <cell r="B142" t="str">
            <v>AP - Thai Mectric Engin Co Ltd</v>
          </cell>
          <cell r="L142">
            <v>0</v>
          </cell>
          <cell r="M142">
            <v>0</v>
          </cell>
          <cell r="N142">
            <v>0</v>
          </cell>
        </row>
        <row r="143">
          <cell r="A143">
            <v>5082</v>
          </cell>
          <cell r="B143" t="str">
            <v>AP - T. M. Trading Co Ltd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5083</v>
          </cell>
          <cell r="B144" t="str">
            <v>AP - Penc (Thailand) Ltd</v>
          </cell>
          <cell r="L144">
            <v>0</v>
          </cell>
          <cell r="M144">
            <v>0</v>
          </cell>
          <cell r="N144">
            <v>0</v>
          </cell>
        </row>
        <row r="145">
          <cell r="A145">
            <v>5084</v>
          </cell>
          <cell r="B145" t="str">
            <v>AP - Abex Hydrau &amp; Engin Ltd</v>
          </cell>
          <cell r="K145">
            <v>-3003</v>
          </cell>
          <cell r="L145">
            <v>-3003</v>
          </cell>
          <cell r="M145">
            <v>0</v>
          </cell>
          <cell r="N145">
            <v>0</v>
          </cell>
        </row>
        <row r="146">
          <cell r="A146">
            <v>5085</v>
          </cell>
          <cell r="B146" t="str">
            <v>AP - Fluid Mechanic Supply Ltd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5086</v>
          </cell>
          <cell r="B147" t="str">
            <v>AP - Sealing Systems (T) Co Ltd</v>
          </cell>
          <cell r="L147">
            <v>0</v>
          </cell>
          <cell r="M147">
            <v>0</v>
          </cell>
          <cell r="N147">
            <v>0</v>
          </cell>
        </row>
        <row r="148">
          <cell r="A148">
            <v>5087</v>
          </cell>
          <cell r="B148" t="str">
            <v>AP - Kokusai Engin &amp; Service Ltd</v>
          </cell>
          <cell r="H148">
            <v>-6776</v>
          </cell>
          <cell r="L148">
            <v>0</v>
          </cell>
          <cell r="M148">
            <v>0</v>
          </cell>
          <cell r="N148">
            <v>0</v>
          </cell>
        </row>
        <row r="149">
          <cell r="A149">
            <v>5088</v>
          </cell>
          <cell r="B149" t="str">
            <v>AP - Chaisith Con. &amp; Core Ltd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5089</v>
          </cell>
          <cell r="B150" t="str">
            <v>AP - Synthe Tech Co Ltd</v>
          </cell>
          <cell r="J150">
            <v>-48565</v>
          </cell>
          <cell r="K150">
            <v>-2365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5090</v>
          </cell>
          <cell r="B151" t="str">
            <v>AP - Seangpet Intertech Co Ltd</v>
          </cell>
          <cell r="L151">
            <v>0</v>
          </cell>
          <cell r="M151">
            <v>0</v>
          </cell>
          <cell r="N151">
            <v>0</v>
          </cell>
        </row>
        <row r="152">
          <cell r="A152">
            <v>5091</v>
          </cell>
          <cell r="B152" t="str">
            <v>AP - Macdermid Singapore Ltd</v>
          </cell>
          <cell r="D152">
            <v>-174825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5092</v>
          </cell>
          <cell r="B153" t="str">
            <v>AP - A. C. S. Xenon Ltd Part</v>
          </cell>
          <cell r="G153">
            <v>-2970</v>
          </cell>
          <cell r="K153">
            <v>-3465</v>
          </cell>
          <cell r="L153">
            <v>-6105</v>
          </cell>
          <cell r="M153">
            <v>-4785</v>
          </cell>
          <cell r="N153">
            <v>-1980</v>
          </cell>
        </row>
        <row r="154">
          <cell r="A154">
            <v>5093</v>
          </cell>
          <cell r="B154" t="str">
            <v>AP - P. P. M. Chemical Ltd Part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5094</v>
          </cell>
          <cell r="B155" t="str">
            <v>AP - P. V. N. Engineering Co Ltd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5095</v>
          </cell>
          <cell r="B156" t="str">
            <v>AP - Key Chem &amp; Engin Ltd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5096</v>
          </cell>
          <cell r="B157" t="str">
            <v>AP - Siam Elin Motor Co Ltd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5097</v>
          </cell>
          <cell r="B158" t="str">
            <v>AP - Sang Chai Meter Co Ltd</v>
          </cell>
          <cell r="D158">
            <v>-5049</v>
          </cell>
          <cell r="F158">
            <v>-27175.5</v>
          </cell>
          <cell r="G158">
            <v>-27175.5</v>
          </cell>
          <cell r="L158">
            <v>0</v>
          </cell>
          <cell r="M158">
            <v>-2596</v>
          </cell>
          <cell r="N158">
            <v>-4752</v>
          </cell>
        </row>
        <row r="159">
          <cell r="A159">
            <v>5098</v>
          </cell>
          <cell r="B159" t="str">
            <v>AP - Hi-Technologies Imp Co Ltd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5099</v>
          </cell>
          <cell r="B160" t="str">
            <v>AP - S. C. K. Electric Ltd</v>
          </cell>
          <cell r="L160">
            <v>0</v>
          </cell>
          <cell r="M160">
            <v>0</v>
          </cell>
          <cell r="N160">
            <v>0</v>
          </cell>
        </row>
        <row r="161">
          <cell r="A161">
            <v>5100</v>
          </cell>
          <cell r="B161" t="str">
            <v>AP - Box Kanchang</v>
          </cell>
          <cell r="D161">
            <v>-1200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5101</v>
          </cell>
          <cell r="B162" t="str">
            <v>AP - Union Paper Tube Ltd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5102</v>
          </cell>
          <cell r="B163" t="str">
            <v>AP - Pisanu Engin &amp; Cons Ltd</v>
          </cell>
          <cell r="L163">
            <v>0</v>
          </cell>
          <cell r="M163">
            <v>0</v>
          </cell>
          <cell r="N163">
            <v>0</v>
          </cell>
        </row>
        <row r="164">
          <cell r="A164">
            <v>5103</v>
          </cell>
          <cell r="B164" t="str">
            <v>AP - Num-Hong Rubber Ind Ltd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5104</v>
          </cell>
          <cell r="B165" t="str">
            <v>AP - Polytechnology Co Ltd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5105</v>
          </cell>
          <cell r="B166" t="str">
            <v>AP - Krankla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5106</v>
          </cell>
          <cell r="B167" t="str">
            <v>AP - Kawcharoen Supply Ltd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5107</v>
          </cell>
          <cell r="B168" t="str">
            <v>AP - Kus-Mach Sales &amp; Service Ltd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5108</v>
          </cell>
          <cell r="B169" t="str">
            <v>AP - Sawatudom Engin Ltd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5109</v>
          </cell>
          <cell r="B170" t="str">
            <v>AP - T. I. G. Trading Ltd</v>
          </cell>
          <cell r="G170">
            <v>-3300</v>
          </cell>
          <cell r="H170">
            <v>-3300</v>
          </cell>
          <cell r="I170">
            <v>-6270</v>
          </cell>
          <cell r="L170">
            <v>0</v>
          </cell>
          <cell r="M170">
            <v>0</v>
          </cell>
          <cell r="N170">
            <v>-6187.5</v>
          </cell>
        </row>
        <row r="171">
          <cell r="A171">
            <v>5110</v>
          </cell>
          <cell r="B171" t="str">
            <v>AE - E. L. C. Contain Line Ltd</v>
          </cell>
          <cell r="D171">
            <v>-16852</v>
          </cell>
          <cell r="H171">
            <v>-17187.5</v>
          </cell>
          <cell r="I171">
            <v>-17187.5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5111</v>
          </cell>
          <cell r="B172" t="str">
            <v>AE - Electric Auth Of Thailand</v>
          </cell>
          <cell r="D172">
            <v>-1886228.43</v>
          </cell>
          <cell r="E172">
            <v>-1909642.77</v>
          </cell>
          <cell r="F172">
            <v>-1469063.49</v>
          </cell>
          <cell r="G172">
            <v>-1537165.28</v>
          </cell>
          <cell r="H172">
            <v>-1791338.25</v>
          </cell>
          <cell r="I172">
            <v>-1847072.44</v>
          </cell>
          <cell r="J172">
            <v>-1842950.73</v>
          </cell>
          <cell r="K172">
            <v>-1852183.55</v>
          </cell>
          <cell r="L172">
            <v>-1710327.28</v>
          </cell>
          <cell r="M172">
            <v>-1708486.85</v>
          </cell>
          <cell r="N172">
            <v>-1655923.35</v>
          </cell>
        </row>
        <row r="173">
          <cell r="A173">
            <v>5112</v>
          </cell>
          <cell r="B173" t="str">
            <v>AE - F. S. International Co Ltd</v>
          </cell>
          <cell r="D173">
            <v>-17767.75</v>
          </cell>
          <cell r="E173">
            <v>-643.5</v>
          </cell>
          <cell r="F173">
            <v>-36694.9</v>
          </cell>
          <cell r="G173">
            <v>-18438.2</v>
          </cell>
          <cell r="I173">
            <v>-18300.259999999998</v>
          </cell>
          <cell r="J173">
            <v>-17447.21</v>
          </cell>
          <cell r="K173">
            <v>-14989.7</v>
          </cell>
          <cell r="L173">
            <v>-30040.01</v>
          </cell>
          <cell r="M173">
            <v>-15050.31</v>
          </cell>
          <cell r="N173">
            <v>-15264.04</v>
          </cell>
        </row>
        <row r="174">
          <cell r="A174">
            <v>5113</v>
          </cell>
          <cell r="B174" t="str">
            <v>AE - The Four Wings Hotel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5114</v>
          </cell>
          <cell r="B175" t="str">
            <v>AE - Gateway Development Co Ltd</v>
          </cell>
          <cell r="D175">
            <v>-398797.06</v>
          </cell>
          <cell r="E175">
            <v>-405343.01</v>
          </cell>
          <cell r="F175">
            <v>-500719.21</v>
          </cell>
          <cell r="G175">
            <v>-404378.95</v>
          </cell>
          <cell r="H175">
            <v>-274496</v>
          </cell>
          <cell r="I175">
            <v>-345255.77</v>
          </cell>
          <cell r="J175">
            <v>-501884.92</v>
          </cell>
          <cell r="K175">
            <v>-300370.15000000002</v>
          </cell>
          <cell r="L175">
            <v>-274434.65999999997</v>
          </cell>
          <cell r="M175">
            <v>-419916.61</v>
          </cell>
          <cell r="N175">
            <v>-297237.44</v>
          </cell>
        </row>
        <row r="176">
          <cell r="A176">
            <v>5115</v>
          </cell>
          <cell r="B176" t="str">
            <v>AE - N. G. Group Co Ltd</v>
          </cell>
          <cell r="D176">
            <v>-57200</v>
          </cell>
          <cell r="E176">
            <v>-57200</v>
          </cell>
          <cell r="F176">
            <v>-85800</v>
          </cell>
          <cell r="G176">
            <v>-57200</v>
          </cell>
          <cell r="H176">
            <v>-45205.599999999999</v>
          </cell>
          <cell r="I176">
            <v>-16605.599999999999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5116</v>
          </cell>
          <cell r="B177" t="str">
            <v>AE - Perkin-Elmer Ltd</v>
          </cell>
          <cell r="J177">
            <v>-15675</v>
          </cell>
          <cell r="L177">
            <v>0</v>
          </cell>
          <cell r="M177">
            <v>-30173</v>
          </cell>
          <cell r="N177">
            <v>0</v>
          </cell>
        </row>
        <row r="178">
          <cell r="A178">
            <v>5117</v>
          </cell>
          <cell r="B178" t="str">
            <v>AE - Parparuck Account Office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5118</v>
          </cell>
          <cell r="B179" t="str">
            <v>AE - Profreight Express Co Ltd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5119</v>
          </cell>
          <cell r="B180" t="str">
            <v>AE - Rank Group Co Ltd</v>
          </cell>
          <cell r="G180">
            <v>-3630</v>
          </cell>
          <cell r="I180">
            <v>-6050</v>
          </cell>
          <cell r="J180">
            <v>-6050</v>
          </cell>
          <cell r="L180">
            <v>0</v>
          </cell>
          <cell r="M180">
            <v>-6050</v>
          </cell>
          <cell r="N180">
            <v>-6050</v>
          </cell>
        </row>
        <row r="181">
          <cell r="A181">
            <v>5120</v>
          </cell>
          <cell r="B181" t="str">
            <v>AE - S. T. A. Stationery Ltd</v>
          </cell>
          <cell r="D181">
            <v>-8323.7000000000007</v>
          </cell>
          <cell r="E181">
            <v>-12346.4</v>
          </cell>
          <cell r="F181">
            <v>-12346.4</v>
          </cell>
          <cell r="G181">
            <v>-4428.6000000000004</v>
          </cell>
          <cell r="H181">
            <v>-3383.6</v>
          </cell>
          <cell r="I181">
            <v>-2874.3</v>
          </cell>
          <cell r="J181">
            <v>-7738.5</v>
          </cell>
          <cell r="K181">
            <v>-4332.8999999999996</v>
          </cell>
          <cell r="L181">
            <v>-3723.5</v>
          </cell>
          <cell r="M181">
            <v>-14374.8</v>
          </cell>
          <cell r="N181">
            <v>-6030.2</v>
          </cell>
        </row>
        <row r="182">
          <cell r="A182">
            <v>5121</v>
          </cell>
          <cell r="B182" t="str">
            <v>AE - Ten One Printing Ltd</v>
          </cell>
          <cell r="E182">
            <v>-12540</v>
          </cell>
          <cell r="J182">
            <v>-880</v>
          </cell>
          <cell r="L182">
            <v>0</v>
          </cell>
          <cell r="M182">
            <v>0</v>
          </cell>
          <cell r="N182">
            <v>-1980</v>
          </cell>
        </row>
        <row r="183">
          <cell r="A183">
            <v>5122</v>
          </cell>
          <cell r="B183" t="str">
            <v>AE - Thai Cripton Co Ltd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5123</v>
          </cell>
          <cell r="B184" t="str">
            <v>AE - World Cargo Shipping Ltd</v>
          </cell>
          <cell r="D184">
            <v>-104972.93</v>
          </cell>
          <cell r="E184">
            <v>-27798.18</v>
          </cell>
          <cell r="F184">
            <v>-77339.67</v>
          </cell>
          <cell r="G184">
            <v>-66242.61</v>
          </cell>
          <cell r="H184">
            <v>-36299.5</v>
          </cell>
          <cell r="I184">
            <v>-40398.639999999999</v>
          </cell>
          <cell r="J184">
            <v>-50947.64</v>
          </cell>
          <cell r="K184">
            <v>-20500</v>
          </cell>
          <cell r="L184">
            <v>-34800</v>
          </cell>
          <cell r="M184">
            <v>-16500</v>
          </cell>
          <cell r="N184">
            <v>-12430</v>
          </cell>
        </row>
        <row r="185">
          <cell r="A185">
            <v>5124</v>
          </cell>
          <cell r="B185" t="str">
            <v>AE - Suwat Petroleum Service</v>
          </cell>
          <cell r="D185">
            <v>-33773</v>
          </cell>
          <cell r="E185">
            <v>-41096</v>
          </cell>
          <cell r="F185">
            <v>-72955</v>
          </cell>
          <cell r="G185">
            <v>-64316</v>
          </cell>
          <cell r="H185">
            <v>-30842</v>
          </cell>
          <cell r="I185">
            <v>-32334</v>
          </cell>
          <cell r="J185">
            <v>-31401</v>
          </cell>
          <cell r="K185">
            <v>-31824</v>
          </cell>
          <cell r="L185">
            <v>-26133</v>
          </cell>
          <cell r="M185">
            <v>-29876</v>
          </cell>
          <cell r="N185">
            <v>-25552</v>
          </cell>
        </row>
        <row r="186">
          <cell r="A186">
            <v>5125</v>
          </cell>
          <cell r="B186" t="str">
            <v>AE - Dhl International Ltd</v>
          </cell>
          <cell r="D186">
            <v>-1449.8</v>
          </cell>
          <cell r="E186">
            <v>-10773.4</v>
          </cell>
          <cell r="F186">
            <v>-6886</v>
          </cell>
          <cell r="G186">
            <v>-10684.3</v>
          </cell>
          <cell r="H186">
            <v>-911.9</v>
          </cell>
          <cell r="I186">
            <v>-2294.6</v>
          </cell>
          <cell r="J186">
            <v>-983.4</v>
          </cell>
          <cell r="K186">
            <v>-3558.2</v>
          </cell>
          <cell r="L186">
            <v>-11054.7</v>
          </cell>
          <cell r="M186">
            <v>-43687.82</v>
          </cell>
          <cell r="N186">
            <v>-2258.3000000000002</v>
          </cell>
        </row>
        <row r="187">
          <cell r="A187">
            <v>5126</v>
          </cell>
          <cell r="B187" t="str">
            <v>AE - The Telephone Organ Of Thai</v>
          </cell>
          <cell r="D187">
            <v>-24693.9</v>
          </cell>
          <cell r="E187">
            <v>-39527.4</v>
          </cell>
          <cell r="F187">
            <v>-33273.9</v>
          </cell>
          <cell r="G187">
            <v>-30976</v>
          </cell>
          <cell r="H187">
            <v>-28539.5</v>
          </cell>
          <cell r="I187">
            <v>-27088.6</v>
          </cell>
          <cell r="J187">
            <v>-25851.1</v>
          </cell>
          <cell r="K187">
            <v>-26337.3</v>
          </cell>
          <cell r="L187">
            <v>-26295.5</v>
          </cell>
          <cell r="M187">
            <v>-25989.7</v>
          </cell>
          <cell r="N187">
            <v>-26573.8</v>
          </cell>
        </row>
        <row r="188">
          <cell r="A188">
            <v>5127</v>
          </cell>
          <cell r="B188" t="str">
            <v>AE - The Communication Authority</v>
          </cell>
          <cell r="D188">
            <v>-35526.120000000003</v>
          </cell>
          <cell r="E188">
            <v>-38041.08</v>
          </cell>
          <cell r="F188">
            <v>-53568.02</v>
          </cell>
          <cell r="G188">
            <v>-37145.68</v>
          </cell>
          <cell r="H188">
            <v>-14723.5</v>
          </cell>
          <cell r="I188">
            <v>-22471.79</v>
          </cell>
          <cell r="J188">
            <v>-15344.56</v>
          </cell>
          <cell r="K188">
            <v>-20703.32</v>
          </cell>
          <cell r="L188">
            <v>-26291.759999999998</v>
          </cell>
          <cell r="M188">
            <v>-38708.120000000003</v>
          </cell>
          <cell r="N188">
            <v>-33570.019999999997</v>
          </cell>
        </row>
        <row r="189">
          <cell r="A189">
            <v>5128</v>
          </cell>
          <cell r="B189" t="str">
            <v>AE - Issarachai Shipping Ltd</v>
          </cell>
          <cell r="L189">
            <v>0</v>
          </cell>
          <cell r="M189">
            <v>0</v>
          </cell>
          <cell r="N189">
            <v>0</v>
          </cell>
        </row>
        <row r="190">
          <cell r="A190">
            <v>5129</v>
          </cell>
          <cell r="B190" t="str">
            <v>AE - Coopers &amp; Lybrand</v>
          </cell>
          <cell r="D190">
            <v>-297916.63</v>
          </cell>
          <cell r="E190">
            <v>-320833.26</v>
          </cell>
          <cell r="F190">
            <v>-343749.93</v>
          </cell>
          <cell r="G190">
            <v>-366666.6</v>
          </cell>
          <cell r="H190">
            <v>-389583.27</v>
          </cell>
          <cell r="I190">
            <v>-137499.94</v>
          </cell>
          <cell r="J190">
            <v>-160416.60999999999</v>
          </cell>
          <cell r="K190">
            <v>-183333.28</v>
          </cell>
          <cell r="L190">
            <v>-206249.95</v>
          </cell>
          <cell r="M190">
            <v>-229166.62</v>
          </cell>
          <cell r="N190">
            <v>-252083.29</v>
          </cell>
        </row>
        <row r="191">
          <cell r="A191">
            <v>5130</v>
          </cell>
          <cell r="B191" t="str">
            <v>AE - Aster Co Ltd</v>
          </cell>
          <cell r="D191">
            <v>-6694.6</v>
          </cell>
          <cell r="E191">
            <v>-5841</v>
          </cell>
          <cell r="F191">
            <v>-4972</v>
          </cell>
          <cell r="G191">
            <v>-3374.8</v>
          </cell>
          <cell r="H191">
            <v>-5648.5</v>
          </cell>
          <cell r="I191">
            <v>-4151.3999999999996</v>
          </cell>
          <cell r="J191">
            <v>-7016.9</v>
          </cell>
          <cell r="K191">
            <v>-2684</v>
          </cell>
          <cell r="L191">
            <v>-2684</v>
          </cell>
          <cell r="M191">
            <v>0</v>
          </cell>
          <cell r="N191">
            <v>0</v>
          </cell>
        </row>
        <row r="192">
          <cell r="A192">
            <v>5131</v>
          </cell>
          <cell r="B192" t="str">
            <v>AE - Praphond Charoenrungruang</v>
          </cell>
          <cell r="F192">
            <v>-6960</v>
          </cell>
          <cell r="G192">
            <v>-2520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>
            <v>5132</v>
          </cell>
          <cell r="B193" t="str">
            <v>AE - Ccic (Thailand) Ltd</v>
          </cell>
          <cell r="L193">
            <v>0</v>
          </cell>
          <cell r="M193">
            <v>0</v>
          </cell>
          <cell r="N193">
            <v>0</v>
          </cell>
        </row>
        <row r="194">
          <cell r="A194">
            <v>5133</v>
          </cell>
          <cell r="B194" t="str">
            <v>AE - General Environmental Ltd</v>
          </cell>
          <cell r="D194">
            <v>-123300.29</v>
          </cell>
          <cell r="E194">
            <v>-82576.84</v>
          </cell>
          <cell r="F194">
            <v>-62003.94</v>
          </cell>
          <cell r="G194">
            <v>-60627.77</v>
          </cell>
          <cell r="H194">
            <v>-59549.06</v>
          </cell>
          <cell r="I194">
            <v>-89225.36</v>
          </cell>
          <cell r="J194">
            <v>-86929.61</v>
          </cell>
          <cell r="K194">
            <v>-27090.05</v>
          </cell>
          <cell r="L194">
            <v>-20392.38</v>
          </cell>
          <cell r="M194">
            <v>0</v>
          </cell>
          <cell r="N194">
            <v>0</v>
          </cell>
        </row>
        <row r="195">
          <cell r="A195">
            <v>5134</v>
          </cell>
          <cell r="B195" t="str">
            <v>AE - Lamson Apartment</v>
          </cell>
          <cell r="D195">
            <v>-2285</v>
          </cell>
          <cell r="E195">
            <v>-2372.5</v>
          </cell>
          <cell r="L195">
            <v>0</v>
          </cell>
          <cell r="M195">
            <v>0</v>
          </cell>
          <cell r="N195">
            <v>0</v>
          </cell>
        </row>
        <row r="196">
          <cell r="A196">
            <v>5135</v>
          </cell>
          <cell r="B196" t="str">
            <v>AE - Inter Furniture Ltd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5136</v>
          </cell>
          <cell r="B197" t="str">
            <v>AE - Pilot Consolidator Co Ltd</v>
          </cell>
          <cell r="L197">
            <v>0</v>
          </cell>
          <cell r="M197">
            <v>0</v>
          </cell>
          <cell r="N197">
            <v>0</v>
          </cell>
        </row>
        <row r="198">
          <cell r="A198">
            <v>5137</v>
          </cell>
          <cell r="B198" t="str">
            <v>AE - Spirited (1994) Co Ltd</v>
          </cell>
          <cell r="L198">
            <v>0</v>
          </cell>
          <cell r="M198">
            <v>0</v>
          </cell>
          <cell r="N198">
            <v>0</v>
          </cell>
        </row>
        <row r="199">
          <cell r="A199">
            <v>5138</v>
          </cell>
          <cell r="B199" t="str">
            <v>AE - United Motor Works Ltd</v>
          </cell>
          <cell r="D199">
            <v>-3582.15</v>
          </cell>
          <cell r="G199">
            <v>-786.5</v>
          </cell>
          <cell r="H199">
            <v>-8311.6</v>
          </cell>
          <cell r="I199">
            <v>-11892.65</v>
          </cell>
          <cell r="J199">
            <v>-4367.55</v>
          </cell>
          <cell r="K199">
            <v>-1366.2</v>
          </cell>
          <cell r="L199">
            <v>-1366.2</v>
          </cell>
          <cell r="M199">
            <v>0</v>
          </cell>
          <cell r="N199">
            <v>0</v>
          </cell>
        </row>
        <row r="200">
          <cell r="A200">
            <v>5139</v>
          </cell>
          <cell r="B200" t="str">
            <v>AE - Nation Publishing Ltd</v>
          </cell>
          <cell r="G200">
            <v>-43065</v>
          </cell>
          <cell r="H200">
            <v>-43065</v>
          </cell>
          <cell r="L200">
            <v>0</v>
          </cell>
          <cell r="M200">
            <v>0</v>
          </cell>
          <cell r="N200">
            <v>-48460.5</v>
          </cell>
        </row>
        <row r="201">
          <cell r="A201">
            <v>5140</v>
          </cell>
          <cell r="B201" t="str">
            <v>AE - Profreight Int'L Co Ltd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5141</v>
          </cell>
          <cell r="B202" t="str">
            <v>AE - P. A. P. New World Insurance Ltd</v>
          </cell>
          <cell r="D202">
            <v>-17991</v>
          </cell>
          <cell r="E202">
            <v>-34775</v>
          </cell>
          <cell r="F202">
            <v>-17906</v>
          </cell>
          <cell r="G202">
            <v>-18208</v>
          </cell>
          <cell r="H202">
            <v>-16573</v>
          </cell>
          <cell r="I202">
            <v>-23536</v>
          </cell>
          <cell r="J202">
            <v>-20126</v>
          </cell>
          <cell r="K202">
            <v>-18970</v>
          </cell>
          <cell r="L202">
            <v>-32356</v>
          </cell>
          <cell r="M202">
            <v>-37433</v>
          </cell>
          <cell r="N202">
            <v>-16580</v>
          </cell>
        </row>
        <row r="203">
          <cell r="A203">
            <v>5142</v>
          </cell>
          <cell r="B203" t="str">
            <v>AE - Liberty Insurance Co Ltd</v>
          </cell>
          <cell r="L203">
            <v>0</v>
          </cell>
          <cell r="M203">
            <v>0</v>
          </cell>
          <cell r="N203">
            <v>0</v>
          </cell>
        </row>
        <row r="204">
          <cell r="A204">
            <v>5143</v>
          </cell>
          <cell r="B204" t="str">
            <v>AE - Traffic Express Co Ltd</v>
          </cell>
          <cell r="L204">
            <v>0</v>
          </cell>
          <cell r="M204">
            <v>0</v>
          </cell>
          <cell r="N204">
            <v>0</v>
          </cell>
        </row>
        <row r="205">
          <cell r="A205">
            <v>5144</v>
          </cell>
          <cell r="B205" t="str">
            <v>AE - Modernform Group Public Ltd</v>
          </cell>
          <cell r="L205">
            <v>0</v>
          </cell>
          <cell r="M205">
            <v>0</v>
          </cell>
          <cell r="N205">
            <v>0</v>
          </cell>
        </row>
        <row r="206">
          <cell r="A206">
            <v>5145</v>
          </cell>
          <cell r="B206" t="str">
            <v>AE - Thai Fuji Xerox Co Ltd</v>
          </cell>
          <cell r="E206">
            <v>-18689</v>
          </cell>
          <cell r="F206">
            <v>-18689</v>
          </cell>
          <cell r="K206">
            <v>-11990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>
            <v>5146</v>
          </cell>
          <cell r="B207" t="str">
            <v>AE - Law Office Of Paiboon Sut.</v>
          </cell>
          <cell r="L207">
            <v>0</v>
          </cell>
          <cell r="M207">
            <v>0</v>
          </cell>
          <cell r="N207">
            <v>0</v>
          </cell>
        </row>
        <row r="208">
          <cell r="A208">
            <v>5147</v>
          </cell>
          <cell r="B208" t="str">
            <v>AE - Safety Insurance Co Ltd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5148</v>
          </cell>
          <cell r="B209" t="str">
            <v>AE - Great Health System Service</v>
          </cell>
          <cell r="L209">
            <v>0</v>
          </cell>
          <cell r="M209">
            <v>0</v>
          </cell>
          <cell r="N209">
            <v>0</v>
          </cell>
        </row>
        <row r="210">
          <cell r="A210">
            <v>5149</v>
          </cell>
          <cell r="B210" t="str">
            <v>AE - Bangplee Stationery Part.</v>
          </cell>
          <cell r="D210">
            <v>-9939.6</v>
          </cell>
          <cell r="E210">
            <v>-5106.2</v>
          </cell>
          <cell r="F210">
            <v>-6097.3</v>
          </cell>
          <cell r="G210">
            <v>-11267.3</v>
          </cell>
          <cell r="H210">
            <v>-11415.8</v>
          </cell>
          <cell r="I210">
            <v>-12080.2</v>
          </cell>
          <cell r="J210">
            <v>-17505.400000000001</v>
          </cell>
          <cell r="K210">
            <v>-26460.5</v>
          </cell>
          <cell r="L210">
            <v>-40679.1</v>
          </cell>
          <cell r="M210">
            <v>-33096.800000000003</v>
          </cell>
          <cell r="N210">
            <v>-27967.5</v>
          </cell>
        </row>
        <row r="211">
          <cell r="A211">
            <v>5150</v>
          </cell>
          <cell r="B211" t="str">
            <v>AE - Wangtara Princess Hotel</v>
          </cell>
          <cell r="D211">
            <v>-10547</v>
          </cell>
          <cell r="E211">
            <v>-9047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5151</v>
          </cell>
          <cell r="B212" t="str">
            <v>AE - John Charoen Transportation Ltd</v>
          </cell>
          <cell r="D212">
            <v>-15200</v>
          </cell>
          <cell r="E212">
            <v>-14600</v>
          </cell>
          <cell r="F212">
            <v>-9700</v>
          </cell>
          <cell r="G212">
            <v>-1700</v>
          </cell>
          <cell r="H212">
            <v>-16400</v>
          </cell>
          <cell r="I212">
            <v>-11800</v>
          </cell>
          <cell r="J212">
            <v>-8600</v>
          </cell>
          <cell r="K212">
            <v>-1700</v>
          </cell>
          <cell r="L212">
            <v>-1700</v>
          </cell>
          <cell r="M212">
            <v>-4100</v>
          </cell>
          <cell r="N212">
            <v>-3100</v>
          </cell>
        </row>
        <row r="213">
          <cell r="A213">
            <v>5152</v>
          </cell>
          <cell r="B213" t="str">
            <v>AE - Eastern Oa &amp; Computer Co., Ltd.</v>
          </cell>
          <cell r="L213">
            <v>0</v>
          </cell>
          <cell r="M213">
            <v>0</v>
          </cell>
          <cell r="N213">
            <v>-29150</v>
          </cell>
        </row>
        <row r="214">
          <cell r="A214">
            <v>5153</v>
          </cell>
          <cell r="B214" t="str">
            <v>AE - Star Services &amp; Consultants Co., Ltd.</v>
          </cell>
          <cell r="L214">
            <v>0</v>
          </cell>
          <cell r="M214">
            <v>0</v>
          </cell>
          <cell r="N214">
            <v>0</v>
          </cell>
        </row>
        <row r="215">
          <cell r="A215">
            <v>5154</v>
          </cell>
          <cell r="B215" t="str">
            <v>AE - Safety First Corporation Ltd.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5155</v>
          </cell>
          <cell r="B216" t="str">
            <v>AE - Mdx Public Company Limited</v>
          </cell>
          <cell r="D216">
            <v>-20600</v>
          </cell>
          <cell r="E216">
            <v>-20600</v>
          </cell>
          <cell r="F216">
            <v>-20600</v>
          </cell>
          <cell r="G216">
            <v>-20600</v>
          </cell>
          <cell r="H216">
            <v>-26100</v>
          </cell>
          <cell r="I216">
            <v>-16500</v>
          </cell>
          <cell r="J216">
            <v>-11000</v>
          </cell>
          <cell r="K216">
            <v>-11000</v>
          </cell>
          <cell r="L216">
            <v>-11000</v>
          </cell>
          <cell r="M216">
            <v>-11000</v>
          </cell>
          <cell r="N216">
            <v>-11000</v>
          </cell>
        </row>
        <row r="217">
          <cell r="A217">
            <v>5156</v>
          </cell>
          <cell r="B217" t="str">
            <v>AE - Rocky Intertrading Co., Ltd.</v>
          </cell>
          <cell r="L217">
            <v>0</v>
          </cell>
          <cell r="M217">
            <v>0</v>
          </cell>
          <cell r="N217">
            <v>0</v>
          </cell>
        </row>
        <row r="218">
          <cell r="A218">
            <v>5157</v>
          </cell>
          <cell r="B218" t="str">
            <v>AE - Grand Metro Fashion Garment Ltd.</v>
          </cell>
          <cell r="L218">
            <v>0</v>
          </cell>
          <cell r="M218">
            <v>0</v>
          </cell>
          <cell r="N218">
            <v>0</v>
          </cell>
        </row>
        <row r="219">
          <cell r="A219">
            <v>5158</v>
          </cell>
          <cell r="B219" t="str">
            <v>AE - Transpo International Ltd.</v>
          </cell>
          <cell r="E219">
            <v>-9099</v>
          </cell>
          <cell r="L219">
            <v>0</v>
          </cell>
          <cell r="M219">
            <v>-89766.75</v>
          </cell>
          <cell r="N219">
            <v>0</v>
          </cell>
        </row>
        <row r="220">
          <cell r="A220">
            <v>5159</v>
          </cell>
          <cell r="B220" t="str">
            <v>AE - View Freightway Co., Ltd.</v>
          </cell>
          <cell r="E220">
            <v>-54979.199999999997</v>
          </cell>
          <cell r="F220">
            <v>-20756</v>
          </cell>
          <cell r="G220">
            <v>-29130.3</v>
          </cell>
          <cell r="H220">
            <v>-58526.45</v>
          </cell>
          <cell r="I220">
            <v>-67919.25</v>
          </cell>
          <cell r="J220">
            <v>-190828.49</v>
          </cell>
          <cell r="K220">
            <v>-140280.74</v>
          </cell>
          <cell r="L220">
            <v>-2696.46</v>
          </cell>
          <cell r="M220">
            <v>-2696.46</v>
          </cell>
          <cell r="N220">
            <v>-2696.46</v>
          </cell>
        </row>
        <row r="221">
          <cell r="A221">
            <v>5160</v>
          </cell>
          <cell r="B221" t="str">
            <v>AE - Unique International Forwarding Co., Ltd.</v>
          </cell>
          <cell r="L221">
            <v>0</v>
          </cell>
          <cell r="M221">
            <v>0</v>
          </cell>
          <cell r="N221">
            <v>0</v>
          </cell>
        </row>
        <row r="222">
          <cell r="A222">
            <v>5161</v>
          </cell>
          <cell r="B222" t="str">
            <v>AE - ILM Group Co., Ltd.</v>
          </cell>
          <cell r="D222">
            <v>-808.5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5162</v>
          </cell>
          <cell r="B223" t="str">
            <v>AE - B.U. Intergift Ltd.</v>
          </cell>
          <cell r="L223">
            <v>-10175</v>
          </cell>
          <cell r="M223">
            <v>0</v>
          </cell>
          <cell r="N223">
            <v>0</v>
          </cell>
        </row>
        <row r="224">
          <cell r="A224">
            <v>5163</v>
          </cell>
          <cell r="B224" t="str">
            <v>Mould Mate Co., Ltd.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5164</v>
          </cell>
          <cell r="B225" t="str">
            <v>Pulsukkhawatsadhu Co. Ltd.</v>
          </cell>
          <cell r="L225">
            <v>0</v>
          </cell>
          <cell r="M225">
            <v>0</v>
          </cell>
          <cell r="N225">
            <v>0</v>
          </cell>
        </row>
        <row r="226">
          <cell r="A226">
            <v>5165</v>
          </cell>
          <cell r="B226" t="str">
            <v>Toyota Chachoengsao Co. Ltd.</v>
          </cell>
          <cell r="D226">
            <v>-5112.8</v>
          </cell>
          <cell r="E226">
            <v>-9968.42</v>
          </cell>
          <cell r="F226">
            <v>-10794.3</v>
          </cell>
          <cell r="G226">
            <v>-25656.71</v>
          </cell>
          <cell r="H226">
            <v>-1629.1</v>
          </cell>
          <cell r="I226">
            <v>-9813.1</v>
          </cell>
          <cell r="J226">
            <v>-12846.9</v>
          </cell>
          <cell r="K226">
            <v>-16922.400000000001</v>
          </cell>
          <cell r="L226">
            <v>-21703</v>
          </cell>
          <cell r="M226">
            <v>-3796.1</v>
          </cell>
          <cell r="N226">
            <v>-8422.7000000000007</v>
          </cell>
        </row>
        <row r="227">
          <cell r="A227">
            <v>5166</v>
          </cell>
          <cell r="B227" t="str">
            <v>E.P.E.System Co. Ltd.</v>
          </cell>
          <cell r="D227">
            <v>-48386.25</v>
          </cell>
          <cell r="L227">
            <v>0</v>
          </cell>
          <cell r="M227">
            <v>0</v>
          </cell>
          <cell r="N227">
            <v>0</v>
          </cell>
        </row>
        <row r="228">
          <cell r="A228">
            <v>5167</v>
          </cell>
          <cell r="B228" t="str">
            <v>Vassana Express Service Co. Ltd.</v>
          </cell>
          <cell r="E228">
            <v>-304275.62</v>
          </cell>
          <cell r="F228">
            <v>-67000</v>
          </cell>
          <cell r="G228">
            <v>-67000</v>
          </cell>
          <cell r="H228">
            <v>-67000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>
            <v>5168</v>
          </cell>
          <cell r="B229" t="str">
            <v>Conair Intertraffic Co. Ltd.</v>
          </cell>
          <cell r="K229">
            <v>-80086.600000000006</v>
          </cell>
          <cell r="L229">
            <v>-93018.09</v>
          </cell>
          <cell r="M229">
            <v>-74283.289999999994</v>
          </cell>
          <cell r="N229">
            <v>-114363.94</v>
          </cell>
        </row>
        <row r="230">
          <cell r="A230">
            <v>5169</v>
          </cell>
          <cell r="B230" t="str">
            <v>AE-BETTER WORLD GREEN CO.,LTD.</v>
          </cell>
          <cell r="M230">
            <v>-57033.9</v>
          </cell>
          <cell r="N230">
            <v>-66551.100000000006</v>
          </cell>
        </row>
        <row r="231">
          <cell r="A231">
            <v>5199</v>
          </cell>
          <cell r="B231" t="str">
            <v>Accrued Expenses (Others)</v>
          </cell>
          <cell r="E231">
            <v>-5940</v>
          </cell>
          <cell r="G231">
            <v>-38805.25</v>
          </cell>
          <cell r="I231">
            <v>-1925</v>
          </cell>
          <cell r="J231">
            <v>-18425</v>
          </cell>
          <cell r="K231">
            <v>-37455</v>
          </cell>
          <cell r="L231">
            <v>-37455</v>
          </cell>
          <cell r="M231">
            <v>-109769</v>
          </cell>
          <cell r="N231">
            <v>-128513</v>
          </cell>
        </row>
        <row r="232">
          <cell r="A232">
            <v>5205</v>
          </cell>
          <cell r="B232" t="str">
            <v>Interest Payable</v>
          </cell>
          <cell r="L232">
            <v>0</v>
          </cell>
          <cell r="M232">
            <v>0</v>
          </cell>
          <cell r="N232">
            <v>0</v>
          </cell>
        </row>
        <row r="233">
          <cell r="A233">
            <v>5210</v>
          </cell>
          <cell r="B233" t="str">
            <v>Value Added Tax Payable</v>
          </cell>
          <cell r="D233">
            <v>-368826.47</v>
          </cell>
          <cell r="E233">
            <v>-368826.46</v>
          </cell>
          <cell r="F233">
            <v>-368826.46</v>
          </cell>
          <cell r="G233">
            <v>-368826.46</v>
          </cell>
          <cell r="H233">
            <v>-368826.46</v>
          </cell>
          <cell r="I233">
            <v>-368826.46</v>
          </cell>
          <cell r="J233">
            <v>-369326.46</v>
          </cell>
          <cell r="K233">
            <v>-369826.46</v>
          </cell>
          <cell r="L233">
            <v>-349417.37</v>
          </cell>
          <cell r="M233">
            <v>-307599.19</v>
          </cell>
          <cell r="N233">
            <v>-3724222.22</v>
          </cell>
        </row>
        <row r="234">
          <cell r="A234">
            <v>5215</v>
          </cell>
          <cell r="B234" t="str">
            <v>Salary Payable</v>
          </cell>
          <cell r="D234">
            <v>-1152464.53</v>
          </cell>
          <cell r="E234">
            <v>-1123314.3500000001</v>
          </cell>
          <cell r="F234">
            <v>-1036966.43</v>
          </cell>
          <cell r="G234">
            <v>-974503.38</v>
          </cell>
          <cell r="H234">
            <v>-1035393.78</v>
          </cell>
          <cell r="I234">
            <v>-1047502.96</v>
          </cell>
          <cell r="J234">
            <v>-1052542.44</v>
          </cell>
          <cell r="K234">
            <v>-1029124.26</v>
          </cell>
          <cell r="L234">
            <v>-1039563.63</v>
          </cell>
          <cell r="M234">
            <v>-1093155.51</v>
          </cell>
          <cell r="N234">
            <v>-1118311.6499999999</v>
          </cell>
        </row>
        <row r="235">
          <cell r="A235">
            <v>5216</v>
          </cell>
          <cell r="B235" t="str">
            <v>BONUS PAYABLE</v>
          </cell>
          <cell r="M235">
            <v>-619512.63</v>
          </cell>
          <cell r="N235">
            <v>-619512.63</v>
          </cell>
        </row>
        <row r="236">
          <cell r="A236">
            <v>5220</v>
          </cell>
          <cell r="B236" t="str">
            <v>Withholding Tax Payable</v>
          </cell>
          <cell r="D236">
            <v>-74655.19</v>
          </cell>
          <cell r="E236">
            <v>-76985.16</v>
          </cell>
          <cell r="F236">
            <v>-69182.929999999993</v>
          </cell>
          <cell r="G236">
            <v>-56162.6</v>
          </cell>
          <cell r="H236">
            <v>-41758.589999999997</v>
          </cell>
          <cell r="I236">
            <v>-51725.22</v>
          </cell>
          <cell r="J236">
            <v>-47369.74</v>
          </cell>
          <cell r="K236">
            <v>-67903.61</v>
          </cell>
          <cell r="L236">
            <v>-62618.559999999998</v>
          </cell>
          <cell r="M236">
            <v>-64808.68</v>
          </cell>
          <cell r="N236">
            <v>-67941.88</v>
          </cell>
        </row>
        <row r="237">
          <cell r="A237">
            <v>5230</v>
          </cell>
          <cell r="B237" t="str">
            <v>Accrued Social Security</v>
          </cell>
          <cell r="D237">
            <v>-15288</v>
          </cell>
          <cell r="E237">
            <v>-15210</v>
          </cell>
          <cell r="F237">
            <v>-14938</v>
          </cell>
          <cell r="G237">
            <v>-14010</v>
          </cell>
          <cell r="H237">
            <v>-13960</v>
          </cell>
          <cell r="I237">
            <v>-14300</v>
          </cell>
          <cell r="J237">
            <v>-14636</v>
          </cell>
          <cell r="K237">
            <v>-14266</v>
          </cell>
          <cell r="L237">
            <v>-18966</v>
          </cell>
          <cell r="M237">
            <v>-30718</v>
          </cell>
          <cell r="N237">
            <v>-30176</v>
          </cell>
        </row>
        <row r="238">
          <cell r="A238">
            <v>5231</v>
          </cell>
          <cell r="B238" t="str">
            <v>Accrued Provident Fund</v>
          </cell>
          <cell r="J238">
            <v>-44640</v>
          </cell>
          <cell r="K238">
            <v>-43602</v>
          </cell>
          <cell r="L238">
            <v>0</v>
          </cell>
          <cell r="M238">
            <v>-41328</v>
          </cell>
          <cell r="N238">
            <v>-40714</v>
          </cell>
        </row>
        <row r="239">
          <cell r="A239">
            <v>5240</v>
          </cell>
          <cell r="B239" t="str">
            <v>Staff Deposit</v>
          </cell>
          <cell r="D239">
            <v>-85400</v>
          </cell>
          <cell r="E239">
            <v>-87800</v>
          </cell>
          <cell r="F239">
            <v>-85700</v>
          </cell>
          <cell r="G239">
            <v>-83800</v>
          </cell>
          <cell r="H239">
            <v>-80500</v>
          </cell>
          <cell r="I239">
            <v>-75100</v>
          </cell>
          <cell r="J239">
            <v>-74600</v>
          </cell>
          <cell r="K239">
            <v>-76300</v>
          </cell>
          <cell r="L239">
            <v>-77800</v>
          </cell>
          <cell r="M239">
            <v>-78000</v>
          </cell>
          <cell r="N239">
            <v>-79800</v>
          </cell>
        </row>
        <row r="240">
          <cell r="A240">
            <v>5301</v>
          </cell>
          <cell r="B240" t="str">
            <v>AP - Nch (Thailand) Co Ltd</v>
          </cell>
          <cell r="L240">
            <v>0</v>
          </cell>
          <cell r="M240">
            <v>0</v>
          </cell>
          <cell r="N240">
            <v>0</v>
          </cell>
        </row>
        <row r="241">
          <cell r="A241">
            <v>5302</v>
          </cell>
          <cell r="B241" t="str">
            <v>AP - Specseal Co Ltd</v>
          </cell>
          <cell r="J241">
            <v>-5029.2</v>
          </cell>
          <cell r="L241">
            <v>0</v>
          </cell>
          <cell r="M241">
            <v>0</v>
          </cell>
          <cell r="N241">
            <v>0</v>
          </cell>
        </row>
        <row r="242">
          <cell r="A242">
            <v>5303</v>
          </cell>
          <cell r="B242" t="str">
            <v>AP - K. S. B. Treatment Co Ltd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5304</v>
          </cell>
          <cell r="B243" t="str">
            <v>AP - Progressive Technology Ltd</v>
          </cell>
          <cell r="L243">
            <v>0</v>
          </cell>
          <cell r="M243">
            <v>0</v>
          </cell>
          <cell r="N243">
            <v>0</v>
          </cell>
        </row>
        <row r="244">
          <cell r="A244">
            <v>5305</v>
          </cell>
          <cell r="B244" t="str">
            <v>AP - Scientific Promotion Ltd</v>
          </cell>
          <cell r="L244">
            <v>0</v>
          </cell>
          <cell r="M244">
            <v>0</v>
          </cell>
          <cell r="N244">
            <v>0</v>
          </cell>
        </row>
        <row r="245">
          <cell r="A245">
            <v>5306</v>
          </cell>
          <cell r="B245" t="str">
            <v>AP - Siam Occidental Co Ltd</v>
          </cell>
          <cell r="D245">
            <v>-40766</v>
          </cell>
          <cell r="G245">
            <v>-35305.599999999999</v>
          </cell>
          <cell r="H245">
            <v>-35305.599999999999</v>
          </cell>
          <cell r="I245">
            <v>-37661.800000000003</v>
          </cell>
          <cell r="J245">
            <v>-78745.7</v>
          </cell>
          <cell r="K245">
            <v>-44244.2</v>
          </cell>
          <cell r="L245">
            <v>-82953.2</v>
          </cell>
          <cell r="M245">
            <v>-38709</v>
          </cell>
          <cell r="N245">
            <v>-42797.7</v>
          </cell>
        </row>
        <row r="246">
          <cell r="A246">
            <v>5307</v>
          </cell>
          <cell r="B246" t="str">
            <v>AP - Thai Rungrueng Steel Ltd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5308</v>
          </cell>
          <cell r="B247" t="str">
            <v>AP - Me Trade Center Co Ltd</v>
          </cell>
          <cell r="L247">
            <v>0</v>
          </cell>
          <cell r="M247">
            <v>0</v>
          </cell>
          <cell r="N247">
            <v>0</v>
          </cell>
        </row>
        <row r="248">
          <cell r="A248">
            <v>5309</v>
          </cell>
          <cell r="B248" t="str">
            <v>AP - Samyarn Carbide</v>
          </cell>
          <cell r="L248">
            <v>0</v>
          </cell>
          <cell r="M248">
            <v>0</v>
          </cell>
          <cell r="N248">
            <v>0</v>
          </cell>
        </row>
        <row r="249">
          <cell r="A249">
            <v>5310</v>
          </cell>
          <cell r="B249" t="str">
            <v>AP - U. P. Marketing Ltd Part</v>
          </cell>
          <cell r="L249">
            <v>0</v>
          </cell>
          <cell r="M249">
            <v>0</v>
          </cell>
          <cell r="N249">
            <v>0</v>
          </cell>
        </row>
        <row r="250">
          <cell r="A250">
            <v>5311</v>
          </cell>
          <cell r="B250" t="str">
            <v>AP - S. K. H. Aluminium Alloy Ltd</v>
          </cell>
          <cell r="L250">
            <v>0</v>
          </cell>
          <cell r="M250">
            <v>0</v>
          </cell>
          <cell r="N250">
            <v>0</v>
          </cell>
        </row>
        <row r="251">
          <cell r="A251">
            <v>5312</v>
          </cell>
          <cell r="B251" t="str">
            <v>AP - First Product Co., Ltd.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5313</v>
          </cell>
          <cell r="B252" t="str">
            <v>AP - Thepnint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5314</v>
          </cell>
          <cell r="B253" t="str">
            <v>AP - J. S. Multi Tech Ltd</v>
          </cell>
          <cell r="L253">
            <v>0</v>
          </cell>
          <cell r="M253">
            <v>0</v>
          </cell>
          <cell r="N253">
            <v>0</v>
          </cell>
        </row>
        <row r="254">
          <cell r="A254">
            <v>5315</v>
          </cell>
          <cell r="B254" t="str">
            <v>AP - Rompolohakij / Kongrompo</v>
          </cell>
          <cell r="G254">
            <v>-483516</v>
          </cell>
          <cell r="L254">
            <v>0</v>
          </cell>
          <cell r="M254">
            <v>0</v>
          </cell>
          <cell r="N254">
            <v>0</v>
          </cell>
        </row>
        <row r="255">
          <cell r="A255">
            <v>5316</v>
          </cell>
          <cell r="B255" t="str">
            <v>AP - Sunny Valves &amp; Intertrade</v>
          </cell>
          <cell r="L255">
            <v>0</v>
          </cell>
          <cell r="M255">
            <v>0</v>
          </cell>
          <cell r="N255">
            <v>0</v>
          </cell>
        </row>
        <row r="256">
          <cell r="A256">
            <v>5317</v>
          </cell>
          <cell r="B256" t="str">
            <v>AP - T. N. Inter Supply Co Ltd</v>
          </cell>
          <cell r="L256">
            <v>0</v>
          </cell>
          <cell r="M256">
            <v>0</v>
          </cell>
          <cell r="N256">
            <v>0</v>
          </cell>
        </row>
        <row r="257">
          <cell r="A257">
            <v>5318</v>
          </cell>
          <cell r="B257" t="str">
            <v>AP - Tai Seng Sun Ltd Part</v>
          </cell>
          <cell r="E257">
            <v>-32164</v>
          </cell>
          <cell r="F257">
            <v>-32164</v>
          </cell>
          <cell r="G257">
            <v>-23382.92</v>
          </cell>
          <cell r="H257">
            <v>-104646.74</v>
          </cell>
          <cell r="I257">
            <v>-128556.12</v>
          </cell>
          <cell r="J257">
            <v>-130754.8</v>
          </cell>
          <cell r="K257">
            <v>-27211.8</v>
          </cell>
          <cell r="L257">
            <v>-98766.8</v>
          </cell>
          <cell r="M257">
            <v>-138635.20000000001</v>
          </cell>
          <cell r="N257">
            <v>-64823</v>
          </cell>
        </row>
        <row r="258">
          <cell r="A258">
            <v>5319</v>
          </cell>
          <cell r="B258" t="str">
            <v>AP - Eastern Steel Co Ltd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5320</v>
          </cell>
          <cell r="B259" t="str">
            <v>AP - M. J. Bangkok Valve Fitting Co Ltd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5321</v>
          </cell>
          <cell r="B260" t="str">
            <v>AP - Elmec Service Co Ltd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5322</v>
          </cell>
          <cell r="B261" t="str">
            <v>AP - Utids Chemical Trading Co., Ltd.</v>
          </cell>
          <cell r="L261">
            <v>0</v>
          </cell>
          <cell r="M261">
            <v>0</v>
          </cell>
          <cell r="N261">
            <v>0</v>
          </cell>
        </row>
        <row r="262">
          <cell r="A262">
            <v>5323</v>
          </cell>
          <cell r="B262" t="str">
            <v>AP - Heat-Tech</v>
          </cell>
          <cell r="L262">
            <v>-11880</v>
          </cell>
          <cell r="M262">
            <v>0</v>
          </cell>
          <cell r="N262">
            <v>0</v>
          </cell>
        </row>
        <row r="263">
          <cell r="A263">
            <v>5324</v>
          </cell>
          <cell r="B263" t="str">
            <v>AP - Yudh Kanchang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5325</v>
          </cell>
          <cell r="B264" t="str">
            <v>AP - Asian Chemical &amp; Engineering Co., Ltd.</v>
          </cell>
          <cell r="L264">
            <v>0</v>
          </cell>
          <cell r="M264">
            <v>0</v>
          </cell>
          <cell r="N264">
            <v>0</v>
          </cell>
        </row>
        <row r="265">
          <cell r="A265">
            <v>5326</v>
          </cell>
          <cell r="B265" t="str">
            <v>AP - Ratanapiphop Ltd., Part.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5327</v>
          </cell>
          <cell r="B266" t="str">
            <v>AP - Intersupply 1992 Co., Ltd.</v>
          </cell>
          <cell r="D266">
            <v>-18967.849999999999</v>
          </cell>
          <cell r="E266">
            <v>-25993</v>
          </cell>
          <cell r="F266">
            <v>-48052.4</v>
          </cell>
          <cell r="G266">
            <v>-44403.7</v>
          </cell>
          <cell r="H266">
            <v>-28240.3</v>
          </cell>
          <cell r="I266">
            <v>-20413.8</v>
          </cell>
          <cell r="J266">
            <v>-35515.699999999997</v>
          </cell>
          <cell r="K266">
            <v>-37815.800000000003</v>
          </cell>
          <cell r="L266">
            <v>-54949.4</v>
          </cell>
          <cell r="M266">
            <v>-40626.300000000003</v>
          </cell>
          <cell r="N266">
            <v>-27698</v>
          </cell>
        </row>
        <row r="267">
          <cell r="A267">
            <v>5328</v>
          </cell>
          <cell r="B267" t="str">
            <v>AP - M.C.K. Steel Center Co., Ltd.</v>
          </cell>
          <cell r="D267">
            <v>-3058</v>
          </cell>
          <cell r="F267">
            <v>-1061.5</v>
          </cell>
          <cell r="G267">
            <v>-2255</v>
          </cell>
          <cell r="H267">
            <v>-6930</v>
          </cell>
          <cell r="J267">
            <v>-140140</v>
          </cell>
          <cell r="K267">
            <v>-131714</v>
          </cell>
          <cell r="L267">
            <v>-131714</v>
          </cell>
          <cell r="M267">
            <v>-16769.5</v>
          </cell>
          <cell r="N267">
            <v>-16131.5</v>
          </cell>
        </row>
        <row r="268">
          <cell r="A268">
            <v>5329</v>
          </cell>
          <cell r="B268" t="str">
            <v>AP - Carbokarn Co., Ltd.</v>
          </cell>
          <cell r="H268">
            <v>-9900</v>
          </cell>
          <cell r="J268">
            <v>-9900</v>
          </cell>
          <cell r="L268">
            <v>0</v>
          </cell>
          <cell r="M268">
            <v>-1375</v>
          </cell>
          <cell r="N268">
            <v>-1375</v>
          </cell>
        </row>
        <row r="269">
          <cell r="A269">
            <v>5330</v>
          </cell>
          <cell r="B269" t="str">
            <v>AP - Jaturong Karnchang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5331</v>
          </cell>
          <cell r="B270" t="str">
            <v>AP - Thai Kaittikun Eng. &amp; Supply</v>
          </cell>
          <cell r="L270">
            <v>0</v>
          </cell>
          <cell r="M270">
            <v>0</v>
          </cell>
          <cell r="N270">
            <v>0</v>
          </cell>
        </row>
        <row r="271">
          <cell r="A271">
            <v>5332</v>
          </cell>
          <cell r="B271" t="str">
            <v>AP - Siam Tochin Co., Ltd.</v>
          </cell>
          <cell r="D271">
            <v>-28050</v>
          </cell>
          <cell r="E271">
            <v>-21120</v>
          </cell>
          <cell r="H271">
            <v>-18040</v>
          </cell>
          <cell r="I271">
            <v>-24200</v>
          </cell>
          <cell r="J271">
            <v>-43450</v>
          </cell>
          <cell r="L271">
            <v>-24200</v>
          </cell>
          <cell r="M271">
            <v>-19250</v>
          </cell>
          <cell r="N271">
            <v>-19250</v>
          </cell>
        </row>
        <row r="272">
          <cell r="A272">
            <v>5333</v>
          </cell>
          <cell r="B272" t="str">
            <v>AP - Union Carbide Thailand Ltd.</v>
          </cell>
          <cell r="D272">
            <v>-18977.2</v>
          </cell>
          <cell r="E272">
            <v>-128845.2</v>
          </cell>
          <cell r="F272">
            <v>-140830.79999999999</v>
          </cell>
          <cell r="G272">
            <v>-89392.6</v>
          </cell>
          <cell r="H272">
            <v>-108719.38</v>
          </cell>
          <cell r="I272">
            <v>-98381.8</v>
          </cell>
          <cell r="J272">
            <v>-99880</v>
          </cell>
          <cell r="K272">
            <v>-54934</v>
          </cell>
          <cell r="L272">
            <v>-153815.20000000001</v>
          </cell>
          <cell r="M272">
            <v>-132840.4</v>
          </cell>
          <cell r="N272">
            <v>-71663.899999999994</v>
          </cell>
        </row>
        <row r="273">
          <cell r="A273">
            <v>5334</v>
          </cell>
          <cell r="B273" t="str">
            <v>AP - Jutha Wan Metal Ltd.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5335</v>
          </cell>
          <cell r="B274" t="str">
            <v>AP - Kijwasan</v>
          </cell>
          <cell r="D274">
            <v>-68640</v>
          </cell>
          <cell r="E274">
            <v>-68640</v>
          </cell>
          <cell r="F274">
            <v>-55220</v>
          </cell>
          <cell r="G274">
            <v>-80080</v>
          </cell>
          <cell r="H274">
            <v>-74910</v>
          </cell>
          <cell r="I274">
            <v>-87560</v>
          </cell>
          <cell r="J274">
            <v>-151030</v>
          </cell>
          <cell r="K274">
            <v>-101970</v>
          </cell>
          <cell r="L274">
            <v>-170610</v>
          </cell>
          <cell r="M274">
            <v>-81829</v>
          </cell>
          <cell r="N274">
            <v>-90530</v>
          </cell>
        </row>
        <row r="275">
          <cell r="A275">
            <v>5336</v>
          </cell>
          <cell r="B275" t="str">
            <v>AP - Sunshine Paper</v>
          </cell>
          <cell r="I275">
            <v>-10230</v>
          </cell>
          <cell r="J275">
            <v>-12173.7</v>
          </cell>
          <cell r="K275">
            <v>-10127.700000000001</v>
          </cell>
          <cell r="L275">
            <v>0</v>
          </cell>
          <cell r="M275">
            <v>-10230</v>
          </cell>
          <cell r="N275">
            <v>-20729.5</v>
          </cell>
        </row>
        <row r="276">
          <cell r="A276">
            <v>5337</v>
          </cell>
          <cell r="B276" t="str">
            <v>AP - Siam Paperroll Co., Ltd.</v>
          </cell>
          <cell r="L276">
            <v>0</v>
          </cell>
          <cell r="M276">
            <v>0</v>
          </cell>
          <cell r="N276">
            <v>0</v>
          </cell>
        </row>
        <row r="277">
          <cell r="A277">
            <v>5338</v>
          </cell>
          <cell r="B277" t="str">
            <v>AP - Analysis And Ind. Chemical Co., Ltd.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5339</v>
          </cell>
          <cell r="B278" t="str">
            <v>AP - S. Technic</v>
          </cell>
          <cell r="L278">
            <v>0</v>
          </cell>
          <cell r="M278">
            <v>-2250</v>
          </cell>
          <cell r="N278">
            <v>-2250</v>
          </cell>
        </row>
        <row r="279">
          <cell r="A279">
            <v>5340</v>
          </cell>
          <cell r="B279" t="str">
            <v>AP - Future Vision Associate Co., Ltd.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5341</v>
          </cell>
          <cell r="B280" t="str">
            <v>AP - A.N. Rubber Ltd., Part.</v>
          </cell>
          <cell r="L280">
            <v>0</v>
          </cell>
          <cell r="M280">
            <v>0</v>
          </cell>
          <cell r="N280">
            <v>0</v>
          </cell>
        </row>
        <row r="281">
          <cell r="A281">
            <v>5342</v>
          </cell>
          <cell r="B281" t="str">
            <v>AP - P. V. S. Electric Services Co., Ltd.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5343</v>
          </cell>
          <cell r="B282" t="str">
            <v>AP - Sahakij</v>
          </cell>
          <cell r="L282">
            <v>0</v>
          </cell>
          <cell r="M282">
            <v>0</v>
          </cell>
          <cell r="N282">
            <v>0</v>
          </cell>
        </row>
        <row r="283">
          <cell r="A283">
            <v>5344</v>
          </cell>
          <cell r="B283" t="str">
            <v>AP - Irving Corporation Ltd.</v>
          </cell>
          <cell r="D283">
            <v>-1457.5</v>
          </cell>
          <cell r="E283">
            <v>-1457.5</v>
          </cell>
          <cell r="H283">
            <v>-3630</v>
          </cell>
          <cell r="L283">
            <v>-7260</v>
          </cell>
          <cell r="M283">
            <v>-14520</v>
          </cell>
          <cell r="N283">
            <v>-7260</v>
          </cell>
        </row>
        <row r="284">
          <cell r="A284">
            <v>5345</v>
          </cell>
          <cell r="B284" t="str">
            <v>AP - Amax International Co., Ltd.</v>
          </cell>
          <cell r="E284">
            <v>-514.25</v>
          </cell>
          <cell r="L284">
            <v>0</v>
          </cell>
          <cell r="M284">
            <v>0</v>
          </cell>
          <cell r="N284">
            <v>0</v>
          </cell>
        </row>
        <row r="285">
          <cell r="A285">
            <v>5346</v>
          </cell>
          <cell r="B285" t="str">
            <v>AP - J. Sri Rung Rueng Impex Co., Ltd.</v>
          </cell>
          <cell r="L285">
            <v>0</v>
          </cell>
          <cell r="M285">
            <v>0</v>
          </cell>
          <cell r="N285">
            <v>0</v>
          </cell>
        </row>
        <row r="286">
          <cell r="A286">
            <v>5347</v>
          </cell>
          <cell r="B286" t="str">
            <v xml:space="preserve">AP - M K V Industrial Supply Co., Ltd. 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5348</v>
          </cell>
          <cell r="B287" t="str">
            <v>AP - S.S.K. Pallet &amp; Packing  Ltd., Part.</v>
          </cell>
          <cell r="L287">
            <v>0</v>
          </cell>
          <cell r="M287">
            <v>0</v>
          </cell>
          <cell r="N287">
            <v>0</v>
          </cell>
        </row>
        <row r="288">
          <cell r="A288">
            <v>5349</v>
          </cell>
          <cell r="B288" t="str">
            <v>AP - S. M. C. &amp; P. Ltd., Part.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5350</v>
          </cell>
          <cell r="B289" t="str">
            <v>AP - Winfield Co., Ltd.</v>
          </cell>
          <cell r="L289">
            <v>0</v>
          </cell>
          <cell r="M289">
            <v>0</v>
          </cell>
          <cell r="N289">
            <v>0</v>
          </cell>
        </row>
        <row r="290">
          <cell r="A290">
            <v>5351</v>
          </cell>
          <cell r="B290" t="str">
            <v>AP - Noah Pack Co., Ltd.</v>
          </cell>
          <cell r="D290">
            <v>-9350</v>
          </cell>
          <cell r="E290">
            <v>-9350</v>
          </cell>
          <cell r="H290">
            <v>-18700</v>
          </cell>
          <cell r="I290">
            <v>-9350</v>
          </cell>
          <cell r="J290">
            <v>-9350</v>
          </cell>
          <cell r="K290">
            <v>-9350</v>
          </cell>
          <cell r="L290">
            <v>-9900</v>
          </cell>
          <cell r="M290">
            <v>-9900</v>
          </cell>
          <cell r="N290">
            <v>-9900</v>
          </cell>
        </row>
        <row r="291">
          <cell r="A291">
            <v>5352</v>
          </cell>
          <cell r="B291" t="str">
            <v>AP - Srisanguan Supply Ltd., Part.</v>
          </cell>
          <cell r="L291">
            <v>0</v>
          </cell>
          <cell r="M291">
            <v>0</v>
          </cell>
          <cell r="N291">
            <v>0</v>
          </cell>
        </row>
        <row r="292">
          <cell r="A292">
            <v>5353</v>
          </cell>
          <cell r="B292" t="str">
            <v>AP - S.C.I. Electric Manufacturer Co., Ltd.</v>
          </cell>
          <cell r="L292">
            <v>0</v>
          </cell>
          <cell r="M292">
            <v>0</v>
          </cell>
          <cell r="N292">
            <v>0</v>
          </cell>
        </row>
        <row r="293">
          <cell r="A293">
            <v>5354</v>
          </cell>
          <cell r="B293" t="str">
            <v>AP - Calpeda (Thailand) Co., Ltd.</v>
          </cell>
          <cell r="L293">
            <v>0</v>
          </cell>
          <cell r="M293">
            <v>0</v>
          </cell>
          <cell r="N293">
            <v>0</v>
          </cell>
        </row>
        <row r="294">
          <cell r="A294">
            <v>5355</v>
          </cell>
          <cell r="B294" t="str">
            <v>AP - Standard Products Center Co., Ltd.</v>
          </cell>
          <cell r="L294">
            <v>0</v>
          </cell>
          <cell r="M294">
            <v>0</v>
          </cell>
          <cell r="N294">
            <v>0</v>
          </cell>
        </row>
        <row r="295">
          <cell r="A295">
            <v>5356</v>
          </cell>
          <cell r="B295" t="str">
            <v>AP - Topflight Co., Ltd.</v>
          </cell>
          <cell r="L295">
            <v>0</v>
          </cell>
          <cell r="M295">
            <v>0</v>
          </cell>
          <cell r="N295">
            <v>0</v>
          </cell>
        </row>
        <row r="296">
          <cell r="A296">
            <v>5357</v>
          </cell>
          <cell r="B296" t="str">
            <v>AP - Member Tech Co., Ltd.</v>
          </cell>
          <cell r="E296">
            <v>-5830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>
            <v>5358</v>
          </cell>
          <cell r="B297" t="str">
            <v>AP - The Perfect Seal (Thailand) Co., Ltd.</v>
          </cell>
          <cell r="L297">
            <v>0</v>
          </cell>
          <cell r="M297">
            <v>0</v>
          </cell>
          <cell r="N297">
            <v>0</v>
          </cell>
        </row>
        <row r="298">
          <cell r="A298">
            <v>5359</v>
          </cell>
          <cell r="B298" t="str">
            <v>AP - Fluid Control Engineering Co., Ltd.</v>
          </cell>
          <cell r="L298">
            <v>0</v>
          </cell>
          <cell r="M298">
            <v>0</v>
          </cell>
          <cell r="N298">
            <v>0</v>
          </cell>
        </row>
        <row r="299">
          <cell r="A299">
            <v>5360</v>
          </cell>
          <cell r="B299" t="str">
            <v>AP - Generation Marketing &amp; Service Co., Ltd.</v>
          </cell>
          <cell r="D299">
            <v>-4576</v>
          </cell>
          <cell r="E299">
            <v>-4576</v>
          </cell>
          <cell r="F299">
            <v>-4576</v>
          </cell>
          <cell r="G299">
            <v>-4576</v>
          </cell>
          <cell r="H299">
            <v>-25053.599999999999</v>
          </cell>
          <cell r="I299">
            <v>-4576</v>
          </cell>
          <cell r="J299">
            <v>-4576</v>
          </cell>
          <cell r="K299">
            <v>-4576</v>
          </cell>
          <cell r="L299">
            <v>-4576</v>
          </cell>
          <cell r="M299">
            <v>-4576</v>
          </cell>
          <cell r="N299">
            <v>-4576</v>
          </cell>
        </row>
        <row r="300">
          <cell r="A300">
            <v>5361</v>
          </cell>
          <cell r="B300" t="str">
            <v>AP - Thai Wee Theparak Industrial Co., Ltd.</v>
          </cell>
          <cell r="E300">
            <v>-12100</v>
          </cell>
          <cell r="F300">
            <v>-12100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>
            <v>5362</v>
          </cell>
          <cell r="B301" t="str">
            <v>AP - Sahaphong Charoen Co., Ltd.</v>
          </cell>
          <cell r="L301">
            <v>0</v>
          </cell>
          <cell r="M301">
            <v>0</v>
          </cell>
          <cell r="N301">
            <v>0</v>
          </cell>
        </row>
        <row r="302">
          <cell r="A302">
            <v>5363</v>
          </cell>
          <cell r="B302" t="str">
            <v>AP - Thai Industrial Rollers  Co., Ltd.</v>
          </cell>
          <cell r="I302">
            <v>-16500</v>
          </cell>
          <cell r="J302">
            <v>-55000</v>
          </cell>
          <cell r="K302">
            <v>-38500</v>
          </cell>
          <cell r="L302">
            <v>-77000</v>
          </cell>
          <cell r="M302">
            <v>-38500</v>
          </cell>
          <cell r="N302">
            <v>0</v>
          </cell>
        </row>
        <row r="303">
          <cell r="A303">
            <v>5364</v>
          </cell>
          <cell r="B303" t="str">
            <v>AP - Thai Future Service Co., Ltd.</v>
          </cell>
          <cell r="L303">
            <v>0</v>
          </cell>
          <cell r="M303">
            <v>0</v>
          </cell>
          <cell r="N303">
            <v>0</v>
          </cell>
        </row>
        <row r="304">
          <cell r="A304">
            <v>5365</v>
          </cell>
          <cell r="B304" t="str">
            <v>AP - Thai Tid Co., Ltd.</v>
          </cell>
          <cell r="D304">
            <v>-6184.2</v>
          </cell>
          <cell r="E304">
            <v>-2244</v>
          </cell>
          <cell r="F304">
            <v>-962.5</v>
          </cell>
          <cell r="G304">
            <v>-5300.46</v>
          </cell>
          <cell r="H304">
            <v>-13981</v>
          </cell>
          <cell r="I304">
            <v>-1496</v>
          </cell>
          <cell r="J304">
            <v>-5871.25</v>
          </cell>
          <cell r="K304">
            <v>-1350.8</v>
          </cell>
          <cell r="L304">
            <v>0</v>
          </cell>
          <cell r="M304">
            <v>-1635.7</v>
          </cell>
          <cell r="N304">
            <v>0</v>
          </cell>
        </row>
        <row r="305">
          <cell r="A305">
            <v>5366</v>
          </cell>
          <cell r="B305" t="str">
            <v>AP - Rompolohakij Part., Ltd.</v>
          </cell>
          <cell r="L305">
            <v>0</v>
          </cell>
          <cell r="M305">
            <v>0</v>
          </cell>
          <cell r="N305">
            <v>0</v>
          </cell>
        </row>
        <row r="306">
          <cell r="A306">
            <v>5367</v>
          </cell>
          <cell r="B306" t="str">
            <v>AP - S. Engineering Ltd., Part.</v>
          </cell>
          <cell r="L306">
            <v>0</v>
          </cell>
          <cell r="M306">
            <v>13629</v>
          </cell>
          <cell r="N306">
            <v>13629</v>
          </cell>
        </row>
        <row r="307">
          <cell r="A307">
            <v>5368</v>
          </cell>
          <cell r="B307" t="str">
            <v>AP - Srithai Superware Public Co., Ltd.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5369</v>
          </cell>
          <cell r="B308" t="str">
            <v>AP - Aero-Aquatech Corporation Ltd.</v>
          </cell>
          <cell r="E308">
            <v>-11440</v>
          </cell>
          <cell r="H308">
            <v>-18700</v>
          </cell>
          <cell r="I308">
            <v>-21230</v>
          </cell>
          <cell r="J308">
            <v>-27170</v>
          </cell>
          <cell r="K308">
            <v>-13090</v>
          </cell>
          <cell r="L308">
            <v>-9350</v>
          </cell>
          <cell r="M308">
            <v>-9350</v>
          </cell>
          <cell r="N308">
            <v>-9350</v>
          </cell>
        </row>
        <row r="309">
          <cell r="A309">
            <v>5370</v>
          </cell>
          <cell r="B309" t="str">
            <v>AP - Green Nature Group Co., Ltd.</v>
          </cell>
          <cell r="L309">
            <v>0</v>
          </cell>
          <cell r="M309">
            <v>0</v>
          </cell>
          <cell r="N309">
            <v>0</v>
          </cell>
        </row>
        <row r="310">
          <cell r="A310">
            <v>5371</v>
          </cell>
          <cell r="B310" t="str">
            <v>AP - Mapa (Thai Land) Co., Ltd.</v>
          </cell>
          <cell r="G310">
            <v>-792</v>
          </cell>
          <cell r="H310">
            <v>-792</v>
          </cell>
          <cell r="I310">
            <v>-1584</v>
          </cell>
          <cell r="J310">
            <v>-3432</v>
          </cell>
          <cell r="K310">
            <v>-3432</v>
          </cell>
          <cell r="L310">
            <v>0</v>
          </cell>
          <cell r="M310">
            <v>0</v>
          </cell>
          <cell r="N310">
            <v>0</v>
          </cell>
        </row>
        <row r="311">
          <cell r="A311">
            <v>5372</v>
          </cell>
          <cell r="B311" t="str">
            <v>AP - S. Engineering &amp; Equip. Ltd., P</v>
          </cell>
          <cell r="K311">
            <v>-13629</v>
          </cell>
          <cell r="L311">
            <v>-13629</v>
          </cell>
          <cell r="M311">
            <v>-13629</v>
          </cell>
          <cell r="N311">
            <v>-13629</v>
          </cell>
        </row>
        <row r="312">
          <cell r="A312">
            <v>5373</v>
          </cell>
          <cell r="B312" t="str">
            <v>AP - Iyarase Equipment Co., Ltd.</v>
          </cell>
          <cell r="E312">
            <v>-3960</v>
          </cell>
          <cell r="F312">
            <v>-1980</v>
          </cell>
          <cell r="G312">
            <v>-19756</v>
          </cell>
          <cell r="H312">
            <v>-14960</v>
          </cell>
          <cell r="I312">
            <v>-27280</v>
          </cell>
          <cell r="J312">
            <v>-24640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>
            <v>5374</v>
          </cell>
          <cell r="B313" t="str">
            <v>AP - B.U. Marketing Co, Ltd.</v>
          </cell>
          <cell r="D313">
            <v>-313698</v>
          </cell>
          <cell r="E313">
            <v>-470944.65</v>
          </cell>
          <cell r="F313">
            <v>-478644.65</v>
          </cell>
          <cell r="G313">
            <v>-290693.81</v>
          </cell>
          <cell r="H313">
            <v>-285575.07</v>
          </cell>
          <cell r="I313">
            <v>-305408.62</v>
          </cell>
          <cell r="J313">
            <v>-370780.96</v>
          </cell>
          <cell r="K313">
            <v>-259611</v>
          </cell>
          <cell r="L313">
            <v>-495008.8</v>
          </cell>
          <cell r="M313">
            <v>-383936.3</v>
          </cell>
          <cell r="N313">
            <v>-338735.65</v>
          </cell>
        </row>
        <row r="314">
          <cell r="A314">
            <v>5375</v>
          </cell>
          <cell r="B314" t="str">
            <v>Boonsungnoen Pump &amp; Valve (Thai)</v>
          </cell>
          <cell r="L314">
            <v>0</v>
          </cell>
          <cell r="M314">
            <v>0</v>
          </cell>
          <cell r="N314">
            <v>0</v>
          </cell>
        </row>
        <row r="315">
          <cell r="A315">
            <v>5376</v>
          </cell>
          <cell r="B315" t="str">
            <v>Utility Science Ltd., Part.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5377</v>
          </cell>
          <cell r="B316" t="str">
            <v>Silicon Technology Co., Ltd.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5378</v>
          </cell>
          <cell r="B317" t="str">
            <v>Goshv Kohsan Co., Ltd.</v>
          </cell>
          <cell r="J317">
            <v>-5544</v>
          </cell>
          <cell r="K317">
            <v>-5544</v>
          </cell>
          <cell r="L317">
            <v>-5544</v>
          </cell>
          <cell r="M317">
            <v>-5544</v>
          </cell>
          <cell r="N317">
            <v>-7744</v>
          </cell>
        </row>
        <row r="318">
          <cell r="A318">
            <v>5379</v>
          </cell>
          <cell r="B318" t="str">
            <v>Utids Enterprise Co., Ltd.</v>
          </cell>
          <cell r="D318">
            <v>-11787.6</v>
          </cell>
          <cell r="E318">
            <v>-28300.799999999999</v>
          </cell>
          <cell r="F318">
            <v>-28300.799999999999</v>
          </cell>
          <cell r="G318">
            <v>-13939.2</v>
          </cell>
          <cell r="H318">
            <v>-12249.6</v>
          </cell>
          <cell r="I318">
            <v>-12249.6</v>
          </cell>
          <cell r="J318">
            <v>-12883.2</v>
          </cell>
          <cell r="L318">
            <v>-10665.6</v>
          </cell>
          <cell r="M318">
            <v>-23482.799999999999</v>
          </cell>
          <cell r="N318">
            <v>-11220</v>
          </cell>
        </row>
        <row r="319">
          <cell r="A319">
            <v>5380</v>
          </cell>
          <cell r="B319" t="str">
            <v>Hydro Care Co., Ltd.</v>
          </cell>
          <cell r="D319">
            <v>-11962.5</v>
          </cell>
          <cell r="E319">
            <v>-11962.5</v>
          </cell>
          <cell r="L319">
            <v>0</v>
          </cell>
          <cell r="M319">
            <v>0</v>
          </cell>
          <cell r="N319">
            <v>0</v>
          </cell>
        </row>
        <row r="320">
          <cell r="A320">
            <v>5381</v>
          </cell>
          <cell r="B320" t="str">
            <v>K. T. S. Multi Parts Co., Ltd.</v>
          </cell>
          <cell r="D320">
            <v>-2887.5</v>
          </cell>
          <cell r="E320">
            <v>-2887.5</v>
          </cell>
          <cell r="G320">
            <v>-4708</v>
          </cell>
          <cell r="I320">
            <v>-9520.5</v>
          </cell>
          <cell r="J320">
            <v>-6072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5382</v>
          </cell>
          <cell r="B321" t="str">
            <v>Silic Stable Serv Co. Ltd.</v>
          </cell>
          <cell r="L321">
            <v>0</v>
          </cell>
          <cell r="M321">
            <v>0</v>
          </cell>
          <cell r="N321">
            <v>0</v>
          </cell>
        </row>
        <row r="322">
          <cell r="A322">
            <v>5383</v>
          </cell>
          <cell r="B322" t="str">
            <v>P. P. Air Cont. Ltd., Part.</v>
          </cell>
          <cell r="D322">
            <v>-28946.5</v>
          </cell>
          <cell r="E322">
            <v>-13018.5</v>
          </cell>
          <cell r="F322">
            <v>-16681.5</v>
          </cell>
          <cell r="G322">
            <v>-8801.1</v>
          </cell>
          <cell r="H322">
            <v>-41988.1</v>
          </cell>
          <cell r="I322">
            <v>-11236.5</v>
          </cell>
          <cell r="J322">
            <v>-21285</v>
          </cell>
          <cell r="K322">
            <v>-24634.5</v>
          </cell>
          <cell r="L322">
            <v>-6732</v>
          </cell>
          <cell r="M322">
            <v>-14275.8</v>
          </cell>
          <cell r="N322">
            <v>0</v>
          </cell>
        </row>
        <row r="323">
          <cell r="A323">
            <v>5384</v>
          </cell>
          <cell r="B323" t="str">
            <v>Phonlawat Interchem Ltd.</v>
          </cell>
          <cell r="D323">
            <v>-117150</v>
          </cell>
          <cell r="E323">
            <v>-43615</v>
          </cell>
          <cell r="F323">
            <v>-43615</v>
          </cell>
          <cell r="G323">
            <v>-56952.5</v>
          </cell>
          <cell r="H323">
            <v>-101420</v>
          </cell>
          <cell r="I323">
            <v>-259589</v>
          </cell>
          <cell r="J323">
            <v>-347281</v>
          </cell>
          <cell r="K323">
            <v>-306691</v>
          </cell>
          <cell r="L323">
            <v>-227562.5</v>
          </cell>
          <cell r="M323">
            <v>-262267.5</v>
          </cell>
          <cell r="N323">
            <v>-257097.5</v>
          </cell>
        </row>
        <row r="324">
          <cell r="A324">
            <v>5385</v>
          </cell>
          <cell r="B324" t="str">
            <v xml:space="preserve">K.P.P.Industech Control Ltd. </v>
          </cell>
          <cell r="D324">
            <v>-26411</v>
          </cell>
          <cell r="E324">
            <v>-23155</v>
          </cell>
          <cell r="F324">
            <v>-23155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5386</v>
          </cell>
          <cell r="B325" t="str">
            <v>Use Well Development Co. Ltd.</v>
          </cell>
          <cell r="D325">
            <v>-7018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5387</v>
          </cell>
          <cell r="B326" t="str">
            <v>Unitech Co. Ltd.</v>
          </cell>
          <cell r="D326">
            <v>-3960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>
            <v>5388</v>
          </cell>
          <cell r="B327" t="str">
            <v>Filter Vision Co., Ltd.</v>
          </cell>
          <cell r="F327">
            <v>-30305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5389</v>
          </cell>
          <cell r="B328" t="str">
            <v>Goshv Chemical Co. Ltd.</v>
          </cell>
          <cell r="G328">
            <v>-11137.5</v>
          </cell>
          <cell r="H328">
            <v>-11137.5</v>
          </cell>
          <cell r="I328">
            <v>-98642.5</v>
          </cell>
          <cell r="J328">
            <v>-98642.5</v>
          </cell>
          <cell r="K328">
            <v>-8976</v>
          </cell>
          <cell r="L328">
            <v>-8976</v>
          </cell>
          <cell r="M328">
            <v>5544</v>
          </cell>
          <cell r="N328">
            <v>1914</v>
          </cell>
        </row>
        <row r="329">
          <cell r="A329">
            <v>5390</v>
          </cell>
          <cell r="B329" t="str">
            <v>Thaifil Technology Co. Ltd.</v>
          </cell>
          <cell r="H329">
            <v>-11550</v>
          </cell>
          <cell r="I329">
            <v>-39534</v>
          </cell>
          <cell r="J329">
            <v>-39864</v>
          </cell>
          <cell r="K329">
            <v>-35640</v>
          </cell>
          <cell r="L329">
            <v>-47520</v>
          </cell>
          <cell r="M329">
            <v>-29700</v>
          </cell>
          <cell r="N329">
            <v>-5940</v>
          </cell>
        </row>
        <row r="330">
          <cell r="A330">
            <v>5391</v>
          </cell>
          <cell r="B330" t="str">
            <v>Aicelld (Thailand) Co. Ltd.</v>
          </cell>
          <cell r="I330">
            <v>-4675</v>
          </cell>
          <cell r="J330">
            <v>-4675</v>
          </cell>
          <cell r="L330">
            <v>-10175</v>
          </cell>
          <cell r="M330">
            <v>-11000</v>
          </cell>
          <cell r="N330">
            <v>-5500</v>
          </cell>
        </row>
        <row r="331">
          <cell r="A331">
            <v>5392</v>
          </cell>
          <cell r="B331" t="str">
            <v>S. Petchpaiboon Co. Ltd.</v>
          </cell>
          <cell r="I331">
            <v>-662547.6</v>
          </cell>
          <cell r="L331">
            <v>0</v>
          </cell>
          <cell r="M331">
            <v>0</v>
          </cell>
          <cell r="N331">
            <v>-632478</v>
          </cell>
        </row>
        <row r="332">
          <cell r="A332">
            <v>5393</v>
          </cell>
          <cell r="B332" t="str">
            <v>Liquid Purification Eng Co Ltd.</v>
          </cell>
          <cell r="J332">
            <v>-14355</v>
          </cell>
          <cell r="K332">
            <v>-14355</v>
          </cell>
          <cell r="L332">
            <v>-28710</v>
          </cell>
          <cell r="M332">
            <v>0</v>
          </cell>
          <cell r="N332">
            <v>0</v>
          </cell>
        </row>
        <row r="333">
          <cell r="A333">
            <v>5394</v>
          </cell>
          <cell r="B333" t="str">
            <v>Sakol Trading &amp; Engineering Co.</v>
          </cell>
          <cell r="N333">
            <v>-36074.5</v>
          </cell>
        </row>
        <row r="334">
          <cell r="A334">
            <v>5399</v>
          </cell>
          <cell r="B334" t="str">
            <v>Account Payable-Trade (Others)</v>
          </cell>
          <cell r="D334">
            <v>-3850</v>
          </cell>
          <cell r="E334">
            <v>-19556</v>
          </cell>
          <cell r="F334">
            <v>-8327.5499999999993</v>
          </cell>
          <cell r="G334">
            <v>-577027.22</v>
          </cell>
          <cell r="H334">
            <v>-36519.1</v>
          </cell>
          <cell r="I334">
            <v>-14355</v>
          </cell>
          <cell r="K334">
            <v>-16295</v>
          </cell>
          <cell r="L334">
            <v>1925</v>
          </cell>
          <cell r="M334">
            <v>-128007</v>
          </cell>
          <cell r="N334">
            <v>-76250.7</v>
          </cell>
        </row>
        <row r="335">
          <cell r="A335">
            <v>6010</v>
          </cell>
          <cell r="B335" t="str">
            <v>Common Share</v>
          </cell>
          <cell r="D335">
            <v>-20000000</v>
          </cell>
          <cell r="E335">
            <v>-20000000</v>
          </cell>
          <cell r="F335">
            <v>-20000000</v>
          </cell>
          <cell r="G335">
            <v>-20000000</v>
          </cell>
          <cell r="H335">
            <v>-20000000</v>
          </cell>
          <cell r="I335">
            <v>-20000000</v>
          </cell>
          <cell r="J335">
            <v>-20000000</v>
          </cell>
          <cell r="K335">
            <v>-20000000</v>
          </cell>
          <cell r="L335">
            <v>-20000000</v>
          </cell>
          <cell r="M335">
            <v>-20000000</v>
          </cell>
          <cell r="N335">
            <v>-20000000</v>
          </cell>
        </row>
        <row r="336">
          <cell r="A336">
            <v>7010</v>
          </cell>
          <cell r="B336" t="str">
            <v>Retained Earnings</v>
          </cell>
          <cell r="D336">
            <v>-53010422.539999999</v>
          </cell>
          <cell r="E336">
            <v>-53010422.539999999</v>
          </cell>
          <cell r="F336">
            <v>-53010422.539999999</v>
          </cell>
          <cell r="G336">
            <v>-53010422.539999999</v>
          </cell>
          <cell r="H336">
            <v>-53010422.539999999</v>
          </cell>
          <cell r="I336">
            <v>-53010422.539999999</v>
          </cell>
          <cell r="J336">
            <v>-53010422.539999999</v>
          </cell>
          <cell r="K336">
            <v>-53010422.539999999</v>
          </cell>
          <cell r="L336">
            <v>-53010422.539999999</v>
          </cell>
          <cell r="M336">
            <v>-53010422.539999999</v>
          </cell>
          <cell r="N336">
            <v>-53010422.539999999</v>
          </cell>
        </row>
        <row r="337">
          <cell r="A337">
            <v>8010</v>
          </cell>
          <cell r="B337" t="str">
            <v>Purchase - Copper Scrap</v>
          </cell>
          <cell r="D337">
            <v>2353116.13</v>
          </cell>
          <cell r="E337">
            <v>5374117.1299999999</v>
          </cell>
          <cell r="F337">
            <v>7008963.5899999999</v>
          </cell>
          <cell r="G337">
            <v>9264876.5899999999</v>
          </cell>
          <cell r="H337">
            <v>11398824.49</v>
          </cell>
          <cell r="I337">
            <v>14113016.49</v>
          </cell>
          <cell r="J337">
            <v>16717140.16</v>
          </cell>
          <cell r="K337">
            <v>19257849.100000001</v>
          </cell>
          <cell r="L337">
            <v>21609204.059999999</v>
          </cell>
          <cell r="M337">
            <v>22197988.059999999</v>
          </cell>
          <cell r="N337">
            <v>24005110.899999999</v>
          </cell>
        </row>
        <row r="338">
          <cell r="A338">
            <v>8110</v>
          </cell>
          <cell r="B338" t="str">
            <v>Dir Chem - Copper Cyanide</v>
          </cell>
          <cell r="D338">
            <v>53250</v>
          </cell>
          <cell r="E338">
            <v>141150</v>
          </cell>
          <cell r="F338">
            <v>141150</v>
          </cell>
          <cell r="G338">
            <v>170850</v>
          </cell>
          <cell r="H338">
            <v>228450</v>
          </cell>
          <cell r="I338">
            <v>323190</v>
          </cell>
          <cell r="J338">
            <v>356310</v>
          </cell>
          <cell r="K338">
            <v>439110</v>
          </cell>
          <cell r="L338">
            <v>528210</v>
          </cell>
          <cell r="M338">
            <v>610410</v>
          </cell>
          <cell r="N338">
            <v>691410</v>
          </cell>
        </row>
        <row r="339">
          <cell r="A339">
            <v>8120</v>
          </cell>
          <cell r="B339" t="str">
            <v>Dir Chem - Sodium Cyanide</v>
          </cell>
          <cell r="D339">
            <v>46000</v>
          </cell>
          <cell r="E339">
            <v>118800</v>
          </cell>
          <cell r="F339">
            <v>118800</v>
          </cell>
          <cell r="G339">
            <v>178600</v>
          </cell>
          <cell r="H339">
            <v>227800</v>
          </cell>
          <cell r="I339">
            <v>295600</v>
          </cell>
          <cell r="J339">
            <v>354800</v>
          </cell>
          <cell r="K339">
            <v>403300</v>
          </cell>
          <cell r="L339">
            <v>478900</v>
          </cell>
          <cell r="M339">
            <v>517300</v>
          </cell>
          <cell r="N339">
            <v>568500</v>
          </cell>
        </row>
        <row r="340">
          <cell r="A340">
            <v>8130</v>
          </cell>
          <cell r="B340" t="str">
            <v>Dir Chem Sodium Di Chromate</v>
          </cell>
          <cell r="D340">
            <v>15200</v>
          </cell>
          <cell r="E340">
            <v>38000</v>
          </cell>
          <cell r="F340">
            <v>38000</v>
          </cell>
          <cell r="G340">
            <v>38000</v>
          </cell>
          <cell r="H340">
            <v>51000</v>
          </cell>
          <cell r="I340">
            <v>64000</v>
          </cell>
          <cell r="J340">
            <v>83200</v>
          </cell>
          <cell r="K340">
            <v>83200</v>
          </cell>
          <cell r="L340">
            <v>101800</v>
          </cell>
          <cell r="M340">
            <v>114200</v>
          </cell>
          <cell r="N340">
            <v>114200</v>
          </cell>
        </row>
        <row r="341">
          <cell r="A341">
            <v>8140</v>
          </cell>
          <cell r="B341" t="str">
            <v>Dir Chem - Zinc Oxide</v>
          </cell>
          <cell r="E341">
            <v>13200</v>
          </cell>
          <cell r="F341">
            <v>13200</v>
          </cell>
          <cell r="G341">
            <v>13200</v>
          </cell>
          <cell r="H341">
            <v>13200</v>
          </cell>
          <cell r="I341">
            <v>13200</v>
          </cell>
          <cell r="J341">
            <v>13200</v>
          </cell>
          <cell r="K341">
            <v>13200</v>
          </cell>
          <cell r="L341">
            <v>13200</v>
          </cell>
          <cell r="M341">
            <v>23400</v>
          </cell>
          <cell r="N341">
            <v>23400</v>
          </cell>
        </row>
        <row r="342">
          <cell r="A342">
            <v>8150</v>
          </cell>
          <cell r="B342" t="str">
            <v>Dir Chem - Sodium Hypochlorite</v>
          </cell>
          <cell r="D342">
            <v>69785</v>
          </cell>
          <cell r="E342">
            <v>131937</v>
          </cell>
          <cell r="F342">
            <v>131937</v>
          </cell>
          <cell r="G342">
            <v>197757.6</v>
          </cell>
          <cell r="H342">
            <v>266332.2</v>
          </cell>
          <cell r="I342">
            <v>372225.2</v>
          </cell>
          <cell r="J342">
            <v>409574.2</v>
          </cell>
          <cell r="K342">
            <v>481178.2</v>
          </cell>
          <cell r="L342">
            <v>595690.19999999995</v>
          </cell>
          <cell r="M342">
            <v>664982.19999999995</v>
          </cell>
          <cell r="N342">
            <v>703889.2</v>
          </cell>
        </row>
        <row r="343">
          <cell r="A343">
            <v>8160</v>
          </cell>
          <cell r="B343" t="str">
            <v>Dir Chem -Sodium Bi-Sulphate</v>
          </cell>
          <cell r="D343">
            <v>13500</v>
          </cell>
          <cell r="E343">
            <v>20250</v>
          </cell>
          <cell r="F343">
            <v>22950</v>
          </cell>
          <cell r="G343">
            <v>33750</v>
          </cell>
          <cell r="H343">
            <v>47500</v>
          </cell>
          <cell r="I343">
            <v>54500</v>
          </cell>
          <cell r="J343">
            <v>69200</v>
          </cell>
          <cell r="K343">
            <v>76200</v>
          </cell>
          <cell r="L343">
            <v>90200</v>
          </cell>
          <cell r="M343">
            <v>97200</v>
          </cell>
          <cell r="N343">
            <v>104200</v>
          </cell>
        </row>
        <row r="344">
          <cell r="A344">
            <v>8170</v>
          </cell>
          <cell r="B344" t="str">
            <v>Dir Chem - Brass Anode</v>
          </cell>
          <cell r="D344">
            <v>88000</v>
          </cell>
          <cell r="E344">
            <v>88000</v>
          </cell>
          <cell r="F344">
            <v>88000</v>
          </cell>
          <cell r="G344">
            <v>88000</v>
          </cell>
          <cell r="H344">
            <v>88000</v>
          </cell>
          <cell r="I344">
            <v>157000</v>
          </cell>
          <cell r="J344">
            <v>157000</v>
          </cell>
          <cell r="K344">
            <v>181000</v>
          </cell>
          <cell r="L344">
            <v>181000</v>
          </cell>
          <cell r="M344">
            <v>205000</v>
          </cell>
          <cell r="N344">
            <v>205000</v>
          </cell>
        </row>
        <row r="345">
          <cell r="A345">
            <v>8180</v>
          </cell>
          <cell r="B345" t="str">
            <v>Dir Chem - Non-Reg. Plating Add.</v>
          </cell>
          <cell r="D345">
            <v>209825</v>
          </cell>
          <cell r="E345">
            <v>209825</v>
          </cell>
          <cell r="F345">
            <v>209825</v>
          </cell>
          <cell r="G345">
            <v>209825</v>
          </cell>
          <cell r="H345">
            <v>209825</v>
          </cell>
          <cell r="I345">
            <v>505700</v>
          </cell>
          <cell r="J345">
            <v>505700</v>
          </cell>
          <cell r="K345">
            <v>505700</v>
          </cell>
          <cell r="L345">
            <v>505700</v>
          </cell>
          <cell r="M345">
            <v>505700</v>
          </cell>
          <cell r="N345">
            <v>505700</v>
          </cell>
        </row>
        <row r="346">
          <cell r="A346">
            <v>8181</v>
          </cell>
          <cell r="B346" t="str">
            <v>Dir Chem - Acronal 12 DE</v>
          </cell>
          <cell r="L346">
            <v>92807.08</v>
          </cell>
          <cell r="M346">
            <v>183824.16</v>
          </cell>
          <cell r="N346">
            <v>345352.26</v>
          </cell>
        </row>
        <row r="347">
          <cell r="A347">
            <v>8182</v>
          </cell>
          <cell r="B347" t="str">
            <v>DIR CHEM - PHENOLIC RESIN</v>
          </cell>
          <cell r="M347">
            <v>55000</v>
          </cell>
          <cell r="N347">
            <v>55000</v>
          </cell>
        </row>
        <row r="348">
          <cell r="A348">
            <v>8183</v>
          </cell>
          <cell r="B348" t="str">
            <v>DIR CHEM - ACRYLAX-7001</v>
          </cell>
          <cell r="M348">
            <v>31000</v>
          </cell>
          <cell r="N348">
            <v>62000</v>
          </cell>
        </row>
        <row r="349">
          <cell r="A349">
            <v>8210</v>
          </cell>
          <cell r="B349" t="str">
            <v>Indir Chem - Calcium Carbonate</v>
          </cell>
          <cell r="D349">
            <v>36500</v>
          </cell>
          <cell r="E349">
            <v>47000</v>
          </cell>
          <cell r="F349">
            <v>54000</v>
          </cell>
          <cell r="G349">
            <v>82000</v>
          </cell>
          <cell r="H349">
            <v>103000</v>
          </cell>
          <cell r="I349">
            <v>124000</v>
          </cell>
          <cell r="J349">
            <v>145000</v>
          </cell>
          <cell r="K349">
            <v>155500</v>
          </cell>
          <cell r="L349">
            <v>176500</v>
          </cell>
          <cell r="M349">
            <v>176500</v>
          </cell>
          <cell r="N349">
            <v>194000</v>
          </cell>
        </row>
        <row r="350">
          <cell r="A350">
            <v>8220</v>
          </cell>
          <cell r="B350" t="str">
            <v>Indir Chem - Sulphuric Acid</v>
          </cell>
          <cell r="D350">
            <v>24145</v>
          </cell>
          <cell r="E350">
            <v>36673</v>
          </cell>
          <cell r="F350">
            <v>36673</v>
          </cell>
          <cell r="G350">
            <v>62345</v>
          </cell>
          <cell r="H350">
            <v>73481</v>
          </cell>
          <cell r="I350">
            <v>86729</v>
          </cell>
          <cell r="J350">
            <v>110633</v>
          </cell>
          <cell r="K350">
            <v>120497</v>
          </cell>
          <cell r="L350">
            <v>141055.4</v>
          </cell>
          <cell r="M350">
            <v>176023.4</v>
          </cell>
          <cell r="N350">
            <v>186223.4</v>
          </cell>
        </row>
        <row r="351">
          <cell r="A351">
            <v>8230</v>
          </cell>
          <cell r="B351" t="str">
            <v>Indir Chem - Sodium Hydroxide</v>
          </cell>
          <cell r="D351">
            <v>115636.5</v>
          </cell>
          <cell r="E351">
            <v>191268</v>
          </cell>
          <cell r="F351">
            <v>191268</v>
          </cell>
          <cell r="G351">
            <v>263862</v>
          </cell>
          <cell r="H351">
            <v>334602</v>
          </cell>
          <cell r="I351">
            <v>408162</v>
          </cell>
          <cell r="J351">
            <v>479226</v>
          </cell>
          <cell r="K351">
            <v>549306</v>
          </cell>
          <cell r="L351">
            <v>621276</v>
          </cell>
          <cell r="M351">
            <v>699687</v>
          </cell>
          <cell r="N351">
            <v>768069.5</v>
          </cell>
        </row>
        <row r="352">
          <cell r="A352">
            <v>8240</v>
          </cell>
          <cell r="B352" t="str">
            <v>Indir Chem - Hydrochloric Acid</v>
          </cell>
          <cell r="D352">
            <v>39800</v>
          </cell>
          <cell r="E352">
            <v>59440</v>
          </cell>
          <cell r="F352">
            <v>59440</v>
          </cell>
          <cell r="G352">
            <v>80697.2</v>
          </cell>
          <cell r="H352">
            <v>120080.4</v>
          </cell>
          <cell r="I352">
            <v>120080.4</v>
          </cell>
          <cell r="J352">
            <v>144818.4</v>
          </cell>
          <cell r="K352">
            <v>166630.39999999999</v>
          </cell>
          <cell r="L352">
            <v>189316.4</v>
          </cell>
          <cell r="M352">
            <v>189316.4</v>
          </cell>
          <cell r="N352">
            <v>210845.4</v>
          </cell>
        </row>
        <row r="353">
          <cell r="A353">
            <v>8250</v>
          </cell>
          <cell r="B353" t="str">
            <v>Indir Chem - Gelatin</v>
          </cell>
          <cell r="E353">
            <v>29900</v>
          </cell>
          <cell r="F353">
            <v>29900</v>
          </cell>
          <cell r="G353">
            <v>29900</v>
          </cell>
          <cell r="H353">
            <v>54900</v>
          </cell>
          <cell r="I353">
            <v>79900</v>
          </cell>
          <cell r="J353">
            <v>104900</v>
          </cell>
          <cell r="K353">
            <v>129900</v>
          </cell>
          <cell r="L353">
            <v>154900</v>
          </cell>
          <cell r="M353">
            <v>179900</v>
          </cell>
          <cell r="N353">
            <v>201900</v>
          </cell>
        </row>
        <row r="354">
          <cell r="A354">
            <v>8260</v>
          </cell>
          <cell r="B354" t="str">
            <v>Indir Chem - Sodium Chloride</v>
          </cell>
          <cell r="D354">
            <v>3750</v>
          </cell>
          <cell r="E354">
            <v>7500</v>
          </cell>
          <cell r="F354">
            <v>7500</v>
          </cell>
          <cell r="G354">
            <v>7500</v>
          </cell>
          <cell r="H354">
            <v>11250</v>
          </cell>
          <cell r="I354">
            <v>11250</v>
          </cell>
          <cell r="J354">
            <v>15000</v>
          </cell>
          <cell r="K354">
            <v>15000</v>
          </cell>
          <cell r="L354">
            <v>17250</v>
          </cell>
          <cell r="M354">
            <v>19500</v>
          </cell>
          <cell r="N354">
            <v>19500</v>
          </cell>
        </row>
        <row r="355">
          <cell r="A355">
            <v>8270</v>
          </cell>
          <cell r="B355" t="str">
            <v>Indir Chem - Polymer</v>
          </cell>
          <cell r="G355">
            <v>10125</v>
          </cell>
          <cell r="H355">
            <v>10125</v>
          </cell>
          <cell r="I355">
            <v>27000</v>
          </cell>
          <cell r="J355">
            <v>27000</v>
          </cell>
          <cell r="K355">
            <v>40200</v>
          </cell>
          <cell r="L355">
            <v>40200</v>
          </cell>
          <cell r="M355">
            <v>40200</v>
          </cell>
          <cell r="N355">
            <v>43500</v>
          </cell>
        </row>
        <row r="356">
          <cell r="A356">
            <v>8280</v>
          </cell>
          <cell r="B356" t="str">
            <v>Indir Chem - Copper Chloride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8281</v>
          </cell>
          <cell r="B357" t="str">
            <v>Indir Chem - Carbowax Peg-8000</v>
          </cell>
          <cell r="J357">
            <v>20884</v>
          </cell>
          <cell r="K357">
            <v>70824</v>
          </cell>
          <cell r="L357">
            <v>160716</v>
          </cell>
          <cell r="M357">
            <v>160716</v>
          </cell>
          <cell r="N357">
            <v>184551</v>
          </cell>
        </row>
        <row r="358">
          <cell r="A358">
            <v>8282</v>
          </cell>
          <cell r="B358" t="str">
            <v>Indir Chem - Carbowax Peg-20M</v>
          </cell>
          <cell r="J358">
            <v>7264</v>
          </cell>
          <cell r="K358">
            <v>7264</v>
          </cell>
          <cell r="L358">
            <v>7264</v>
          </cell>
          <cell r="M358">
            <v>13166</v>
          </cell>
          <cell r="N358">
            <v>18614</v>
          </cell>
        </row>
        <row r="359">
          <cell r="A359">
            <v>8283</v>
          </cell>
          <cell r="B359" t="str">
            <v>Indir Chem - Zinc Sulphate</v>
          </cell>
          <cell r="K359">
            <v>4300</v>
          </cell>
          <cell r="L359">
            <v>4300</v>
          </cell>
          <cell r="M359">
            <v>8600</v>
          </cell>
          <cell r="N359">
            <v>8600</v>
          </cell>
        </row>
        <row r="360">
          <cell r="A360">
            <v>8300</v>
          </cell>
          <cell r="B360" t="str">
            <v>Purchase Return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8310</v>
          </cell>
          <cell r="B361" t="str">
            <v>Carriage Inwards</v>
          </cell>
          <cell r="D361">
            <v>50866.91</v>
          </cell>
          <cell r="E361">
            <v>59336.91</v>
          </cell>
          <cell r="F361">
            <v>105554.09</v>
          </cell>
          <cell r="G361">
            <v>112454.09</v>
          </cell>
          <cell r="H361">
            <v>132064.09</v>
          </cell>
          <cell r="I361">
            <v>166478.10999999999</v>
          </cell>
          <cell r="J361">
            <v>207509.14</v>
          </cell>
          <cell r="K361">
            <v>282460.64</v>
          </cell>
          <cell r="L361">
            <v>302247.09999999998</v>
          </cell>
          <cell r="M361">
            <v>463199.06</v>
          </cell>
          <cell r="N361">
            <v>595989.37</v>
          </cell>
        </row>
        <row r="362">
          <cell r="A362">
            <v>8410</v>
          </cell>
          <cell r="B362" t="str">
            <v>Salary - Production</v>
          </cell>
          <cell r="D362">
            <v>919368.39</v>
          </cell>
          <cell r="E362">
            <v>1815471.72</v>
          </cell>
          <cell r="F362">
            <v>2614480.12</v>
          </cell>
          <cell r="G362">
            <v>3353529.91</v>
          </cell>
          <cell r="H362">
            <v>4131686.53</v>
          </cell>
          <cell r="I362">
            <v>4910096.3600000003</v>
          </cell>
          <cell r="J362">
            <v>5734041.4000000004</v>
          </cell>
          <cell r="K362">
            <v>6552497.4100000001</v>
          </cell>
          <cell r="L362">
            <v>7363281.3499999996</v>
          </cell>
          <cell r="M362">
            <v>8218814.4900000002</v>
          </cell>
          <cell r="N362">
            <v>9089441.4900000002</v>
          </cell>
        </row>
        <row r="363">
          <cell r="A363">
            <v>8420</v>
          </cell>
          <cell r="B363" t="str">
            <v>Bonus - Production</v>
          </cell>
          <cell r="L363">
            <v>0</v>
          </cell>
          <cell r="M363">
            <v>506212.62</v>
          </cell>
          <cell r="N363">
            <v>506212.62</v>
          </cell>
        </row>
        <row r="364">
          <cell r="A364">
            <v>8510</v>
          </cell>
          <cell r="B364" t="str">
            <v>Repairs &amp; Maintenance - Plant</v>
          </cell>
          <cell r="D364">
            <v>175303.61</v>
          </cell>
          <cell r="E364">
            <v>323807.62</v>
          </cell>
          <cell r="F364">
            <v>528053.07999999996</v>
          </cell>
          <cell r="G364">
            <v>691490.83</v>
          </cell>
          <cell r="H364">
            <v>762675.71</v>
          </cell>
          <cell r="I364">
            <v>965504.01</v>
          </cell>
          <cell r="J364">
            <v>1097791.1100000001</v>
          </cell>
          <cell r="K364">
            <v>1210958.77</v>
          </cell>
          <cell r="L364">
            <v>1381141.14</v>
          </cell>
          <cell r="M364">
            <v>1507581.53</v>
          </cell>
          <cell r="N364">
            <v>1872578.63</v>
          </cell>
        </row>
        <row r="365">
          <cell r="A365">
            <v>8520</v>
          </cell>
          <cell r="B365" t="str">
            <v>Waste Disposal Expenses</v>
          </cell>
          <cell r="D365">
            <v>94807.79</v>
          </cell>
          <cell r="E365">
            <v>163497.49</v>
          </cell>
          <cell r="F365">
            <v>218112.39</v>
          </cell>
          <cell r="G365">
            <v>266353.61</v>
          </cell>
          <cell r="H365">
            <v>342844.46</v>
          </cell>
          <cell r="I365">
            <v>441043.45</v>
          </cell>
          <cell r="J365">
            <v>505341.92</v>
          </cell>
          <cell r="K365">
            <v>563433.88</v>
          </cell>
          <cell r="L365">
            <v>619484.88</v>
          </cell>
          <cell r="M365">
            <v>706723.2</v>
          </cell>
          <cell r="N365">
            <v>781112.74</v>
          </cell>
        </row>
        <row r="366">
          <cell r="A366">
            <v>8530</v>
          </cell>
          <cell r="B366" t="str">
            <v>Uniform</v>
          </cell>
          <cell r="K366">
            <v>56300</v>
          </cell>
          <cell r="L366">
            <v>56300</v>
          </cell>
          <cell r="M366">
            <v>109340</v>
          </cell>
          <cell r="N366">
            <v>162380</v>
          </cell>
        </row>
        <row r="367">
          <cell r="A367">
            <v>8540</v>
          </cell>
          <cell r="B367" t="str">
            <v>Fuel</v>
          </cell>
          <cell r="D367">
            <v>2281.8200000000002</v>
          </cell>
          <cell r="E367">
            <v>9847.2800000000007</v>
          </cell>
          <cell r="F367">
            <v>12085.46</v>
          </cell>
          <cell r="G367">
            <v>14341.82</v>
          </cell>
          <cell r="H367">
            <v>16552.73</v>
          </cell>
          <cell r="I367">
            <v>20567.27</v>
          </cell>
          <cell r="J367">
            <v>22630.91</v>
          </cell>
          <cell r="K367">
            <v>28987.27</v>
          </cell>
          <cell r="L367">
            <v>30821.82</v>
          </cell>
          <cell r="M367">
            <v>34603.64</v>
          </cell>
          <cell r="N367">
            <v>36461.82</v>
          </cell>
        </row>
        <row r="368">
          <cell r="A368">
            <v>8550</v>
          </cell>
          <cell r="B368" t="str">
            <v>Production Supplies</v>
          </cell>
          <cell r="D368">
            <v>426968.91</v>
          </cell>
          <cell r="E368">
            <v>594009.91</v>
          </cell>
          <cell r="F368">
            <v>648291.91</v>
          </cell>
          <cell r="G368">
            <v>725890.41</v>
          </cell>
          <cell r="H368">
            <v>899948.21</v>
          </cell>
          <cell r="I368">
            <v>1161100.1399999999</v>
          </cell>
          <cell r="J368">
            <v>1418755.14</v>
          </cell>
          <cell r="K368">
            <v>1567532.64</v>
          </cell>
          <cell r="L368">
            <v>1771055.44</v>
          </cell>
          <cell r="M368">
            <v>1928152.14</v>
          </cell>
          <cell r="N368">
            <v>2201212.02</v>
          </cell>
        </row>
        <row r="369">
          <cell r="A369">
            <v>8555</v>
          </cell>
          <cell r="B369" t="str">
            <v>Lab Supplies</v>
          </cell>
          <cell r="D369">
            <v>23632</v>
          </cell>
          <cell r="E369">
            <v>140847</v>
          </cell>
          <cell r="F369">
            <v>164109</v>
          </cell>
          <cell r="G369">
            <v>218564</v>
          </cell>
          <cell r="H369">
            <v>274269.8</v>
          </cell>
          <cell r="I369">
            <v>395609.5</v>
          </cell>
          <cell r="J369">
            <v>426719.5</v>
          </cell>
          <cell r="K369">
            <v>473839.5</v>
          </cell>
          <cell r="L369">
            <v>483166.39</v>
          </cell>
          <cell r="M369">
            <v>558202.43000000005</v>
          </cell>
          <cell r="N369">
            <v>581853.93000000005</v>
          </cell>
        </row>
        <row r="370">
          <cell r="A370">
            <v>8560</v>
          </cell>
          <cell r="B370" t="str">
            <v>Small Tools</v>
          </cell>
          <cell r="D370">
            <v>8090</v>
          </cell>
          <cell r="E370">
            <v>31255</v>
          </cell>
          <cell r="F370">
            <v>31255</v>
          </cell>
          <cell r="G370">
            <v>31609.55</v>
          </cell>
          <cell r="H370">
            <v>31609.55</v>
          </cell>
          <cell r="I370">
            <v>32309.55</v>
          </cell>
          <cell r="J370">
            <v>35757.089999999997</v>
          </cell>
          <cell r="K370">
            <v>45835.09</v>
          </cell>
          <cell r="L370">
            <v>68151.09</v>
          </cell>
          <cell r="M370">
            <v>68841.09</v>
          </cell>
          <cell r="N370">
            <v>70381.09</v>
          </cell>
        </row>
        <row r="371">
          <cell r="A371">
            <v>8570</v>
          </cell>
          <cell r="B371" t="str">
            <v>Electricity</v>
          </cell>
          <cell r="D371">
            <v>1714753.12</v>
          </cell>
          <cell r="E371">
            <v>3450792</v>
          </cell>
          <cell r="F371">
            <v>4786304.26</v>
          </cell>
          <cell r="G371">
            <v>6183727.2400000002</v>
          </cell>
          <cell r="H371">
            <v>7812216.5599999996</v>
          </cell>
          <cell r="I371">
            <v>9491373.3200000003</v>
          </cell>
          <cell r="J371">
            <v>11168255.4</v>
          </cell>
          <cell r="K371">
            <v>12852058.630000001</v>
          </cell>
          <cell r="L371">
            <v>14406901.609999999</v>
          </cell>
          <cell r="M371">
            <v>15960071.470000001</v>
          </cell>
          <cell r="N371">
            <v>17465456.329999998</v>
          </cell>
        </row>
        <row r="372">
          <cell r="A372">
            <v>8580</v>
          </cell>
          <cell r="B372" t="str">
            <v>Water</v>
          </cell>
          <cell r="D372">
            <v>136134</v>
          </cell>
          <cell r="E372">
            <v>270009</v>
          </cell>
          <cell r="F372">
            <v>328662</v>
          </cell>
          <cell r="G372">
            <v>395685</v>
          </cell>
          <cell r="H372">
            <v>502263</v>
          </cell>
          <cell r="I372">
            <v>615978</v>
          </cell>
          <cell r="J372">
            <v>723087</v>
          </cell>
          <cell r="K372">
            <v>820296</v>
          </cell>
          <cell r="L372">
            <v>908073</v>
          </cell>
          <cell r="M372">
            <v>1004940</v>
          </cell>
          <cell r="N372">
            <v>1105848</v>
          </cell>
        </row>
        <row r="373">
          <cell r="A373">
            <v>8590</v>
          </cell>
          <cell r="B373" t="str">
            <v>Packing Expenses</v>
          </cell>
          <cell r="D373">
            <v>69750</v>
          </cell>
          <cell r="E373">
            <v>160230</v>
          </cell>
          <cell r="F373">
            <v>212730</v>
          </cell>
          <cell r="G373">
            <v>271665</v>
          </cell>
          <cell r="H373">
            <v>344415</v>
          </cell>
          <cell r="I373">
            <v>468725</v>
          </cell>
          <cell r="J373">
            <v>553604</v>
          </cell>
          <cell r="K373">
            <v>625350</v>
          </cell>
          <cell r="L373">
            <v>709152</v>
          </cell>
          <cell r="M373">
            <v>776642</v>
          </cell>
          <cell r="N373">
            <v>868778</v>
          </cell>
        </row>
        <row r="374">
          <cell r="A374">
            <v>8595</v>
          </cell>
          <cell r="B374" t="str">
            <v>Write Down to Pre-operating expenses</v>
          </cell>
          <cell r="M374">
            <v>-1290215.74</v>
          </cell>
          <cell r="N374">
            <v>-1856795.29</v>
          </cell>
        </row>
        <row r="375">
          <cell r="A375">
            <v>8610</v>
          </cell>
          <cell r="B375" t="str">
            <v>Depn - Building</v>
          </cell>
          <cell r="D375">
            <v>206185.55</v>
          </cell>
          <cell r="E375">
            <v>412371.1</v>
          </cell>
          <cell r="F375">
            <v>618556.65</v>
          </cell>
          <cell r="G375">
            <v>824742.2</v>
          </cell>
          <cell r="H375">
            <v>1030927.75</v>
          </cell>
          <cell r="I375">
            <v>1237113.3</v>
          </cell>
          <cell r="J375">
            <v>1443298.85</v>
          </cell>
          <cell r="K375">
            <v>1649484.4</v>
          </cell>
          <cell r="L375">
            <v>1855669.95</v>
          </cell>
          <cell r="M375">
            <v>2061855.5</v>
          </cell>
          <cell r="N375">
            <v>2268041.0499999998</v>
          </cell>
        </row>
        <row r="376">
          <cell r="A376">
            <v>8620</v>
          </cell>
          <cell r="B376" t="str">
            <v>Depn - F&amp;E (Tank)</v>
          </cell>
          <cell r="D376">
            <v>30874.3</v>
          </cell>
          <cell r="E376">
            <v>61748.6</v>
          </cell>
          <cell r="F376">
            <v>92622.9</v>
          </cell>
          <cell r="G376">
            <v>123497.2</v>
          </cell>
          <cell r="H376">
            <v>154371.5</v>
          </cell>
          <cell r="I376">
            <v>185245.8</v>
          </cell>
          <cell r="J376">
            <v>216210.1</v>
          </cell>
          <cell r="K376">
            <v>247219.4</v>
          </cell>
          <cell r="L376">
            <v>278269.96999999997</v>
          </cell>
          <cell r="M376">
            <v>309320.94</v>
          </cell>
          <cell r="N376">
            <v>340371.91</v>
          </cell>
        </row>
        <row r="377">
          <cell r="A377">
            <v>8630</v>
          </cell>
          <cell r="B377" t="str">
            <v>Depn - F&amp;E (Plant Equipment)</v>
          </cell>
          <cell r="D377">
            <v>23727.57</v>
          </cell>
          <cell r="E377">
            <v>47455.14</v>
          </cell>
          <cell r="F377">
            <v>71331.710000000006</v>
          </cell>
          <cell r="G377">
            <v>95208.28</v>
          </cell>
          <cell r="H377">
            <v>119196.71</v>
          </cell>
          <cell r="I377">
            <v>143185.34</v>
          </cell>
          <cell r="J377">
            <v>167173.97</v>
          </cell>
          <cell r="K377">
            <v>191246.33</v>
          </cell>
          <cell r="L377">
            <v>215342.02</v>
          </cell>
          <cell r="M377">
            <v>239503.31</v>
          </cell>
          <cell r="N377">
            <v>263664.59999999998</v>
          </cell>
        </row>
        <row r="378">
          <cell r="A378">
            <v>8640</v>
          </cell>
          <cell r="B378" t="str">
            <v>Depn - F&amp;E (Lab Equipment)</v>
          </cell>
          <cell r="D378">
            <v>7430.27</v>
          </cell>
          <cell r="E378">
            <v>14860.54</v>
          </cell>
          <cell r="F378">
            <v>22290.81</v>
          </cell>
          <cell r="G378">
            <v>29721.08</v>
          </cell>
          <cell r="H378">
            <v>37151.35</v>
          </cell>
          <cell r="I378">
            <v>44581.62</v>
          </cell>
          <cell r="J378">
            <v>52037.42</v>
          </cell>
          <cell r="K378">
            <v>59493.82</v>
          </cell>
          <cell r="L378">
            <v>66950.22</v>
          </cell>
          <cell r="M378">
            <v>74406.62</v>
          </cell>
          <cell r="N378">
            <v>81863.02</v>
          </cell>
        </row>
        <row r="379">
          <cell r="A379">
            <v>8650</v>
          </cell>
          <cell r="B379" t="str">
            <v>Depn - F&amp;E (Lab Furn &amp; Fix)</v>
          </cell>
          <cell r="D379">
            <v>1041.19</v>
          </cell>
          <cell r="E379">
            <v>2082.38</v>
          </cell>
          <cell r="F379">
            <v>3123.57</v>
          </cell>
          <cell r="G379">
            <v>4164.76</v>
          </cell>
          <cell r="H379">
            <v>5205.95</v>
          </cell>
          <cell r="I379">
            <v>6247.14</v>
          </cell>
          <cell r="J379">
            <v>7288.33</v>
          </cell>
          <cell r="K379">
            <v>8329.52</v>
          </cell>
          <cell r="L379">
            <v>9370.7099999999991</v>
          </cell>
          <cell r="M379">
            <v>10636.9</v>
          </cell>
          <cell r="N379">
            <v>11903.09</v>
          </cell>
        </row>
        <row r="380">
          <cell r="A380">
            <v>8660</v>
          </cell>
          <cell r="B380" t="str">
            <v>Depn - P&amp;M (Air Conditioning)</v>
          </cell>
          <cell r="D380">
            <v>130693.1</v>
          </cell>
          <cell r="E380">
            <v>261386.2</v>
          </cell>
          <cell r="F380">
            <v>392079.3</v>
          </cell>
          <cell r="G380">
            <v>522772.4</v>
          </cell>
          <cell r="H380">
            <v>653465.5</v>
          </cell>
          <cell r="I380">
            <v>784158.6</v>
          </cell>
          <cell r="J380">
            <v>914851.7</v>
          </cell>
          <cell r="K380">
            <v>1045544.8</v>
          </cell>
          <cell r="L380">
            <v>1176237.8999999999</v>
          </cell>
          <cell r="M380">
            <v>1306931</v>
          </cell>
          <cell r="N380">
            <v>1437624.1</v>
          </cell>
        </row>
        <row r="381">
          <cell r="A381">
            <v>8670</v>
          </cell>
          <cell r="B381" t="str">
            <v>Depn - P&amp;M (Plant Furn &amp; Fix)</v>
          </cell>
          <cell r="D381">
            <v>220627.78</v>
          </cell>
          <cell r="E381">
            <v>441275.56</v>
          </cell>
          <cell r="F381">
            <v>661923.34</v>
          </cell>
          <cell r="G381">
            <v>882571.12</v>
          </cell>
          <cell r="H381">
            <v>1103218.8999999999</v>
          </cell>
          <cell r="I381">
            <v>1323866.68</v>
          </cell>
          <cell r="J381">
            <v>1544514.46</v>
          </cell>
          <cell r="K381">
            <v>1765162.24</v>
          </cell>
          <cell r="L381">
            <v>1985810.02</v>
          </cell>
          <cell r="M381">
            <v>2206457.7999999998</v>
          </cell>
          <cell r="N381">
            <v>2427105.58</v>
          </cell>
        </row>
        <row r="382">
          <cell r="A382">
            <v>8680</v>
          </cell>
          <cell r="B382" t="str">
            <v>Depn - P&amp;M (Plant Supplies)</v>
          </cell>
          <cell r="D382">
            <v>96480.9</v>
          </cell>
          <cell r="E382">
            <v>192961.8</v>
          </cell>
          <cell r="F382">
            <v>291936.46999999997</v>
          </cell>
          <cell r="G382">
            <v>391141.12</v>
          </cell>
          <cell r="H382">
            <v>490364.06</v>
          </cell>
          <cell r="I382">
            <v>589833.28</v>
          </cell>
          <cell r="J382">
            <v>689302.3</v>
          </cell>
          <cell r="K382">
            <v>788771.32</v>
          </cell>
          <cell r="L382">
            <v>888240.34</v>
          </cell>
          <cell r="M382">
            <v>987709.36</v>
          </cell>
          <cell r="N382">
            <v>1087178.3799999999</v>
          </cell>
        </row>
        <row r="383">
          <cell r="A383">
            <v>8690</v>
          </cell>
          <cell r="B383" t="str">
            <v>Depn - P&amp;M (Machine)</v>
          </cell>
          <cell r="D383">
            <v>1344718.69</v>
          </cell>
          <cell r="E383">
            <v>2689437.38</v>
          </cell>
          <cell r="F383">
            <v>4034156.07</v>
          </cell>
          <cell r="G383">
            <v>5378874.7599999998</v>
          </cell>
          <cell r="H383">
            <v>6723593.4500000002</v>
          </cell>
          <cell r="I383">
            <v>8068312.1399999997</v>
          </cell>
          <cell r="J383">
            <v>9413030.8300000001</v>
          </cell>
          <cell r="K383">
            <v>10757749.52</v>
          </cell>
          <cell r="L383">
            <v>12102568.210000001</v>
          </cell>
          <cell r="M383">
            <v>13451149.43</v>
          </cell>
          <cell r="N383">
            <v>14799730.15</v>
          </cell>
        </row>
        <row r="384">
          <cell r="A384">
            <v>8710</v>
          </cell>
          <cell r="B384" t="str">
            <v>Bank Charge - Lc / Tr</v>
          </cell>
          <cell r="G384">
            <v>42352.21</v>
          </cell>
          <cell r="H384">
            <v>50625.05</v>
          </cell>
          <cell r="I384">
            <v>50625.05</v>
          </cell>
          <cell r="J384">
            <v>56602.85</v>
          </cell>
          <cell r="K384">
            <v>73266.41</v>
          </cell>
          <cell r="L384">
            <v>78455.100000000006</v>
          </cell>
          <cell r="M384">
            <v>88097.51</v>
          </cell>
          <cell r="N384">
            <v>97803.4</v>
          </cell>
        </row>
        <row r="385">
          <cell r="A385">
            <v>8720</v>
          </cell>
          <cell r="B385" t="str">
            <v>Bank Interest - Lc / Tr</v>
          </cell>
          <cell r="G385">
            <v>847759.47</v>
          </cell>
          <cell r="H385">
            <v>1382738.53</v>
          </cell>
          <cell r="I385">
            <v>1750237.51</v>
          </cell>
          <cell r="J385">
            <v>1750237.51</v>
          </cell>
          <cell r="K385">
            <v>2547704.38</v>
          </cell>
          <cell r="L385">
            <v>2702270.7</v>
          </cell>
          <cell r="M385">
            <v>2791548.08</v>
          </cell>
          <cell r="N385">
            <v>2829602.85</v>
          </cell>
        </row>
        <row r="386">
          <cell r="A386">
            <v>8800</v>
          </cell>
          <cell r="B386" t="str">
            <v>Beginning Inventories</v>
          </cell>
          <cell r="D386">
            <v>23343541.010000002</v>
          </cell>
          <cell r="E386">
            <v>33327505.690000001</v>
          </cell>
          <cell r="F386">
            <v>49981734.159999996</v>
          </cell>
          <cell r="G386">
            <v>65115168.710000001</v>
          </cell>
          <cell r="H386">
            <v>82646065.349999994</v>
          </cell>
          <cell r="I386">
            <v>98032259.709999993</v>
          </cell>
          <cell r="J386">
            <v>113668210.62</v>
          </cell>
          <cell r="K386">
            <v>130052459.89</v>
          </cell>
          <cell r="L386">
            <v>147654116.88</v>
          </cell>
          <cell r="M386">
            <v>165297866.24000001</v>
          </cell>
          <cell r="N386">
            <v>183648011.25999999</v>
          </cell>
        </row>
        <row r="387">
          <cell r="A387">
            <v>8900</v>
          </cell>
          <cell r="B387" t="str">
            <v>Ending Inventories</v>
          </cell>
          <cell r="D387">
            <v>-22466917.060000002</v>
          </cell>
          <cell r="E387">
            <v>-32884903.079999998</v>
          </cell>
          <cell r="F387">
            <v>-48001542.350000001</v>
          </cell>
          <cell r="G387">
            <v>-65532438.990000002</v>
          </cell>
          <cell r="H387">
            <v>-80918633.349999994</v>
          </cell>
          <cell r="I387">
            <v>-96550472.599999994</v>
          </cell>
          <cell r="J387">
            <v>-112938833.53</v>
          </cell>
          <cell r="K387">
            <v>-130540490.52</v>
          </cell>
          <cell r="L387">
            <v>-148175699.44</v>
          </cell>
          <cell r="M387">
            <v>-166431146.22</v>
          </cell>
          <cell r="N387">
            <v>-187648823.03</v>
          </cell>
        </row>
        <row r="388">
          <cell r="A388">
            <v>9010</v>
          </cell>
          <cell r="B388" t="str">
            <v>Sale - Nhill</v>
          </cell>
          <cell r="D388">
            <v>-15748713.33</v>
          </cell>
          <cell r="E388">
            <v>-30507607.530000001</v>
          </cell>
          <cell r="F388">
            <v>-45875933.189999998</v>
          </cell>
          <cell r="G388">
            <v>-54007183.82</v>
          </cell>
          <cell r="H388">
            <v>-68099184.189999998</v>
          </cell>
          <cell r="I388">
            <v>-81284491.030000001</v>
          </cell>
          <cell r="J388">
            <v>-91834579.189999998</v>
          </cell>
          <cell r="K388">
            <v>-102715280.15000001</v>
          </cell>
          <cell r="L388">
            <v>-114372568.55</v>
          </cell>
          <cell r="M388">
            <v>-118812950.11</v>
          </cell>
          <cell r="N388">
            <v>-123526999.48</v>
          </cell>
        </row>
        <row r="389">
          <cell r="A389">
            <v>9015</v>
          </cell>
          <cell r="B389" t="str">
            <v>Sale - Local</v>
          </cell>
          <cell r="D389">
            <v>-873740</v>
          </cell>
          <cell r="E389">
            <v>-3741365.61</v>
          </cell>
          <cell r="F389">
            <v>-3741365.61</v>
          </cell>
          <cell r="G389">
            <v>-3741365.61</v>
          </cell>
          <cell r="H389">
            <v>-5388369.8200000003</v>
          </cell>
          <cell r="I389">
            <v>-7828428.8799999999</v>
          </cell>
          <cell r="J389">
            <v>-8751801.8900000006</v>
          </cell>
          <cell r="K389">
            <v>-8751801.8900000006</v>
          </cell>
          <cell r="L389">
            <v>-8928861.8900000006</v>
          </cell>
          <cell r="M389">
            <v>-9528970.8499999996</v>
          </cell>
          <cell r="N389">
            <v>-44193300.280000001</v>
          </cell>
        </row>
        <row r="390">
          <cell r="A390">
            <v>9019</v>
          </cell>
          <cell r="B390" t="str">
            <v>Sales Return and Allowance</v>
          </cell>
          <cell r="D390">
            <v>787201.1</v>
          </cell>
          <cell r="E390">
            <v>1574402.24</v>
          </cell>
          <cell r="F390">
            <v>2361603.38</v>
          </cell>
          <cell r="G390">
            <v>3148804.52</v>
          </cell>
          <cell r="H390">
            <v>3936005.66</v>
          </cell>
          <cell r="I390">
            <v>4723206.8</v>
          </cell>
          <cell r="J390">
            <v>5510407.9400000004</v>
          </cell>
          <cell r="K390">
            <v>6975022.3200000003</v>
          </cell>
          <cell r="L390">
            <v>7762223.46</v>
          </cell>
          <cell r="M390">
            <v>8549424.5999999996</v>
          </cell>
          <cell r="N390">
            <v>9042523.7899999991</v>
          </cell>
        </row>
        <row r="391">
          <cell r="A391">
            <v>9020</v>
          </cell>
          <cell r="B391" t="str">
            <v>Sale - Copper Foil Scrap</v>
          </cell>
          <cell r="L391">
            <v>0</v>
          </cell>
          <cell r="M391">
            <v>0</v>
          </cell>
          <cell r="N391">
            <v>0</v>
          </cell>
        </row>
        <row r="392">
          <cell r="A392">
            <v>9022</v>
          </cell>
          <cell r="B392" t="str">
            <v>Sale - Copper Foil Scrap Overseas</v>
          </cell>
          <cell r="L392">
            <v>0</v>
          </cell>
          <cell r="M392">
            <v>0</v>
          </cell>
          <cell r="N392">
            <v>0</v>
          </cell>
        </row>
        <row r="393">
          <cell r="A393">
            <v>9110</v>
          </cell>
          <cell r="B393" t="str">
            <v>Interest Income</v>
          </cell>
          <cell r="F393">
            <v>-4167.72</v>
          </cell>
          <cell r="G393">
            <v>-4167.72</v>
          </cell>
          <cell r="H393">
            <v>-4167.72</v>
          </cell>
          <cell r="I393">
            <v>-4167.72</v>
          </cell>
          <cell r="J393">
            <v>-4167.72</v>
          </cell>
          <cell r="K393">
            <v>-4167.72</v>
          </cell>
          <cell r="L393">
            <v>-4236.58</v>
          </cell>
          <cell r="M393">
            <v>-4236.58</v>
          </cell>
          <cell r="N393">
            <v>-4236.58</v>
          </cell>
        </row>
        <row r="394">
          <cell r="A394">
            <v>9130</v>
          </cell>
          <cell r="B394" t="str">
            <v>Other Income</v>
          </cell>
          <cell r="D394">
            <v>-51270.91</v>
          </cell>
          <cell r="E394">
            <v>-89645.91</v>
          </cell>
          <cell r="F394">
            <v>-128282.27</v>
          </cell>
          <cell r="G394">
            <v>-163282.26999999999</v>
          </cell>
          <cell r="H394">
            <v>-198282.27</v>
          </cell>
          <cell r="I394">
            <v>-303482.27</v>
          </cell>
          <cell r="J394">
            <v>-338482.27</v>
          </cell>
          <cell r="K394">
            <v>-376158.77</v>
          </cell>
          <cell r="L394">
            <v>-411158.77</v>
          </cell>
          <cell r="M394">
            <v>-448484.46</v>
          </cell>
          <cell r="N394">
            <v>12103807.93</v>
          </cell>
        </row>
        <row r="395">
          <cell r="A395">
            <v>9200</v>
          </cell>
          <cell r="B395" t="str">
            <v>Cost Of Sale Of C. F. S.</v>
          </cell>
          <cell r="L395">
            <v>0</v>
          </cell>
          <cell r="M395">
            <v>0</v>
          </cell>
          <cell r="N395">
            <v>0</v>
          </cell>
        </row>
        <row r="396">
          <cell r="A396">
            <v>9205</v>
          </cell>
          <cell r="B396" t="str">
            <v>Provision For Writedown To Nrv</v>
          </cell>
          <cell r="D396">
            <v>39882.519999999997</v>
          </cell>
          <cell r="E396">
            <v>58941.4</v>
          </cell>
          <cell r="F396">
            <v>58941.4</v>
          </cell>
          <cell r="G396">
            <v>58941.4</v>
          </cell>
          <cell r="H396">
            <v>58941.4</v>
          </cell>
          <cell r="I396">
            <v>58941.4</v>
          </cell>
          <cell r="J396">
            <v>78603.63</v>
          </cell>
          <cell r="K396">
            <v>81762.66</v>
          </cell>
          <cell r="L396">
            <v>81762.66</v>
          </cell>
          <cell r="M396">
            <v>89856.71</v>
          </cell>
          <cell r="N396">
            <v>89856.71</v>
          </cell>
        </row>
        <row r="397">
          <cell r="A397">
            <v>9210</v>
          </cell>
          <cell r="B397" t="str">
            <v>Bank Charges</v>
          </cell>
          <cell r="D397">
            <v>4880</v>
          </cell>
          <cell r="E397">
            <v>19193.75</v>
          </cell>
          <cell r="F397">
            <v>23893.75</v>
          </cell>
          <cell r="G397">
            <v>28596.75</v>
          </cell>
          <cell r="H397">
            <v>65272.75</v>
          </cell>
          <cell r="I397">
            <v>71230.27</v>
          </cell>
          <cell r="J397">
            <v>75889.399999999994</v>
          </cell>
          <cell r="K397">
            <v>81819.399999999994</v>
          </cell>
          <cell r="L397">
            <v>87474.12</v>
          </cell>
          <cell r="M397">
            <v>93590.31</v>
          </cell>
          <cell r="N397">
            <v>99820.31</v>
          </cell>
        </row>
        <row r="398">
          <cell r="A398">
            <v>9220</v>
          </cell>
          <cell r="B398" t="str">
            <v>Bank Overdraft Interest</v>
          </cell>
          <cell r="D398">
            <v>458196.78</v>
          </cell>
          <cell r="E398">
            <v>888080.17</v>
          </cell>
          <cell r="F398">
            <v>1401644.11</v>
          </cell>
          <cell r="G398">
            <v>1923629.67</v>
          </cell>
          <cell r="H398">
            <v>2422063.6800000002</v>
          </cell>
          <cell r="I398">
            <v>2879024.77</v>
          </cell>
          <cell r="J398">
            <v>3286897.31</v>
          </cell>
          <cell r="K398">
            <v>3665951.16</v>
          </cell>
          <cell r="L398">
            <v>4053595.02</v>
          </cell>
          <cell r="M398">
            <v>4422657.22</v>
          </cell>
          <cell r="N398">
            <v>4688705.88</v>
          </cell>
        </row>
        <row r="399">
          <cell r="A399">
            <v>9230</v>
          </cell>
          <cell r="B399" t="str">
            <v>Bank Loan Interest</v>
          </cell>
          <cell r="D399">
            <v>422726.13</v>
          </cell>
          <cell r="E399">
            <v>1027727.5</v>
          </cell>
          <cell r="F399">
            <v>1736036.4</v>
          </cell>
          <cell r="G399">
            <v>2685594.44</v>
          </cell>
          <cell r="H399">
            <v>3289588.22</v>
          </cell>
          <cell r="I399">
            <v>4028187.23</v>
          </cell>
          <cell r="J399">
            <v>4892683.3600000003</v>
          </cell>
          <cell r="K399">
            <v>5375291.54</v>
          </cell>
          <cell r="L399">
            <v>6005241.2400000002</v>
          </cell>
          <cell r="M399">
            <v>6819498.7800000003</v>
          </cell>
          <cell r="N399">
            <v>8969276.3399999999</v>
          </cell>
        </row>
        <row r="400">
          <cell r="A400">
            <v>9235</v>
          </cell>
          <cell r="B400" t="str">
            <v>Import Duty</v>
          </cell>
          <cell r="G400">
            <v>221</v>
          </cell>
          <cell r="H400">
            <v>221</v>
          </cell>
          <cell r="I400">
            <v>221</v>
          </cell>
          <cell r="J400">
            <v>221</v>
          </cell>
          <cell r="K400">
            <v>37377</v>
          </cell>
          <cell r="L400">
            <v>39280</v>
          </cell>
          <cell r="M400">
            <v>59768</v>
          </cell>
          <cell r="N400">
            <v>59768</v>
          </cell>
        </row>
        <row r="401">
          <cell r="A401">
            <v>9310</v>
          </cell>
          <cell r="B401" t="str">
            <v>Entertainment And Gift</v>
          </cell>
          <cell r="E401">
            <v>12638.5</v>
          </cell>
          <cell r="F401">
            <v>14883.05</v>
          </cell>
          <cell r="G401">
            <v>17012.05</v>
          </cell>
          <cell r="H401">
            <v>18778.05</v>
          </cell>
          <cell r="I401">
            <v>21541.05</v>
          </cell>
          <cell r="J401">
            <v>22455.3</v>
          </cell>
          <cell r="K401">
            <v>22943.3</v>
          </cell>
          <cell r="L401">
            <v>37923.300000000003</v>
          </cell>
          <cell r="M401">
            <v>38444.300000000003</v>
          </cell>
          <cell r="N401">
            <v>41364.300000000003</v>
          </cell>
        </row>
        <row r="402">
          <cell r="A402">
            <v>9320</v>
          </cell>
          <cell r="B402" t="str">
            <v>Exchange Difference</v>
          </cell>
          <cell r="D402">
            <v>367086.81</v>
          </cell>
          <cell r="E402">
            <v>481702</v>
          </cell>
          <cell r="F402">
            <v>1121702</v>
          </cell>
          <cell r="G402">
            <v>2005702</v>
          </cell>
          <cell r="H402">
            <v>2024890.74</v>
          </cell>
          <cell r="I402">
            <v>1360090.12</v>
          </cell>
          <cell r="J402">
            <v>312090.12</v>
          </cell>
          <cell r="K402">
            <v>218027.62</v>
          </cell>
          <cell r="L402">
            <v>-655972.38</v>
          </cell>
          <cell r="M402">
            <v>-623972.38</v>
          </cell>
          <cell r="N402">
            <v>-623972.38</v>
          </cell>
        </row>
        <row r="403">
          <cell r="A403">
            <v>9330</v>
          </cell>
          <cell r="B403" t="str">
            <v>Export Expenses</v>
          </cell>
          <cell r="D403">
            <v>88473.25</v>
          </cell>
          <cell r="E403">
            <v>173346.51</v>
          </cell>
          <cell r="F403">
            <v>249577.51</v>
          </cell>
          <cell r="G403">
            <v>288496.51</v>
          </cell>
          <cell r="H403">
            <v>357328.01</v>
          </cell>
          <cell r="I403">
            <v>429100.11</v>
          </cell>
          <cell r="J403">
            <v>492299.21</v>
          </cell>
          <cell r="K403">
            <v>553536.48</v>
          </cell>
          <cell r="L403">
            <v>617639.57999999996</v>
          </cell>
          <cell r="M403">
            <v>648740.57999999996</v>
          </cell>
          <cell r="N403">
            <v>679751.98</v>
          </cell>
        </row>
        <row r="404">
          <cell r="A404">
            <v>9335</v>
          </cell>
          <cell r="B404" t="str">
            <v>Delivery Charge</v>
          </cell>
          <cell r="D404">
            <v>6272</v>
          </cell>
          <cell r="E404">
            <v>16472</v>
          </cell>
          <cell r="F404">
            <v>19756</v>
          </cell>
          <cell r="G404">
            <v>21412</v>
          </cell>
          <cell r="H404">
            <v>38512</v>
          </cell>
          <cell r="I404">
            <v>49217</v>
          </cell>
          <cell r="J404">
            <v>53537</v>
          </cell>
          <cell r="K404">
            <v>56406</v>
          </cell>
          <cell r="L404">
            <v>58106</v>
          </cell>
          <cell r="M404">
            <v>63581</v>
          </cell>
          <cell r="N404">
            <v>70581</v>
          </cell>
        </row>
        <row r="405">
          <cell r="A405">
            <v>9410</v>
          </cell>
          <cell r="B405" t="str">
            <v>Gasoline</v>
          </cell>
          <cell r="D405">
            <v>28987.1</v>
          </cell>
          <cell r="E405">
            <v>59476.29</v>
          </cell>
          <cell r="F405">
            <v>86928.9</v>
          </cell>
          <cell r="G405">
            <v>114978.59</v>
          </cell>
          <cell r="H405">
            <v>141532.84</v>
          </cell>
          <cell r="I405">
            <v>168823.67</v>
          </cell>
          <cell r="J405">
            <v>196059.13</v>
          </cell>
          <cell r="K405">
            <v>219375.7</v>
          </cell>
          <cell r="L405">
            <v>242561.72</v>
          </cell>
          <cell r="M405">
            <v>267256.36</v>
          </cell>
          <cell r="N405">
            <v>289295.94</v>
          </cell>
        </row>
        <row r="406">
          <cell r="A406">
            <v>9420</v>
          </cell>
          <cell r="B406" t="str">
            <v>Motor Vehicle Running Expenses</v>
          </cell>
          <cell r="D406">
            <v>8099</v>
          </cell>
          <cell r="E406">
            <v>17691.7</v>
          </cell>
          <cell r="F406">
            <v>28444.7</v>
          </cell>
          <cell r="G406">
            <v>47711.98</v>
          </cell>
          <cell r="H406">
            <v>49761.98</v>
          </cell>
          <cell r="I406">
            <v>69595.08</v>
          </cell>
          <cell r="J406">
            <v>79867.839999999997</v>
          </cell>
          <cell r="K406">
            <v>100904.84</v>
          </cell>
          <cell r="L406">
            <v>128200.84</v>
          </cell>
          <cell r="M406">
            <v>132940.84</v>
          </cell>
          <cell r="N406">
            <v>143217.84</v>
          </cell>
        </row>
        <row r="407">
          <cell r="A407">
            <v>9430</v>
          </cell>
          <cell r="B407" t="str">
            <v>Insurance</v>
          </cell>
          <cell r="D407">
            <v>36782.71</v>
          </cell>
          <cell r="E407">
            <v>74791.570000000007</v>
          </cell>
          <cell r="F407">
            <v>111574.28</v>
          </cell>
          <cell r="G407">
            <v>149180.23000000001</v>
          </cell>
          <cell r="H407">
            <v>186621.33</v>
          </cell>
          <cell r="I407">
            <v>226087.69</v>
          </cell>
          <cell r="J407">
            <v>264657.81</v>
          </cell>
          <cell r="K407">
            <v>300347.17</v>
          </cell>
          <cell r="L407">
            <v>337226.2</v>
          </cell>
          <cell r="M407">
            <v>374105.23</v>
          </cell>
          <cell r="N407">
            <v>408027.07</v>
          </cell>
        </row>
        <row r="408">
          <cell r="A408">
            <v>9440</v>
          </cell>
          <cell r="B408" t="str">
            <v>Office Expenses</v>
          </cell>
          <cell r="D408">
            <v>15961</v>
          </cell>
          <cell r="E408">
            <v>54253.5</v>
          </cell>
          <cell r="F408">
            <v>68121.5</v>
          </cell>
          <cell r="G408">
            <v>85953.5</v>
          </cell>
          <cell r="H408">
            <v>104738.95</v>
          </cell>
          <cell r="I408">
            <v>140901.4</v>
          </cell>
          <cell r="J408">
            <v>173652.22</v>
          </cell>
          <cell r="K408">
            <v>197092.22</v>
          </cell>
          <cell r="L408">
            <v>217179.77</v>
          </cell>
          <cell r="M408">
            <v>251740.4</v>
          </cell>
          <cell r="N408">
            <v>285607.40000000002</v>
          </cell>
        </row>
        <row r="409">
          <cell r="A409">
            <v>9445</v>
          </cell>
          <cell r="B409" t="str">
            <v>Property Tax</v>
          </cell>
          <cell r="F409">
            <v>30000</v>
          </cell>
          <cell r="G409">
            <v>30000</v>
          </cell>
          <cell r="H409">
            <v>30000</v>
          </cell>
          <cell r="I409">
            <v>30000</v>
          </cell>
          <cell r="J409">
            <v>30000</v>
          </cell>
          <cell r="K409">
            <v>30000</v>
          </cell>
          <cell r="L409">
            <v>30000</v>
          </cell>
          <cell r="M409">
            <v>30000</v>
          </cell>
          <cell r="N409">
            <v>30000</v>
          </cell>
        </row>
        <row r="410">
          <cell r="A410">
            <v>9450</v>
          </cell>
          <cell r="B410" t="str">
            <v>Rental Charges</v>
          </cell>
          <cell r="D410">
            <v>11047</v>
          </cell>
          <cell r="E410">
            <v>13047</v>
          </cell>
          <cell r="F410">
            <v>10007</v>
          </cell>
          <cell r="G410">
            <v>10007</v>
          </cell>
          <cell r="H410">
            <v>20007</v>
          </cell>
          <cell r="I410">
            <v>26787.55</v>
          </cell>
          <cell r="J410">
            <v>26787.55</v>
          </cell>
          <cell r="K410">
            <v>27932.55</v>
          </cell>
          <cell r="L410">
            <v>29267.55</v>
          </cell>
          <cell r="M410">
            <v>29267.55</v>
          </cell>
          <cell r="N410">
            <v>31679.55</v>
          </cell>
        </row>
        <row r="411">
          <cell r="A411">
            <v>9451</v>
          </cell>
          <cell r="B411" t="str">
            <v>Rental Expenses - Electricity</v>
          </cell>
          <cell r="D411">
            <v>687.5</v>
          </cell>
          <cell r="E411">
            <v>1701</v>
          </cell>
          <cell r="F411">
            <v>4114.25</v>
          </cell>
          <cell r="G411">
            <v>3881.75</v>
          </cell>
          <cell r="H411">
            <v>4870.75</v>
          </cell>
          <cell r="I411">
            <v>5526.75</v>
          </cell>
          <cell r="J411">
            <v>6419.75</v>
          </cell>
          <cell r="K411">
            <v>6419.75</v>
          </cell>
          <cell r="L411">
            <v>6419.75</v>
          </cell>
          <cell r="M411">
            <v>6419.75</v>
          </cell>
          <cell r="N411">
            <v>6419.75</v>
          </cell>
        </row>
        <row r="412">
          <cell r="A412">
            <v>9452</v>
          </cell>
          <cell r="B412" t="str">
            <v>Rental Expenses - Telephone</v>
          </cell>
          <cell r="D412">
            <v>990</v>
          </cell>
          <cell r="E412">
            <v>2156.5</v>
          </cell>
          <cell r="F412">
            <v>3251</v>
          </cell>
          <cell r="G412">
            <v>3251</v>
          </cell>
          <cell r="H412">
            <v>4092</v>
          </cell>
          <cell r="I412">
            <v>4092</v>
          </cell>
          <cell r="J412">
            <v>4092</v>
          </cell>
          <cell r="K412">
            <v>4092</v>
          </cell>
          <cell r="L412">
            <v>4092</v>
          </cell>
          <cell r="M412">
            <v>4092</v>
          </cell>
          <cell r="N412">
            <v>4092</v>
          </cell>
        </row>
        <row r="413">
          <cell r="A413">
            <v>9453</v>
          </cell>
          <cell r="B413" t="str">
            <v>Rental Expenses - Water</v>
          </cell>
          <cell r="D413">
            <v>-259.5</v>
          </cell>
          <cell r="E413">
            <v>156.5</v>
          </cell>
          <cell r="F413">
            <v>307.5</v>
          </cell>
          <cell r="G413">
            <v>361.5</v>
          </cell>
          <cell r="H413">
            <v>361.5</v>
          </cell>
          <cell r="I413">
            <v>361.5</v>
          </cell>
          <cell r="J413">
            <v>361.5</v>
          </cell>
          <cell r="K413">
            <v>361.5</v>
          </cell>
          <cell r="L413">
            <v>361.5</v>
          </cell>
          <cell r="M413">
            <v>361.5</v>
          </cell>
          <cell r="N413">
            <v>361.5</v>
          </cell>
        </row>
        <row r="414">
          <cell r="A414">
            <v>9460</v>
          </cell>
          <cell r="B414" t="str">
            <v>Telephone &amp; Communication</v>
          </cell>
          <cell r="D414">
            <v>42852.800000000003</v>
          </cell>
          <cell r="E414">
            <v>104233.7</v>
          </cell>
          <cell r="F414">
            <v>170277.3</v>
          </cell>
          <cell r="G414">
            <v>217079.6</v>
          </cell>
          <cell r="H414">
            <v>252872.1</v>
          </cell>
          <cell r="I414">
            <v>298579.5</v>
          </cell>
          <cell r="J414">
            <v>338278.6</v>
          </cell>
          <cell r="K414">
            <v>377878.37</v>
          </cell>
          <cell r="L414">
            <v>421851.47</v>
          </cell>
          <cell r="M414">
            <v>467744.97</v>
          </cell>
          <cell r="N414">
            <v>511079.92</v>
          </cell>
        </row>
        <row r="415">
          <cell r="A415">
            <v>9470</v>
          </cell>
          <cell r="B415" t="str">
            <v>Recruitment Expenses</v>
          </cell>
          <cell r="G415">
            <v>39150</v>
          </cell>
          <cell r="H415">
            <v>39150</v>
          </cell>
          <cell r="I415">
            <v>39150</v>
          </cell>
          <cell r="J415">
            <v>39150</v>
          </cell>
          <cell r="K415">
            <v>39150</v>
          </cell>
          <cell r="L415">
            <v>39150</v>
          </cell>
          <cell r="M415">
            <v>39150</v>
          </cell>
          <cell r="N415">
            <v>39150</v>
          </cell>
        </row>
        <row r="416">
          <cell r="A416">
            <v>9510</v>
          </cell>
          <cell r="B416" t="str">
            <v>Salary - Administration</v>
          </cell>
          <cell r="D416">
            <v>296183.71000000002</v>
          </cell>
          <cell r="E416">
            <v>589339.80000000005</v>
          </cell>
          <cell r="F416">
            <v>884566.08</v>
          </cell>
          <cell r="G416">
            <v>1156344.92</v>
          </cell>
          <cell r="H416">
            <v>1434957.58</v>
          </cell>
          <cell r="I416">
            <v>1724441.21</v>
          </cell>
          <cell r="J416">
            <v>2005528.11</v>
          </cell>
          <cell r="K416">
            <v>2273502.86</v>
          </cell>
          <cell r="L416">
            <v>2566265.0499999998</v>
          </cell>
          <cell r="M416">
            <v>2867718.92</v>
          </cell>
          <cell r="N416">
            <v>3182289.07</v>
          </cell>
        </row>
        <row r="417">
          <cell r="A417">
            <v>9515</v>
          </cell>
          <cell r="B417" t="str">
            <v>Bonus - Administration</v>
          </cell>
          <cell r="L417">
            <v>0</v>
          </cell>
          <cell r="M417">
            <v>113300.01</v>
          </cell>
          <cell r="N417">
            <v>113300.01</v>
          </cell>
        </row>
        <row r="418">
          <cell r="A418">
            <v>9520</v>
          </cell>
          <cell r="B418" t="str">
            <v>Staff Welfare</v>
          </cell>
          <cell r="D418">
            <v>8298.25</v>
          </cell>
          <cell r="E418">
            <v>25354.25</v>
          </cell>
          <cell r="F418">
            <v>38028.25</v>
          </cell>
          <cell r="G418">
            <v>47857.25</v>
          </cell>
          <cell r="H418">
            <v>56541.75</v>
          </cell>
          <cell r="I418">
            <v>74300.75</v>
          </cell>
          <cell r="J418">
            <v>87989.25</v>
          </cell>
          <cell r="K418">
            <v>102291.75</v>
          </cell>
          <cell r="L418">
            <v>115707.75</v>
          </cell>
          <cell r="M418">
            <v>135589.75</v>
          </cell>
          <cell r="N418">
            <v>190538.75</v>
          </cell>
        </row>
        <row r="419">
          <cell r="A419">
            <v>9525</v>
          </cell>
          <cell r="B419" t="str">
            <v>Compensation Fund</v>
          </cell>
          <cell r="L419">
            <v>0</v>
          </cell>
          <cell r="M419">
            <v>13440</v>
          </cell>
          <cell r="N419">
            <v>13440</v>
          </cell>
        </row>
        <row r="420">
          <cell r="A420">
            <v>9530</v>
          </cell>
          <cell r="B420" t="str">
            <v>Social Security</v>
          </cell>
          <cell r="D420">
            <v>7644</v>
          </cell>
          <cell r="E420">
            <v>15249</v>
          </cell>
          <cell r="F420">
            <v>22718</v>
          </cell>
          <cell r="G420">
            <v>29723</v>
          </cell>
          <cell r="H420">
            <v>36703</v>
          </cell>
          <cell r="I420">
            <v>43853</v>
          </cell>
          <cell r="J420">
            <v>51171</v>
          </cell>
          <cell r="K420">
            <v>58304</v>
          </cell>
          <cell r="L420">
            <v>67787</v>
          </cell>
          <cell r="M420">
            <v>83146</v>
          </cell>
          <cell r="N420">
            <v>98306</v>
          </cell>
        </row>
        <row r="421">
          <cell r="A421">
            <v>9531</v>
          </cell>
          <cell r="B421" t="str">
            <v>Provident Fund</v>
          </cell>
          <cell r="J421">
            <v>22320</v>
          </cell>
          <cell r="K421">
            <v>44121</v>
          </cell>
          <cell r="L421">
            <v>65953</v>
          </cell>
          <cell r="M421">
            <v>86617</v>
          </cell>
          <cell r="N421">
            <v>106974</v>
          </cell>
        </row>
        <row r="422">
          <cell r="A422">
            <v>9560</v>
          </cell>
          <cell r="B422" t="str">
            <v>Security Guard</v>
          </cell>
          <cell r="D422">
            <v>26000</v>
          </cell>
          <cell r="E422">
            <v>52000</v>
          </cell>
          <cell r="F422">
            <v>78000</v>
          </cell>
          <cell r="G422">
            <v>104000</v>
          </cell>
          <cell r="H422">
            <v>119096</v>
          </cell>
          <cell r="I422">
            <v>119096</v>
          </cell>
          <cell r="J422">
            <v>119096</v>
          </cell>
          <cell r="K422">
            <v>119096</v>
          </cell>
          <cell r="L422">
            <v>119096</v>
          </cell>
          <cell r="M422">
            <v>119096</v>
          </cell>
          <cell r="N422">
            <v>119096</v>
          </cell>
        </row>
        <row r="423">
          <cell r="A423">
            <v>9570</v>
          </cell>
          <cell r="B423" t="str">
            <v>Repairs &amp; Maintenance - Office</v>
          </cell>
          <cell r="E423">
            <v>22390</v>
          </cell>
          <cell r="F423">
            <v>23890</v>
          </cell>
          <cell r="G423">
            <v>23890</v>
          </cell>
          <cell r="H423">
            <v>24890</v>
          </cell>
          <cell r="I423">
            <v>24890</v>
          </cell>
          <cell r="J423">
            <v>24890</v>
          </cell>
          <cell r="K423">
            <v>36690</v>
          </cell>
          <cell r="L423">
            <v>36690</v>
          </cell>
          <cell r="M423">
            <v>37290</v>
          </cell>
          <cell r="N423">
            <v>37890</v>
          </cell>
        </row>
        <row r="424">
          <cell r="A424">
            <v>9580</v>
          </cell>
          <cell r="B424" t="str">
            <v>Sundry Expenses</v>
          </cell>
          <cell r="D424">
            <v>76448.5</v>
          </cell>
          <cell r="E424">
            <v>83322</v>
          </cell>
          <cell r="F424">
            <v>96063</v>
          </cell>
          <cell r="G424">
            <v>97138</v>
          </cell>
          <cell r="H424">
            <v>99846.46</v>
          </cell>
          <cell r="I424">
            <v>117983.96</v>
          </cell>
          <cell r="J424">
            <v>125331.14</v>
          </cell>
          <cell r="K424">
            <v>126613.14</v>
          </cell>
          <cell r="L424">
            <v>132626.64000000001</v>
          </cell>
          <cell r="M424">
            <v>141242.64000000001</v>
          </cell>
          <cell r="N424">
            <v>147670.64000000001</v>
          </cell>
        </row>
        <row r="425">
          <cell r="A425">
            <v>9610</v>
          </cell>
          <cell r="B425" t="str">
            <v>Audit Fee</v>
          </cell>
          <cell r="D425">
            <v>22916.63</v>
          </cell>
          <cell r="E425">
            <v>45833.26</v>
          </cell>
          <cell r="F425">
            <v>68749.929999999993</v>
          </cell>
          <cell r="G425">
            <v>91666.6</v>
          </cell>
          <cell r="H425">
            <v>114583.27</v>
          </cell>
          <cell r="I425">
            <v>151717.94</v>
          </cell>
          <cell r="J425">
            <v>174634.61</v>
          </cell>
          <cell r="K425">
            <v>197551.28</v>
          </cell>
          <cell r="L425">
            <v>220467.95</v>
          </cell>
          <cell r="M425">
            <v>243384.62</v>
          </cell>
          <cell r="N425">
            <v>266301.28999999998</v>
          </cell>
        </row>
        <row r="426">
          <cell r="A426">
            <v>9620</v>
          </cell>
          <cell r="B426" t="str">
            <v>Overseas Travelling</v>
          </cell>
          <cell r="H426">
            <v>20326</v>
          </cell>
          <cell r="I426">
            <v>20326</v>
          </cell>
          <cell r="J426">
            <v>20326</v>
          </cell>
          <cell r="K426">
            <v>20326</v>
          </cell>
          <cell r="L426">
            <v>20326</v>
          </cell>
          <cell r="M426">
            <v>20326</v>
          </cell>
          <cell r="N426">
            <v>20326</v>
          </cell>
        </row>
        <row r="427">
          <cell r="A427">
            <v>9630</v>
          </cell>
          <cell r="B427" t="str">
            <v>Professional Fee</v>
          </cell>
          <cell r="I427">
            <v>15000</v>
          </cell>
          <cell r="J427">
            <v>15000</v>
          </cell>
          <cell r="K427">
            <v>15000</v>
          </cell>
          <cell r="L427">
            <v>15000</v>
          </cell>
          <cell r="M427">
            <v>60000</v>
          </cell>
          <cell r="N427">
            <v>78000</v>
          </cell>
        </row>
        <row r="428">
          <cell r="A428">
            <v>9640</v>
          </cell>
          <cell r="B428" t="str">
            <v>EDUCATIONS &amp; SPORTING EXPENSE</v>
          </cell>
          <cell r="M428">
            <v>2100</v>
          </cell>
          <cell r="N428">
            <v>2100</v>
          </cell>
        </row>
        <row r="429">
          <cell r="A429">
            <v>9650</v>
          </cell>
          <cell r="B429" t="str">
            <v>Donation</v>
          </cell>
          <cell r="L429">
            <v>0</v>
          </cell>
          <cell r="M429">
            <v>0</v>
          </cell>
          <cell r="N429">
            <v>0</v>
          </cell>
        </row>
        <row r="430">
          <cell r="A430">
            <v>9700</v>
          </cell>
          <cell r="B430" t="str">
            <v>Depn - F&amp;E (Furn &amp; Fix)</v>
          </cell>
          <cell r="D430">
            <v>11314.17</v>
          </cell>
          <cell r="E430">
            <v>22628.34</v>
          </cell>
          <cell r="F430">
            <v>33942.51</v>
          </cell>
          <cell r="G430">
            <v>45256.68</v>
          </cell>
          <cell r="H430">
            <v>56570.85</v>
          </cell>
          <cell r="I430">
            <v>67885.02</v>
          </cell>
          <cell r="J430">
            <v>79199.19</v>
          </cell>
          <cell r="K430">
            <v>90530.880000000005</v>
          </cell>
          <cell r="L430">
            <v>101862.97</v>
          </cell>
          <cell r="M430">
            <v>113195.06</v>
          </cell>
          <cell r="N430">
            <v>124734.03</v>
          </cell>
        </row>
        <row r="431">
          <cell r="A431">
            <v>9710</v>
          </cell>
          <cell r="B431" t="str">
            <v>Depn - Motor Vehicle</v>
          </cell>
          <cell r="D431">
            <v>29003.73</v>
          </cell>
          <cell r="E431">
            <v>58007.46</v>
          </cell>
          <cell r="F431">
            <v>87011.19</v>
          </cell>
          <cell r="G431">
            <v>116014.38</v>
          </cell>
          <cell r="H431">
            <v>145017.93</v>
          </cell>
          <cell r="I431">
            <v>174021.48</v>
          </cell>
          <cell r="J431">
            <v>203025.03</v>
          </cell>
          <cell r="K431">
            <v>232028.58</v>
          </cell>
          <cell r="L431">
            <v>261032.13</v>
          </cell>
          <cell r="M431">
            <v>290035.68</v>
          </cell>
          <cell r="N431">
            <v>308877.03999999998</v>
          </cell>
        </row>
        <row r="432">
          <cell r="A432">
            <v>9720</v>
          </cell>
          <cell r="B432" t="str">
            <v>Depn - F&amp;E (Office Equipment)</v>
          </cell>
          <cell r="D432">
            <v>8373.83</v>
          </cell>
          <cell r="E432">
            <v>16747.66</v>
          </cell>
          <cell r="F432">
            <v>25121.49</v>
          </cell>
          <cell r="G432">
            <v>33495.32</v>
          </cell>
          <cell r="H432">
            <v>42163.01</v>
          </cell>
          <cell r="I432">
            <v>50721.84</v>
          </cell>
          <cell r="J432">
            <v>59280.67</v>
          </cell>
          <cell r="K432">
            <v>67839.5</v>
          </cell>
          <cell r="L432">
            <v>76398.33</v>
          </cell>
          <cell r="M432">
            <v>84957.16</v>
          </cell>
          <cell r="N432">
            <v>93515.99</v>
          </cell>
        </row>
        <row r="433">
          <cell r="A433">
            <v>9740</v>
          </cell>
          <cell r="B433" t="str">
            <v>Amortization - Pre-Operating Exp</v>
          </cell>
          <cell r="D433">
            <v>194417.96</v>
          </cell>
          <cell r="E433">
            <v>388835.92</v>
          </cell>
          <cell r="F433">
            <v>583253.88</v>
          </cell>
          <cell r="G433">
            <v>777671.84</v>
          </cell>
          <cell r="H433">
            <v>972089.8</v>
          </cell>
          <cell r="I433">
            <v>1166507.76</v>
          </cell>
          <cell r="J433">
            <v>1360925.72</v>
          </cell>
          <cell r="K433">
            <v>1555343.68</v>
          </cell>
          <cell r="L433">
            <v>1749761.64</v>
          </cell>
          <cell r="M433">
            <v>1944179.6</v>
          </cell>
          <cell r="N433">
            <v>2138597.56</v>
          </cell>
        </row>
        <row r="434">
          <cell r="A434">
            <v>9750</v>
          </cell>
          <cell r="B434" t="str">
            <v>Unclaimable Expenses</v>
          </cell>
          <cell r="D434">
            <v>0.42</v>
          </cell>
          <cell r="E434">
            <v>0.47</v>
          </cell>
          <cell r="F434">
            <v>0.49</v>
          </cell>
          <cell r="G434">
            <v>0.37</v>
          </cell>
          <cell r="H434">
            <v>0.55000000000000004</v>
          </cell>
          <cell r="I434">
            <v>0.45</v>
          </cell>
          <cell r="J434">
            <v>0.41</v>
          </cell>
          <cell r="K434">
            <v>1.1299999999999999</v>
          </cell>
          <cell r="L434">
            <v>0.86</v>
          </cell>
          <cell r="M434">
            <v>1.1200000000000001</v>
          </cell>
          <cell r="N434">
            <v>1.79</v>
          </cell>
        </row>
        <row r="435">
          <cell r="A435">
            <v>9760</v>
          </cell>
          <cell r="B435" t="str">
            <v>Advertisement</v>
          </cell>
          <cell r="J435">
            <v>30015.07</v>
          </cell>
          <cell r="K435">
            <v>30015.07</v>
          </cell>
          <cell r="L435">
            <v>30015.07</v>
          </cell>
          <cell r="M435">
            <v>30015.07</v>
          </cell>
          <cell r="N435">
            <v>74070.070000000007</v>
          </cell>
        </row>
        <row r="436">
          <cell r="A436">
            <v>9770</v>
          </cell>
          <cell r="B436" t="str">
            <v>Fines</v>
          </cell>
          <cell r="D436">
            <v>4314.7</v>
          </cell>
          <cell r="E436">
            <v>4314.7</v>
          </cell>
          <cell r="F436">
            <v>4314.7</v>
          </cell>
          <cell r="G436">
            <v>4314.7</v>
          </cell>
          <cell r="H436">
            <v>4314.7</v>
          </cell>
          <cell r="I436">
            <v>4314.7</v>
          </cell>
          <cell r="J436">
            <v>4314.7</v>
          </cell>
          <cell r="K436">
            <v>4600.7</v>
          </cell>
          <cell r="L436">
            <v>4600.7</v>
          </cell>
          <cell r="M436">
            <v>4600.7</v>
          </cell>
          <cell r="N436">
            <v>4788.2</v>
          </cell>
        </row>
        <row r="437">
          <cell r="A437">
            <v>9780</v>
          </cell>
          <cell r="B437" t="str">
            <v>Profit / (Loss) on w/o or disposal of F.A.</v>
          </cell>
          <cell r="I437">
            <v>-3.97</v>
          </cell>
          <cell r="J437">
            <v>-3.97</v>
          </cell>
          <cell r="K437">
            <v>-3.97</v>
          </cell>
          <cell r="L437">
            <v>-3.97</v>
          </cell>
          <cell r="M437">
            <v>-47086.31</v>
          </cell>
          <cell r="N437">
            <v>-47086.31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billonprov"/>
      <sheetName val="CST1198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10-1 Media"/>
      <sheetName val="10-cut"/>
      <sheetName val="LOT_ACCP"/>
      <sheetName val="DIR_LOGISTIQUE1"/>
      <sheetName val="L_to_201"/>
      <sheetName val="14_9月分"/>
      <sheetName val="12_31_01"/>
      <sheetName val="ADJ_-_RATE"/>
      <sheetName val="10-1_Media"/>
      <sheetName val="DETAIL"/>
      <sheetName val="TB Worksheet"/>
      <sheetName val="Input"/>
      <sheetName val="P087_ Pipe Line(AUC)"/>
      <sheetName val="CC-9"/>
      <sheetName val="Budget-Bal"/>
      <sheetName val="เครื่องมือ"/>
      <sheetName val="RECEIPT"/>
      <sheetName val="CONDI"/>
      <sheetName val="Plan June 'Weekly"/>
      <sheetName val="Balance"/>
      <sheetName val="???"/>
      <sheetName val=" ????"/>
      <sheetName val="dpla"/>
      <sheetName val="DTCT"/>
      <sheetName val="US007"/>
      <sheetName val="OthCode"/>
      <sheetName val="Date"/>
      <sheetName val="งานเหมา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Water"/>
      <sheetName val="Chart2"/>
      <sheetName val="Product"/>
      <sheetName val="Chart3"/>
      <sheetName val="EEI"/>
      <sheetName val="Chart4"/>
      <sheetName val="Chart5"/>
      <sheetName val="Sheet1"/>
      <sheetName val="FS 104 MB."/>
      <sheetName val="SOPSG"/>
      <sheetName val="SBM DATA"/>
      <sheetName val="FS_104_MB_"/>
      <sheetName val="SBM_DATA"/>
    </sheetNames>
    <sheetDataSet>
      <sheetData sheetId="0">
        <row r="2">
          <cell r="A2" t="str">
            <v>อาคาร บางกอกซิตี้ ทาวเวอร์</v>
          </cell>
        </row>
        <row r="3">
          <cell r="A3" t="str">
            <v>บริษัท : กองทุนรวมสินทรัพย์ไทย 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"/>
      <sheetName val="SAT"/>
      <sheetName val="BSK"/>
      <sheetName val="ICP"/>
      <sheetName val="InputItem"/>
      <sheetName val="Sheet1"/>
      <sheetName val="Sheet3"/>
      <sheetName val="EE"/>
      <sheetName val="Item Code - Machine"/>
      <sheetName val="Sequence"/>
      <sheetName val="res_mc"/>
      <sheetName val="510000"/>
      <sheetName val="set date"/>
      <sheetName val="Sol-Other"/>
      <sheetName val="QC APPROVE SHEET"/>
      <sheetName val="ADJ - RATE"/>
      <sheetName val="Item_Code_-_Machine"/>
      <sheetName val="set_date"/>
      <sheetName val="QC_APPROVE_SHEET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Auto / Non Auto</v>
          </cell>
          <cell r="D2" t="str">
            <v>Type</v>
          </cell>
        </row>
        <row r="3">
          <cell r="B3" t="str">
            <v>Auto</v>
          </cell>
          <cell r="D3" t="str">
            <v>Truck</v>
          </cell>
          <cell r="H3" t="str">
            <v>Existing</v>
          </cell>
        </row>
        <row r="4">
          <cell r="B4" t="str">
            <v>Non Auto</v>
          </cell>
          <cell r="D4" t="str">
            <v>Pickup</v>
          </cell>
          <cell r="H4" t="str">
            <v>New Part</v>
          </cell>
        </row>
        <row r="5">
          <cell r="B5" t="str">
            <v>OTHER</v>
          </cell>
          <cell r="D5" t="str">
            <v>Passenger</v>
          </cell>
        </row>
        <row r="6">
          <cell r="D6" t="str">
            <v>OTHER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8"/>
      <sheetName val="0208"/>
      <sheetName val="0308"/>
      <sheetName val="0408"/>
      <sheetName val="Budget update"/>
      <sheetName val="BUDGET original"/>
      <sheetName val="InputItem"/>
      <sheetName val="set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9">
          <cell r="B69" t="str">
            <v>1A001</v>
          </cell>
          <cell r="C69" t="str">
            <v>AAT Auto Alliance Thailand</v>
          </cell>
          <cell r="D69">
            <v>25</v>
          </cell>
          <cell r="E69" t="str">
            <v>วางบิลทุกศุกร์  เก็บเช็ควันที่ 25 ของเดือนถัดจากเดือนที่ขาย</v>
          </cell>
          <cell r="H69">
            <v>21276261.990000002</v>
          </cell>
          <cell r="I69">
            <v>22576866.827800002</v>
          </cell>
          <cell r="J69">
            <v>24102725.818599999</v>
          </cell>
          <cell r="K69">
            <v>27729877.901800003</v>
          </cell>
          <cell r="L69">
            <v>17975593.827999998</v>
          </cell>
          <cell r="M69">
            <v>28886562.978100006</v>
          </cell>
          <cell r="N69">
            <v>25224718.680800006</v>
          </cell>
          <cell r="O69">
            <v>26925599.347800002</v>
          </cell>
          <cell r="P69">
            <v>28638145.432999998</v>
          </cell>
          <cell r="Q69">
            <v>26572771.587900002</v>
          </cell>
          <cell r="R69">
            <v>30325427.074099995</v>
          </cell>
          <cell r="S69">
            <v>31176977.928500004</v>
          </cell>
        </row>
        <row r="70">
          <cell r="B70" t="str">
            <v>1A005</v>
          </cell>
          <cell r="C70" t="str">
            <v>TAI อุตสาหกรรมรถยนต์ไทย,นิสสันเพาเวอร์เทรน</v>
          </cell>
          <cell r="D70">
            <v>60</v>
          </cell>
          <cell r="E70" t="str">
            <v>ส่งของพร้อมวางบิล  เก็บเช็คสิ้นเดือนของเดือน 2 เดือนถัดจากที่ขาย</v>
          </cell>
          <cell r="H70">
            <v>0</v>
          </cell>
          <cell r="I70">
            <v>20984.84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1A007</v>
          </cell>
          <cell r="C71" t="str">
            <v>Asian Honda Motor</v>
          </cell>
          <cell r="D71">
            <v>30</v>
          </cell>
          <cell r="E71" t="str">
            <v>ไม่ต้องวางบิล เก็บเช็คที่ บ.เซอร์วิสแมน (Citibank) เก็บเช็ควันที่ 30  ถัดจากขาย 1 เดือน</v>
          </cell>
          <cell r="H71">
            <v>358439.30000000005</v>
          </cell>
          <cell r="I71">
            <v>891406.35350000008</v>
          </cell>
          <cell r="J71">
            <v>373954.35350000003</v>
          </cell>
          <cell r="K71">
            <v>483954.6335</v>
          </cell>
          <cell r="L71">
            <v>891406.35350000008</v>
          </cell>
          <cell r="M71">
            <v>373954.35350000003</v>
          </cell>
          <cell r="N71">
            <v>373954.35350000003</v>
          </cell>
          <cell r="O71">
            <v>373954.35350000003</v>
          </cell>
          <cell r="P71">
            <v>891406.35350000008</v>
          </cell>
          <cell r="Q71">
            <v>483954.6335</v>
          </cell>
          <cell r="R71">
            <v>373954.35350000003</v>
          </cell>
          <cell r="S71">
            <v>891406.35350000008</v>
          </cell>
        </row>
        <row r="72">
          <cell r="B72" t="str">
            <v>1B001</v>
          </cell>
          <cell r="C72" t="str">
            <v>BKI บางกอกโคมัสสุอินดัสตรีส์</v>
          </cell>
          <cell r="D72">
            <v>72</v>
          </cell>
          <cell r="E72" t="str">
            <v xml:space="preserve">วางบิลทุกวัน โอนเงินวันที่ 12 ของเดือนที่ 2 </v>
          </cell>
          <cell r="H72">
            <v>30353.760000000002</v>
          </cell>
          <cell r="I72">
            <v>55648.560000000005</v>
          </cell>
          <cell r="J72">
            <v>55648.560000000005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B73" t="str">
            <v>1K003</v>
          </cell>
          <cell r="C73" t="str">
            <v>ฉะเชิงเทรา คัสติ้งเวิค (Sanyo) กุลธรพรีเมียร์</v>
          </cell>
          <cell r="H73">
            <v>0</v>
          </cell>
          <cell r="I73">
            <v>174281.60000000001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B74" t="str">
            <v>1D005</v>
          </cell>
          <cell r="C74" t="str">
            <v>Daikin Compressor Industries</v>
          </cell>
          <cell r="D74">
            <v>30</v>
          </cell>
          <cell r="E74" t="str">
            <v>วางบิล 1-5 พร้อมใบเสร็จ โอนเงินสิ้นเดือนเลื่อนขึ้น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B75" t="str">
            <v>1E002</v>
          </cell>
          <cell r="C75" t="str">
            <v>เอ็กเซดี (ประเทศไทย)</v>
          </cell>
          <cell r="D75">
            <v>30</v>
          </cell>
          <cell r="E75" t="str">
            <v>วางบิลทุกศุกร์  เก็บเช็ควันที่ 25 ของเดือนถัดจากเดือนที่ขาย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B76" t="str">
            <v>1F002</v>
          </cell>
          <cell r="C76" t="str">
            <v>FCC Thailand (new part)</v>
          </cell>
          <cell r="D76">
            <v>30</v>
          </cell>
          <cell r="E76" t="str">
            <v>วางบิลวันที่ 1-3 ถัดจากขาย เก็บเช็คที่ บ.เซอร์วิสแมน(Citibank) เก็บเช็ควันที 30 ถัดจากขาย 1 เดือน</v>
          </cell>
          <cell r="H76">
            <v>1172229.9400000002</v>
          </cell>
          <cell r="I76">
            <v>887423.76</v>
          </cell>
          <cell r="J76">
            <v>887423.76</v>
          </cell>
          <cell r="K76">
            <v>887423.76</v>
          </cell>
          <cell r="L76">
            <v>887423.76</v>
          </cell>
          <cell r="M76">
            <v>1051631.31</v>
          </cell>
          <cell r="N76">
            <v>1141669.456</v>
          </cell>
          <cell r="O76">
            <v>1194695.8740000001</v>
          </cell>
          <cell r="P76">
            <v>1038819.5580000001</v>
          </cell>
          <cell r="Q76">
            <v>1279751.6720000003</v>
          </cell>
          <cell r="R76">
            <v>1335625.1459999999</v>
          </cell>
          <cell r="S76">
            <v>1484027.9400000002</v>
          </cell>
        </row>
        <row r="77">
          <cell r="B77" t="str">
            <v>1H001</v>
          </cell>
          <cell r="C77" t="str">
            <v>Honda Car</v>
          </cell>
          <cell r="D77">
            <v>60</v>
          </cell>
          <cell r="E77" t="str">
            <v>วางบิลสัปดาห์ที่ 3  ถัดจากเดือนขาย เก็บเช็ควันที่ 10 ที่ บ.เซอร์วิสแมน(Citibank) ถัดจากขาย 1เดือน 10 วัน</v>
          </cell>
          <cell r="H77">
            <v>18686096.940000001</v>
          </cell>
          <cell r="I77">
            <v>23151103.150000002</v>
          </cell>
          <cell r="J77">
            <v>21594251.759</v>
          </cell>
          <cell r="K77">
            <v>20418246.912500001</v>
          </cell>
          <cell r="L77">
            <v>22759491.806299996</v>
          </cell>
          <cell r="M77">
            <v>16927974.440200001</v>
          </cell>
          <cell r="N77">
            <v>23511307.693200007</v>
          </cell>
          <cell r="O77">
            <v>22125559.445800003</v>
          </cell>
          <cell r="P77">
            <v>23340624.663700003</v>
          </cell>
          <cell r="Q77">
            <v>22346984.635899998</v>
          </cell>
          <cell r="R77">
            <v>23142709.941600006</v>
          </cell>
          <cell r="S77">
            <v>23862672.281599998</v>
          </cell>
        </row>
        <row r="78">
          <cell r="B78" t="str">
            <v>1H006</v>
          </cell>
          <cell r="C78" t="str">
            <v>Hino Motor (Thailand)</v>
          </cell>
          <cell r="D78">
            <v>65</v>
          </cell>
          <cell r="E78" t="str">
            <v xml:space="preserve">วางบิลวันที่1-6 ถัดจากเดือนขาย เก็บเช็ควันที่ 1-7 ที่ 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B79" t="str">
            <v>1H013</v>
          </cell>
          <cell r="C79" t="str">
            <v>Hino Motor Manufactoring</v>
          </cell>
          <cell r="D79">
            <v>65</v>
          </cell>
          <cell r="E79" t="str">
            <v xml:space="preserve">วางบิลวันที่1-6 ถัดจากเดือนขาย เก็บเช็ควันที่ 1-7 ที่ </v>
          </cell>
          <cell r="H79">
            <v>9500721.5300000012</v>
          </cell>
          <cell r="I79">
            <v>9439776.4700000007</v>
          </cell>
          <cell r="J79">
            <v>8565901.0500000007</v>
          </cell>
          <cell r="K79">
            <v>7844688.2224000003</v>
          </cell>
          <cell r="L79">
            <v>7856892.3213999998</v>
          </cell>
          <cell r="M79">
            <v>9969968.6817999985</v>
          </cell>
          <cell r="N79">
            <v>7023096.9935000008</v>
          </cell>
          <cell r="O79">
            <v>9962870.0877999999</v>
          </cell>
          <cell r="P79">
            <v>9476173.5579000004</v>
          </cell>
          <cell r="Q79">
            <v>9104363.7946999986</v>
          </cell>
          <cell r="R79">
            <v>9945170.7898000013</v>
          </cell>
          <cell r="S79">
            <v>9529123.7918999996</v>
          </cell>
        </row>
        <row r="80">
          <cell r="B80" t="str">
            <v>1I002</v>
          </cell>
          <cell r="C80" t="str">
            <v>Isuzu Motor (Thailand)</v>
          </cell>
          <cell r="D80">
            <v>60</v>
          </cell>
          <cell r="E80" t="str">
            <v>วางบิลวันที่1-5 ถัดจากเดือนขาย และโอนเงินทุกวันที่ 31 ของเดือนที่วางบิล</v>
          </cell>
          <cell r="H80">
            <v>19107545.330000002</v>
          </cell>
          <cell r="I80">
            <v>15445493.870000001</v>
          </cell>
          <cell r="J80">
            <v>16314168.148399999</v>
          </cell>
          <cell r="K80">
            <v>14286036.166900001</v>
          </cell>
          <cell r="L80">
            <v>16466833.726100001</v>
          </cell>
          <cell r="M80">
            <v>13849279.404600002</v>
          </cell>
          <cell r="N80">
            <v>15492492.7533</v>
          </cell>
          <cell r="O80">
            <v>15378218.015900003</v>
          </cell>
          <cell r="P80">
            <v>16049454.514</v>
          </cell>
          <cell r="Q80">
            <v>15968401.297099998</v>
          </cell>
          <cell r="R80">
            <v>16262342.698399998</v>
          </cell>
          <cell r="S80">
            <v>17025759.247100003</v>
          </cell>
        </row>
        <row r="81">
          <cell r="B81" t="str">
            <v>1I004</v>
          </cell>
          <cell r="C81" t="str">
            <v>Isuzu Engine Manufacturing</v>
          </cell>
          <cell r="D81">
            <v>60</v>
          </cell>
          <cell r="E81" t="str">
            <v>วางบิลวันที่1-5 ถัดจากเดือนขาย และโอนเงินทุกวันที่ 31 ของเดือนที่วางบิล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B82" t="str">
            <v>1I007</v>
          </cell>
          <cell r="C82" t="str">
            <v>บจก.อิโต้ (ประเทศไทย)</v>
          </cell>
          <cell r="D82">
            <v>65</v>
          </cell>
          <cell r="E82" t="str">
            <v>วางบิล 1-10 เก็บเช็คทุกวันที่ 5</v>
          </cell>
          <cell r="H82">
            <v>1139057.8</v>
          </cell>
          <cell r="I82">
            <v>1072054.4000000001</v>
          </cell>
          <cell r="J82">
            <v>1005051.0000000001</v>
          </cell>
          <cell r="K82">
            <v>871044.20000000007</v>
          </cell>
          <cell r="L82">
            <v>871044.20000000007</v>
          </cell>
          <cell r="M82">
            <v>871044.20000000007</v>
          </cell>
          <cell r="N82">
            <v>871044.20000000007</v>
          </cell>
          <cell r="O82">
            <v>871044.20000000007</v>
          </cell>
          <cell r="P82">
            <v>871044.20000000007</v>
          </cell>
          <cell r="Q82">
            <v>871044.20000000007</v>
          </cell>
          <cell r="R82">
            <v>871044.20000000007</v>
          </cell>
          <cell r="S82">
            <v>871044.20000000007</v>
          </cell>
        </row>
        <row r="83">
          <cell r="B83" t="str">
            <v>1J001</v>
          </cell>
          <cell r="C83" t="str">
            <v>Jibuhin</v>
          </cell>
          <cell r="D83">
            <v>30</v>
          </cell>
          <cell r="E83" t="str">
            <v>วางบิล โอนเงินสิ้นเดือน</v>
          </cell>
          <cell r="H83">
            <v>2111875.0500000003</v>
          </cell>
          <cell r="I83">
            <v>4099523.1</v>
          </cell>
          <cell r="J83">
            <v>1511440.2165000001</v>
          </cell>
          <cell r="K83">
            <v>1439664.0601000001</v>
          </cell>
          <cell r="L83">
            <v>1652231.9079</v>
          </cell>
          <cell r="M83">
            <v>1294731.4365999999</v>
          </cell>
          <cell r="N83">
            <v>1581836.0622</v>
          </cell>
          <cell r="O83">
            <v>1581836.0622</v>
          </cell>
          <cell r="P83">
            <v>1652231.9079</v>
          </cell>
          <cell r="Q83">
            <v>1726768.6857</v>
          </cell>
          <cell r="R83">
            <v>1581836.0622</v>
          </cell>
          <cell r="S83">
            <v>1652231.9079</v>
          </cell>
        </row>
        <row r="84">
          <cell r="B84" t="str">
            <v>1K001</v>
          </cell>
          <cell r="C84" t="str">
            <v>Koyo</v>
          </cell>
          <cell r="D84">
            <v>65</v>
          </cell>
          <cell r="E84" t="str">
            <v>ไม่ต้องวางบิล ลูกค้าโอนเงินเข้าบัญชีทุกวันที่ 5 ถัดเดือนที่ขาย 2 เดือน 5วัน</v>
          </cell>
          <cell r="H84">
            <v>2448209.2200000002</v>
          </cell>
          <cell r="I84">
            <v>2114927.7600000002</v>
          </cell>
          <cell r="J84">
            <v>2080519.77</v>
          </cell>
          <cell r="K84">
            <v>734279.26100000006</v>
          </cell>
          <cell r="L84">
            <v>767801.82600000012</v>
          </cell>
          <cell r="M84">
            <v>714165.72200000018</v>
          </cell>
          <cell r="N84">
            <v>667234.13100000005</v>
          </cell>
          <cell r="O84">
            <v>707461.20900000003</v>
          </cell>
          <cell r="P84">
            <v>734279.26100000006</v>
          </cell>
          <cell r="Q84">
            <v>754392.8</v>
          </cell>
          <cell r="R84">
            <v>767801.82600000012</v>
          </cell>
          <cell r="S84">
            <v>747688.28700000013</v>
          </cell>
        </row>
        <row r="85">
          <cell r="B85" t="str">
            <v>1K002</v>
          </cell>
          <cell r="C85" t="str">
            <v>Konsei (Thailand)</v>
          </cell>
          <cell r="D85">
            <v>25</v>
          </cell>
          <cell r="E85" t="str">
            <v>วางบิล 1-5 พร้อมใบเสร็จ โอนเงิน 25</v>
          </cell>
          <cell r="H85">
            <v>2373602.4</v>
          </cell>
          <cell r="I85">
            <v>2231592</v>
          </cell>
          <cell r="J85">
            <v>2231592</v>
          </cell>
          <cell r="K85">
            <v>2231592</v>
          </cell>
          <cell r="L85">
            <v>2231592</v>
          </cell>
          <cell r="M85">
            <v>2231592</v>
          </cell>
          <cell r="N85">
            <v>2231592</v>
          </cell>
          <cell r="O85">
            <v>2231592</v>
          </cell>
          <cell r="P85">
            <v>2231592</v>
          </cell>
          <cell r="Q85">
            <v>2231592</v>
          </cell>
          <cell r="R85">
            <v>2231592</v>
          </cell>
          <cell r="S85">
            <v>2231592</v>
          </cell>
        </row>
        <row r="86">
          <cell r="B86" t="str">
            <v>1M011</v>
          </cell>
          <cell r="C86" t="str">
            <v>เอ็มเอชไอ-พรชัย</v>
          </cell>
          <cell r="D86">
            <v>10</v>
          </cell>
          <cell r="E86" t="str">
            <v xml:space="preserve">วางบิลทุกวัน เก็บเช็คทุกวันที่ 10 </v>
          </cell>
          <cell r="H86">
            <v>199020</v>
          </cell>
          <cell r="I86">
            <v>199020</v>
          </cell>
          <cell r="J86">
            <v>199020</v>
          </cell>
          <cell r="K86">
            <v>199020</v>
          </cell>
          <cell r="L86">
            <v>199020</v>
          </cell>
          <cell r="M86">
            <v>199020</v>
          </cell>
          <cell r="N86">
            <v>199020</v>
          </cell>
          <cell r="O86">
            <v>199020</v>
          </cell>
          <cell r="P86">
            <v>199020</v>
          </cell>
          <cell r="Q86">
            <v>199020</v>
          </cell>
          <cell r="R86">
            <v>199020</v>
          </cell>
          <cell r="S86">
            <v>199020</v>
          </cell>
        </row>
        <row r="87">
          <cell r="B87" t="str">
            <v>1M013</v>
          </cell>
          <cell r="C87" t="str">
            <v>MMTh - Lardkrabang</v>
          </cell>
          <cell r="D87">
            <v>35</v>
          </cell>
          <cell r="E87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B88" t="str">
            <v>1M014</v>
          </cell>
          <cell r="C88" t="str">
            <v>MMTh - Leamchabang</v>
          </cell>
          <cell r="D88">
            <v>35</v>
          </cell>
          <cell r="E88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8">
            <v>37247203.969999999</v>
          </cell>
          <cell r="I88">
            <v>32139156.650000002</v>
          </cell>
          <cell r="J88">
            <v>32619677.171999998</v>
          </cell>
          <cell r="K88">
            <v>33017433.204700004</v>
          </cell>
          <cell r="L88">
            <v>35863840.131999999</v>
          </cell>
          <cell r="M88">
            <v>27867457.367600001</v>
          </cell>
          <cell r="N88">
            <v>37469689.326800004</v>
          </cell>
          <cell r="O88">
            <v>36358952.896700002</v>
          </cell>
          <cell r="P88">
            <v>42637806.211399995</v>
          </cell>
          <cell r="Q88">
            <v>44570106.253700003</v>
          </cell>
          <cell r="R88">
            <v>41420909.752700001</v>
          </cell>
          <cell r="S88">
            <v>43194001.456199996</v>
          </cell>
        </row>
        <row r="89">
          <cell r="B89" t="str">
            <v>1M016</v>
          </cell>
          <cell r="C89" t="str">
            <v>MFTT - Lardkrabang</v>
          </cell>
          <cell r="D89">
            <v>35</v>
          </cell>
          <cell r="H89">
            <v>3884735.58</v>
          </cell>
          <cell r="I89">
            <v>3277107.1900000004</v>
          </cell>
          <cell r="J89">
            <v>4323190.1434000004</v>
          </cell>
          <cell r="K89">
            <v>4749798.4800000004</v>
          </cell>
          <cell r="L89">
            <v>5481050.176</v>
          </cell>
          <cell r="M89">
            <v>5721118.0082</v>
          </cell>
          <cell r="N89">
            <v>6365459.275200001</v>
          </cell>
          <cell r="O89">
            <v>6080723.9506000001</v>
          </cell>
          <cell r="P89">
            <v>6080723.9506000001</v>
          </cell>
          <cell r="Q89">
            <v>6365459.275200001</v>
          </cell>
          <cell r="R89">
            <v>5806341.8603999997</v>
          </cell>
          <cell r="S89">
            <v>6365459.275200001</v>
          </cell>
        </row>
        <row r="90">
          <cell r="B90" t="str">
            <v>1M015</v>
          </cell>
          <cell r="C90" t="str">
            <v>MMTh - Rungsit</v>
          </cell>
          <cell r="D90">
            <v>35</v>
          </cell>
          <cell r="E90" t="str">
            <v>วางบิลวันที่ 1-10 ถัดจากเดือนขาย เก็บเช็คที่ บ.เซอร์วิสแมน (Citibank) วันที่ 5 ถัดจากขาย 1 เดือน 5 วัน</v>
          </cell>
          <cell r="H90">
            <v>0</v>
          </cell>
          <cell r="I90">
            <v>0</v>
          </cell>
          <cell r="J90">
            <v>210250.61300000004</v>
          </cell>
          <cell r="K90">
            <v>208278.60300000003</v>
          </cell>
          <cell r="L90">
            <v>210250.61300000004</v>
          </cell>
          <cell r="M90">
            <v>208278.60300000003</v>
          </cell>
          <cell r="N90">
            <v>210250.61300000004</v>
          </cell>
          <cell r="O90">
            <v>208278.60300000003</v>
          </cell>
          <cell r="P90">
            <v>210250.61300000004</v>
          </cell>
          <cell r="Q90">
            <v>208278.60300000003</v>
          </cell>
          <cell r="R90">
            <v>210250.61300000004</v>
          </cell>
          <cell r="S90">
            <v>208278.60300000003</v>
          </cell>
        </row>
        <row r="91">
          <cell r="B91" t="str">
            <v>1M018</v>
          </cell>
          <cell r="C91" t="str">
            <v>MMTh Engine - Leamchabang</v>
          </cell>
          <cell r="D91">
            <v>35</v>
          </cell>
          <cell r="E91" t="str">
            <v>วางบิลวันที่ 5 ถัดจากเดือนขาย รับเช็คที่ Office แหลมฉัง  วันที่ 10 ถัดจากขาย 1 เดือน 10 วัน</v>
          </cell>
          <cell r="H91">
            <v>22403387.150000002</v>
          </cell>
          <cell r="I91">
            <v>19467480.490000002</v>
          </cell>
          <cell r="J91">
            <v>22056284.360900003</v>
          </cell>
          <cell r="K91">
            <v>22377840.568300001</v>
          </cell>
          <cell r="L91">
            <v>23988739.403400004</v>
          </cell>
          <cell r="M91">
            <v>21915957.595200002</v>
          </cell>
          <cell r="N91">
            <v>26434274.960900001</v>
          </cell>
          <cell r="O91">
            <v>25659763.036500003</v>
          </cell>
          <cell r="P91">
            <v>28661381.606499996</v>
          </cell>
          <cell r="Q91">
            <v>29925053.436200004</v>
          </cell>
          <cell r="R91">
            <v>27871242.310699999</v>
          </cell>
          <cell r="S91">
            <v>29015669.509799998</v>
          </cell>
        </row>
        <row r="92">
          <cell r="B92" t="str">
            <v>1P002</v>
          </cell>
          <cell r="C92" t="str">
            <v>บจก.พานาโซนิค อีโคโลจี ซิสเต็มส์ (ประเทศไทย)</v>
          </cell>
          <cell r="D92">
            <v>30</v>
          </cell>
          <cell r="E92" t="str">
            <v>วางบิลวันที่ 1-5 ถัดจากเดือนขาย ลุกค้าโอนเงินเข้าบัญชีวันที่ 15 ถัดจากขาย 15 วัน</v>
          </cell>
          <cell r="H92">
            <v>23950.880000000001</v>
          </cell>
          <cell r="I92">
            <v>12848.560000000001</v>
          </cell>
          <cell r="J92">
            <v>14163.59</v>
          </cell>
          <cell r="K92">
            <v>12848.560000000001</v>
          </cell>
          <cell r="L92">
            <v>14163.59</v>
          </cell>
          <cell r="M92">
            <v>12848.560000000001</v>
          </cell>
          <cell r="N92">
            <v>14163.59</v>
          </cell>
          <cell r="O92">
            <v>12848.560000000001</v>
          </cell>
          <cell r="P92">
            <v>14163.59</v>
          </cell>
          <cell r="Q92">
            <v>12848.560000000001</v>
          </cell>
          <cell r="R92">
            <v>14163.59</v>
          </cell>
          <cell r="S92">
            <v>12848.560000000001</v>
          </cell>
        </row>
        <row r="93">
          <cell r="B93" t="str">
            <v>1S001</v>
          </cell>
          <cell r="C93" t="str">
            <v>Siam Nissan Automobile</v>
          </cell>
          <cell r="D93">
            <v>60</v>
          </cell>
          <cell r="E93" t="str">
            <v>ไม่ต้องวางบิล รับเช็คที่ Office กม.21 ทุกวันที่ 15 , 30 ถัดจากขาย 2 เดือน</v>
          </cell>
          <cell r="H93">
            <v>0</v>
          </cell>
          <cell r="I93">
            <v>0</v>
          </cell>
          <cell r="J93">
            <v>48014.966000000008</v>
          </cell>
          <cell r="K93">
            <v>48014.966000000008</v>
          </cell>
          <cell r="L93">
            <v>48014.966000000008</v>
          </cell>
          <cell r="M93">
            <v>48014.966000000008</v>
          </cell>
          <cell r="N93">
            <v>48014.966000000008</v>
          </cell>
          <cell r="O93">
            <v>48014.966000000008</v>
          </cell>
          <cell r="P93">
            <v>48014.966000000008</v>
          </cell>
          <cell r="Q93">
            <v>48014.966000000008</v>
          </cell>
          <cell r="R93">
            <v>48014.966000000008</v>
          </cell>
          <cell r="S93">
            <v>48014.966000000008</v>
          </cell>
        </row>
        <row r="94">
          <cell r="B94" t="str">
            <v>1S002</v>
          </cell>
          <cell r="C94" t="str">
            <v>Siam Nissan Automobile อะไหล่</v>
          </cell>
          <cell r="D94">
            <v>30</v>
          </cell>
          <cell r="E94" t="str">
            <v>ไม่ต้องวางบิล รับเช็คที่ Office กม.21 ทุกวันที่ 15 , 30 ถัดจากขาย 1 เดือน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B95" t="str">
            <v>1S003</v>
          </cell>
          <cell r="C95" t="str">
            <v>นิสสันเพาเวอร์เทรน</v>
          </cell>
          <cell r="D95">
            <v>75</v>
          </cell>
          <cell r="E95" t="str">
            <v>วางบิลทุกวัน  ก่อนวันที่  25  ก่อนเดือนที่จ่าย(55 วัน ) รับเช็ควันที่ 15-17 ถัดจากเดือนขาย 2 เดือน 15 วัน</v>
          </cell>
          <cell r="H95">
            <v>0</v>
          </cell>
          <cell r="I95">
            <v>20984.84</v>
          </cell>
          <cell r="J95">
            <v>63928.562399999995</v>
          </cell>
          <cell r="K95">
            <v>63928.562399999995</v>
          </cell>
          <cell r="L95">
            <v>63928.562399999995</v>
          </cell>
          <cell r="M95">
            <v>63928.562399999995</v>
          </cell>
          <cell r="N95">
            <v>63928.562399999995</v>
          </cell>
          <cell r="O95">
            <v>63928.562399999995</v>
          </cell>
          <cell r="P95">
            <v>63928.562399999995</v>
          </cell>
          <cell r="Q95">
            <v>63928.562399999995</v>
          </cell>
          <cell r="R95">
            <v>63928.562399999995</v>
          </cell>
          <cell r="S95">
            <v>63928.562399999995</v>
          </cell>
        </row>
        <row r="96">
          <cell r="B96" t="str">
            <v>1T050</v>
          </cell>
          <cell r="C96" t="str">
            <v>Summit Auto Body Works</v>
          </cell>
          <cell r="D96">
            <v>30</v>
          </cell>
          <cell r="E96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96">
            <v>74760.900000000009</v>
          </cell>
          <cell r="I96">
            <v>3202.51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B97" t="str">
            <v>1S011</v>
          </cell>
          <cell r="C97" t="str">
            <v xml:space="preserve">Siam D K / Excelldy </v>
          </cell>
          <cell r="D97">
            <v>60</v>
          </cell>
          <cell r="H97">
            <v>0</v>
          </cell>
          <cell r="I97">
            <v>34240</v>
          </cell>
          <cell r="J97">
            <v>0</v>
          </cell>
          <cell r="K97">
            <v>0</v>
          </cell>
          <cell r="L97">
            <v>34240</v>
          </cell>
          <cell r="M97">
            <v>0</v>
          </cell>
          <cell r="N97">
            <v>34240</v>
          </cell>
          <cell r="O97">
            <v>0</v>
          </cell>
          <cell r="P97">
            <v>34240</v>
          </cell>
          <cell r="Q97">
            <v>0</v>
          </cell>
          <cell r="R97">
            <v>34240</v>
          </cell>
          <cell r="S97">
            <v>0</v>
          </cell>
        </row>
        <row r="98">
          <cell r="B98" t="str">
            <v>1S015</v>
          </cell>
          <cell r="C98" t="str">
            <v>Siam Kubota</v>
          </cell>
          <cell r="D98">
            <v>60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B99" t="str">
            <v>1S016</v>
          </cell>
          <cell r="C99" t="str">
            <v>Siam Toyota</v>
          </cell>
          <cell r="D99">
            <v>30</v>
          </cell>
          <cell r="E99" t="str">
            <v>วางบิลทาง Mail ภายในวันที่ 3 ถึดจากขาย ลูกค้าโอนเงินเข้าบัญชีวันที่ 20 ถัดจากเดือนขาย 20 วัน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B100" t="str">
            <v>1S023</v>
          </cell>
          <cell r="C100" t="str">
            <v>Summit Auto Tech</v>
          </cell>
          <cell r="D100">
            <v>60</v>
          </cell>
          <cell r="E100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B101" t="str">
            <v>1S024</v>
          </cell>
          <cell r="C101" t="str">
            <v>Somboon Somic Manu. (ส่งของ)</v>
          </cell>
          <cell r="D101">
            <v>30</v>
          </cell>
          <cell r="E101" t="str">
            <v>วางบิลวันที่ 27-29 (ดูตามตาราง)ภายในเดือนขาย ลูกค้าโอนเงินเข้าบัญชี วันที่ 2 ถัดเดือนจากขาย 1 เดือน 2 วัน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B102" t="str">
            <v>1T002</v>
          </cell>
          <cell r="C102" t="str">
            <v>Toyota Motor Thailand</v>
          </cell>
          <cell r="D102">
            <v>20</v>
          </cell>
          <cell r="E102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2">
            <v>78349.680000000008</v>
          </cell>
          <cell r="I102">
            <v>1749089.2174000002</v>
          </cell>
          <cell r="J102">
            <v>1749089.2174000002</v>
          </cell>
          <cell r="K102">
            <v>2234976.4528000001</v>
          </cell>
          <cell r="L102">
            <v>1554629.4932000001</v>
          </cell>
          <cell r="M102">
            <v>2234976.4528000001</v>
          </cell>
          <cell r="N102">
            <v>2138008.6658000001</v>
          </cell>
          <cell r="O102">
            <v>2040516.7286</v>
          </cell>
          <cell r="P102">
            <v>2888832.0528000002</v>
          </cell>
          <cell r="Q102">
            <v>2791864.2658000006</v>
          </cell>
          <cell r="R102">
            <v>2791864.2658000006</v>
          </cell>
          <cell r="S102">
            <v>2888832.0528000002</v>
          </cell>
        </row>
        <row r="103">
          <cell r="B103" t="str">
            <v>1T003</v>
          </cell>
          <cell r="C103" t="str">
            <v>Toyota Motor Thailand</v>
          </cell>
          <cell r="D103">
            <v>20</v>
          </cell>
          <cell r="E103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3">
            <v>0</v>
          </cell>
          <cell r="I103">
            <v>62980.200000000004</v>
          </cell>
          <cell r="J103">
            <v>62980.200000000004</v>
          </cell>
          <cell r="K103">
            <v>62980.200000000004</v>
          </cell>
          <cell r="L103">
            <v>62980.200000000004</v>
          </cell>
          <cell r="M103">
            <v>62980.200000000004</v>
          </cell>
          <cell r="N103">
            <v>62980.200000000004</v>
          </cell>
          <cell r="O103">
            <v>62980.200000000004</v>
          </cell>
          <cell r="P103">
            <v>62980.200000000004</v>
          </cell>
          <cell r="Q103">
            <v>62980.200000000004</v>
          </cell>
          <cell r="R103">
            <v>62980.200000000004</v>
          </cell>
          <cell r="S103">
            <v>62980.200000000004</v>
          </cell>
        </row>
        <row r="104">
          <cell r="B104" t="str">
            <v>1T011</v>
          </cell>
          <cell r="C104" t="str">
            <v>Thai Sweedish</v>
          </cell>
          <cell r="D104">
            <v>60</v>
          </cell>
          <cell r="E104" t="str">
            <v>วางบิลได้ทุกวันพุธ ถัดจากเดือนขาย เก็บเช็คที่ Office วันที่ 27 ถัดจากเดือนขาย 1 เดือน 27 วัน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1T023</v>
          </cell>
          <cell r="C105" t="str">
            <v>Transtec</v>
          </cell>
          <cell r="D105">
            <v>45</v>
          </cell>
          <cell r="E105" t="str">
            <v>วางบิลและรับเช็คทุกวันพฤหัสบดีที่ 2/4 ของเดือน ถัดจากขาย(ขายใหม่)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1T028</v>
          </cell>
          <cell r="C106" t="str">
            <v>TBKK</v>
          </cell>
          <cell r="D106">
            <v>60</v>
          </cell>
          <cell r="E106" t="str">
            <v>วางบิลวันที่ 1-5  ถัดจากเดือนขาย เก็บเช็คที่ Office วันที่ 30 ถัดจากเดือนขาย 2 เดือน</v>
          </cell>
          <cell r="H106">
            <v>2302968.4900000002</v>
          </cell>
          <cell r="I106">
            <v>2337546.6100000003</v>
          </cell>
          <cell r="J106">
            <v>1135369.2425000002</v>
          </cell>
          <cell r="K106">
            <v>1088447.6453</v>
          </cell>
          <cell r="L106">
            <v>1408811.7764000001</v>
          </cell>
          <cell r="M106">
            <v>1046120.2215</v>
          </cell>
          <cell r="N106">
            <v>1300473.3776</v>
          </cell>
          <cell r="O106">
            <v>1256959.9979000001</v>
          </cell>
          <cell r="P106">
            <v>1194647.3602000002</v>
          </cell>
          <cell r="Q106">
            <v>1234612.0528000002</v>
          </cell>
          <cell r="R106">
            <v>1213933.6714999999</v>
          </cell>
          <cell r="S106">
            <v>1219782.8907000001</v>
          </cell>
        </row>
        <row r="107">
          <cell r="B107" t="str">
            <v>1T031</v>
          </cell>
          <cell r="C107" t="str">
            <v>Thai Summit Eng. (วางบิล)</v>
          </cell>
          <cell r="D107">
            <v>30</v>
          </cell>
          <cell r="E107" t="str">
            <v>วางบิลวันที่ 4-6 ถัดจากเดือนขาย เก็บเช็คที่ Office วันที่ 10-11 ถัดจากเดือนขาย 1 เดือน 10 วัน</v>
          </cell>
          <cell r="H107">
            <v>12483.69</v>
          </cell>
          <cell r="I107">
            <v>12483.69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1T032</v>
          </cell>
          <cell r="C108" t="str">
            <v>Thai Fu</v>
          </cell>
          <cell r="D108">
            <v>60</v>
          </cell>
          <cell r="E108" t="str">
            <v>วางบิลพร้อมส่งของในทุกครั้งที่ขาย เก็บเช็คที่ Office วันที่ 5 ถัดดจากเดือนขาย 2 เดือน 5 วัน</v>
          </cell>
          <cell r="H108">
            <v>2536596.5700000003</v>
          </cell>
          <cell r="I108">
            <v>2572251.1100000003</v>
          </cell>
          <cell r="J108">
            <v>2459066.5100000002</v>
          </cell>
          <cell r="K108">
            <v>1925983.9500000002</v>
          </cell>
          <cell r="L108">
            <v>1925983.9500000002</v>
          </cell>
          <cell r="M108">
            <v>1925983.9500000002</v>
          </cell>
          <cell r="N108">
            <v>1925983.9500000002</v>
          </cell>
          <cell r="O108">
            <v>1925983.9500000002</v>
          </cell>
          <cell r="P108">
            <v>1925983.9500000002</v>
          </cell>
          <cell r="Q108">
            <v>1925983.9500000002</v>
          </cell>
          <cell r="R108">
            <v>1925983.9500000002</v>
          </cell>
          <cell r="S108">
            <v>1925983.9500000002</v>
          </cell>
        </row>
        <row r="109">
          <cell r="B109" t="str">
            <v>1T036</v>
          </cell>
          <cell r="C109" t="str">
            <v>Thai Honda</v>
          </cell>
          <cell r="D109">
            <v>30</v>
          </cell>
          <cell r="E109" t="str">
            <v>วางบิลวันที่ 1-3 ถัดจากขาย เก็บเช็คที่ บ.เซอร์วิสแมน(Citibank) เก็บเช็ควันที 30 ถัดจากเดือนขาย 1 เดือน</v>
          </cell>
          <cell r="H109">
            <v>9961144.6699999999</v>
          </cell>
          <cell r="I109">
            <v>11250841.435600001</v>
          </cell>
          <cell r="J109">
            <v>9239006.6776000001</v>
          </cell>
          <cell r="K109">
            <v>11876509.6404</v>
          </cell>
          <cell r="L109">
            <v>9938636.7919999994</v>
          </cell>
          <cell r="M109">
            <v>10784319.424000001</v>
          </cell>
          <cell r="N109">
            <v>11253501.584000001</v>
          </cell>
          <cell r="O109">
            <v>10778169.92</v>
          </cell>
          <cell r="P109">
            <v>10731887.711999999</v>
          </cell>
          <cell r="Q109">
            <v>11123093.408000002</v>
          </cell>
          <cell r="R109">
            <v>11086507.112</v>
          </cell>
          <cell r="S109">
            <v>10932338.944</v>
          </cell>
        </row>
        <row r="110">
          <cell r="B110" t="str">
            <v>1T037</v>
          </cell>
          <cell r="C110" t="str">
            <v>Thai N O K</v>
          </cell>
          <cell r="D110">
            <v>60</v>
          </cell>
          <cell r="E110" t="str">
            <v>ไม่ต้องวางบิล เกบเช็คที่ Office วันที่ 5 ถัดจากเดือนขาย 1 เดือน 5 วัน</v>
          </cell>
          <cell r="H110">
            <v>9332805.3600000013</v>
          </cell>
          <cell r="I110">
            <v>8338084.1400000006</v>
          </cell>
          <cell r="J110">
            <v>9264192.6799999997</v>
          </cell>
          <cell r="K110">
            <v>9405967.6799999997</v>
          </cell>
          <cell r="L110">
            <v>8801723.7000000011</v>
          </cell>
          <cell r="M110">
            <v>9372631.8300000001</v>
          </cell>
          <cell r="N110">
            <v>8912013.9500000011</v>
          </cell>
          <cell r="O110">
            <v>8009495.7000000002</v>
          </cell>
          <cell r="P110">
            <v>8075452.6400000006</v>
          </cell>
          <cell r="Q110">
            <v>8075452.6400000006</v>
          </cell>
          <cell r="R110">
            <v>8075452.6400000006</v>
          </cell>
          <cell r="S110">
            <v>8075452.6400000006</v>
          </cell>
        </row>
        <row r="111">
          <cell r="B111" t="str">
            <v>1T040</v>
          </cell>
          <cell r="C111" t="str">
            <v>Thai Yamaha</v>
          </cell>
          <cell r="D111">
            <v>60</v>
          </cell>
          <cell r="E111" t="str">
            <v>วางบิลทุกวันพุธ ถัดจากขาย เก็บเช็คที่ บ.เซอร์วิสแมน(Citibank) วันที่ 10,25 ถัดจากเดือนขาย 1 เดือน 25 วัน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B112" t="str">
            <v>1T042</v>
          </cell>
          <cell r="C112" t="str">
            <v>Toyoda Machine  (วางบิล)</v>
          </cell>
          <cell r="D112">
            <v>30</v>
          </cell>
          <cell r="E112" t="str">
            <v>วางบิลทาง Fax วันที่ 1-5 ถัดจากเดือนขายลูกค้าโอนเงินเข้าบัญชี วันที่ 30 ถัดจากเดือนขาย 1 เดือน</v>
          </cell>
          <cell r="H112">
            <v>5060661.3000000007</v>
          </cell>
          <cell r="I112">
            <v>5087651.4936000006</v>
          </cell>
          <cell r="J112">
            <v>5087651.4936000006</v>
          </cell>
          <cell r="K112">
            <v>6500888.0195999993</v>
          </cell>
          <cell r="L112">
            <v>4522356.8832</v>
          </cell>
          <cell r="M112">
            <v>6500888.0195999993</v>
          </cell>
          <cell r="N112">
            <v>6218240.7143999999</v>
          </cell>
          <cell r="O112">
            <v>5935593.4092000006</v>
          </cell>
          <cell r="P112">
            <v>6500888.0195999993</v>
          </cell>
          <cell r="Q112">
            <v>6218240.7143999999</v>
          </cell>
          <cell r="R112">
            <v>6218240.7143999999</v>
          </cell>
          <cell r="S112">
            <v>6500888.0195999993</v>
          </cell>
        </row>
        <row r="113">
          <cell r="B113" t="str">
            <v>1T047</v>
          </cell>
          <cell r="C113" t="str">
            <v>Thai Summit Leamchabang Auto Parts</v>
          </cell>
          <cell r="D113">
            <v>39</v>
          </cell>
          <cell r="E113" t="str">
            <v>วางบิลภายในวันที่ 5 รับเช็คทุกวันที่ 9 โอนเงิน BBL ทุกวันที่ 6</v>
          </cell>
          <cell r="H113">
            <v>1473184.56</v>
          </cell>
          <cell r="I113">
            <v>1367971.4600000002</v>
          </cell>
          <cell r="J113">
            <v>1441571.0676</v>
          </cell>
          <cell r="K113">
            <v>1448142.5154000001</v>
          </cell>
          <cell r="L113">
            <v>1587952.7707</v>
          </cell>
          <cell r="M113">
            <v>1204621.5150000001</v>
          </cell>
          <cell r="N113">
            <v>1646433.7705000001</v>
          </cell>
          <cell r="O113">
            <v>1593438.5644</v>
          </cell>
          <cell r="P113">
            <v>1802974.7170000002</v>
          </cell>
          <cell r="Q113">
            <v>1891351.1102000002</v>
          </cell>
          <cell r="R113">
            <v>1747929.4016</v>
          </cell>
          <cell r="S113">
            <v>1827677.9140000001</v>
          </cell>
        </row>
        <row r="114">
          <cell r="B114" t="str">
            <v>1Y005</v>
          </cell>
          <cell r="C114" t="str">
            <v>Y-Tec</v>
          </cell>
          <cell r="D114">
            <v>30</v>
          </cell>
          <cell r="E114" t="str">
            <v>วางบิลทาง ไปษณีย์ วันที่1-5 ถัดจากเดือนขายลูกค้าโอนเงินเข้าบัญชีวันที่10,25 ถัดจากเดือนขาย 10,25 วัน</v>
          </cell>
          <cell r="H114">
            <v>3366216.79</v>
          </cell>
          <cell r="I114">
            <v>2568968.35</v>
          </cell>
          <cell r="J114">
            <v>2414797.4000000004</v>
          </cell>
          <cell r="K114">
            <v>2414797.4000000004</v>
          </cell>
          <cell r="L114">
            <v>2414797.4000000004</v>
          </cell>
          <cell r="M114">
            <v>1229969.28</v>
          </cell>
          <cell r="N114">
            <v>1229969.28</v>
          </cell>
          <cell r="O114">
            <v>1229969.28</v>
          </cell>
          <cell r="P114">
            <v>1229969.28</v>
          </cell>
          <cell r="Q114">
            <v>1229969.28</v>
          </cell>
          <cell r="R114">
            <v>1229969.28</v>
          </cell>
          <cell r="S114">
            <v>1229969.28</v>
          </cell>
        </row>
        <row r="115">
          <cell r="B115">
            <v>0</v>
          </cell>
          <cell r="C115" t="str">
            <v>OTHER   ( CASH)</v>
          </cell>
          <cell r="D115">
            <v>0</v>
          </cell>
        </row>
        <row r="116">
          <cell r="B116" t="str">
            <v>2H002</v>
          </cell>
          <cell r="C116" t="str">
            <v>Hicom</v>
          </cell>
          <cell r="D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B117">
            <v>0</v>
          </cell>
          <cell r="C117" t="str">
            <v>CR 1%</v>
          </cell>
          <cell r="D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B118">
            <v>0</v>
          </cell>
          <cell r="C118" t="str">
            <v>ปรับราคาขึ้น - ราคาวัตถุดิบ</v>
          </cell>
          <cell r="D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B119" t="str">
            <v>Grand Total</v>
          </cell>
          <cell r="H119">
            <v>176161862.85000002</v>
          </cell>
          <cell r="I119">
            <v>172662990.63790005</v>
          </cell>
          <cell r="J119">
            <v>171110930.33240002</v>
          </cell>
          <cell r="K119">
            <v>174562663.56610003</v>
          </cell>
          <cell r="L119">
            <v>170481432.13749999</v>
          </cell>
          <cell r="M119">
            <v>166570019.08210003</v>
          </cell>
          <cell r="N119">
            <v>183645593.1101</v>
          </cell>
          <cell r="O119">
            <v>182817468.92129996</v>
          </cell>
          <cell r="P119">
            <v>197286916.88050002</v>
          </cell>
          <cell r="Q119">
            <v>197286282.58449993</v>
          </cell>
          <cell r="R119">
            <v>196858476.98209998</v>
          </cell>
          <cell r="S119">
            <v>203243650.76119998</v>
          </cell>
        </row>
      </sheetData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td. "/>
      <sheetName val="งานหล่อเองส่งแมชชิน"/>
      <sheetName val="M1,2"/>
      <sheetName val="งานหล่อPurchaseส่งแมชชิน"/>
      <sheetName val="M9"/>
      <sheetName val="Sum"/>
      <sheetName val="Stock Bal สรรพากร SBM3 JUN"/>
      <sheetName val="InputItem"/>
      <sheetName val="BUDGET original"/>
    </sheetNames>
    <sheetDataSet>
      <sheetData sheetId="0">
        <row r="5">
          <cell r="F5" t="str">
            <v>MBKATMD1001</v>
          </cell>
          <cell r="G5" t="str">
            <v>W901-13G06</v>
          </cell>
          <cell r="H5" t="str">
            <v>BRACKET STAY-F/I/P</v>
          </cell>
          <cell r="I5">
            <v>15.2188</v>
          </cell>
          <cell r="J5">
            <v>56.572000000000003</v>
          </cell>
        </row>
        <row r="6">
          <cell r="F6" t="str">
            <v>MBKTTNI1001</v>
          </cell>
          <cell r="G6" t="str">
            <v>16814-43G01</v>
          </cell>
          <cell r="H6" t="str">
            <v>BRACKET SUPT INJ PUMP</v>
          </cell>
          <cell r="I6">
            <v>14.1204</v>
          </cell>
          <cell r="J6">
            <v>144.11000000000001</v>
          </cell>
        </row>
        <row r="7">
          <cell r="F7" t="str">
            <v>MBKHOHO2007</v>
          </cell>
          <cell r="G7" t="str">
            <v>53438-S5AA-A020</v>
          </cell>
          <cell r="H7" t="str">
            <v>BRACKET L SIDE G/BOX MT</v>
          </cell>
          <cell r="I7">
            <v>30.225100000000001</v>
          </cell>
          <cell r="J7">
            <v>80.403899999999993</v>
          </cell>
        </row>
        <row r="8">
          <cell r="F8" t="str">
            <v>MBKHOHO2008</v>
          </cell>
          <cell r="G8" t="str">
            <v>53434-S5AA-0201</v>
          </cell>
          <cell r="H8" t="str">
            <v>B/K B. STRG G/BOX RH</v>
          </cell>
          <cell r="I8">
            <v>34.427799999999998</v>
          </cell>
          <cell r="J8">
            <v>98.260499999999993</v>
          </cell>
        </row>
        <row r="9">
          <cell r="F9" t="str">
            <v>MBKMIMI2001</v>
          </cell>
          <cell r="G9" t="str">
            <v>MB 166380</v>
          </cell>
          <cell r="H9" t="str">
            <v>BRACKET STAY PUMP</v>
          </cell>
          <cell r="I9">
            <v>35.445700000000002</v>
          </cell>
          <cell r="J9">
            <v>26.5</v>
          </cell>
        </row>
        <row r="10">
          <cell r="F10" t="str">
            <v>MBKMIMI1001</v>
          </cell>
          <cell r="G10" t="str">
            <v>ME 037353</v>
          </cell>
          <cell r="H10" t="str">
            <v>BRACKET</v>
          </cell>
          <cell r="I10">
            <v>40.607900000000001</v>
          </cell>
          <cell r="J10">
            <v>42</v>
          </cell>
        </row>
        <row r="11">
          <cell r="F11" t="str">
            <v>MBKHIHI2001</v>
          </cell>
          <cell r="G11" t="str">
            <v>12511-3361-A</v>
          </cell>
          <cell r="H11" t="str">
            <v>BRACKET GEN</v>
          </cell>
          <cell r="I11">
            <v>68.824399999999997</v>
          </cell>
          <cell r="J11" t="e">
            <v>#N/A</v>
          </cell>
        </row>
        <row r="12">
          <cell r="F12" t="str">
            <v>MBKMIMI2014</v>
          </cell>
          <cell r="G12" t="str">
            <v>1091A078(1091A025)</v>
          </cell>
          <cell r="H12" t="str">
            <v>BRACKET ENG P/S PUMP</v>
          </cell>
          <cell r="I12">
            <v>49.673299999999998</v>
          </cell>
          <cell r="J12">
            <v>64.349999999999994</v>
          </cell>
        </row>
        <row r="13">
          <cell r="F13" t="str">
            <v>MBKOTHO2001</v>
          </cell>
          <cell r="G13" t="str">
            <v>50823-SELA-T820-Y1</v>
          </cell>
          <cell r="H13" t="str">
            <v>BRACKET SIDE MT</v>
          </cell>
          <cell r="I13">
            <v>62.669400000000003</v>
          </cell>
          <cell r="J13">
            <v>44.5</v>
          </cell>
        </row>
        <row r="14">
          <cell r="F14" t="str">
            <v>MBKHOHO2010</v>
          </cell>
          <cell r="G14" t="str">
            <v>53434-S9A-0000</v>
          </cell>
          <cell r="H14" t="str">
            <v>B/K A.G/BOX MT(RH)</v>
          </cell>
          <cell r="I14">
            <v>68.578900000000004</v>
          </cell>
          <cell r="J14" t="e">
            <v>#N/A</v>
          </cell>
        </row>
        <row r="15">
          <cell r="F15" t="str">
            <v>MBKHOHO2011</v>
          </cell>
          <cell r="G15" t="str">
            <v>53438-S9A-0000</v>
          </cell>
          <cell r="H15" t="str">
            <v>B/K B.G /BOX MT</v>
          </cell>
          <cell r="I15">
            <v>65.636700000000005</v>
          </cell>
          <cell r="J15" t="e">
            <v>#N/A</v>
          </cell>
        </row>
        <row r="16">
          <cell r="F16" t="str">
            <v>MBKOTHO2002</v>
          </cell>
          <cell r="G16" t="str">
            <v>50823-SELA-T020-Y1</v>
          </cell>
          <cell r="H16" t="str">
            <v>BRACKET SIDE MT</v>
          </cell>
          <cell r="I16">
            <v>58.421900000000001</v>
          </cell>
          <cell r="J16">
            <v>44.5</v>
          </cell>
        </row>
        <row r="17">
          <cell r="F17" t="str">
            <v>MBKHOHO2013</v>
          </cell>
          <cell r="G17" t="str">
            <v>53438-S9A-9000</v>
          </cell>
          <cell r="H17" t="str">
            <v>BRACKET B.G/BOX MT</v>
          </cell>
          <cell r="I17">
            <v>58.550400000000003</v>
          </cell>
          <cell r="J17">
            <v>120</v>
          </cell>
        </row>
        <row r="18">
          <cell r="F18" t="str">
            <v>MBKHOHO2012</v>
          </cell>
          <cell r="G18" t="str">
            <v>53434-S9A-9000</v>
          </cell>
          <cell r="H18" t="str">
            <v>BRACKET A.G/BOX MT</v>
          </cell>
          <cell r="I18">
            <v>59.035200000000003</v>
          </cell>
          <cell r="J18">
            <v>110.5</v>
          </cell>
        </row>
        <row r="19">
          <cell r="F19" t="str">
            <v>MBKMIMI2013</v>
          </cell>
          <cell r="G19" t="str">
            <v>4450A067</v>
          </cell>
          <cell r="H19" t="str">
            <v>BRACKET P/S PUMP</v>
          </cell>
          <cell r="I19">
            <v>56.9758</v>
          </cell>
          <cell r="J19">
            <v>63.71</v>
          </cell>
        </row>
        <row r="20">
          <cell r="F20" t="str">
            <v>MBKMIMI2007</v>
          </cell>
          <cell r="G20" t="str">
            <v>ME 075902</v>
          </cell>
          <cell r="H20" t="str">
            <v>BRACKET ALTERNATOR RR,RH</v>
          </cell>
          <cell r="I20">
            <v>52.283299999999997</v>
          </cell>
          <cell r="J20">
            <v>113</v>
          </cell>
        </row>
        <row r="21">
          <cell r="F21" t="str">
            <v>MBKHOHO2009</v>
          </cell>
          <cell r="G21" t="str">
            <v>56997-PLR-A003</v>
          </cell>
          <cell r="H21" t="str">
            <v>BRACKET P/S PUMP</v>
          </cell>
          <cell r="I21">
            <v>43.551499999999997</v>
          </cell>
          <cell r="J21">
            <v>79.568299999999994</v>
          </cell>
        </row>
        <row r="22">
          <cell r="F22" t="str">
            <v>MBKHIHI2012</v>
          </cell>
          <cell r="G22" t="str">
            <v>48418-1401A</v>
          </cell>
          <cell r="H22" t="str">
            <v>BRACKET,HELPER SPG</v>
          </cell>
          <cell r="I22">
            <v>57.7361</v>
          </cell>
          <cell r="J22">
            <v>38.310200000000002</v>
          </cell>
        </row>
        <row r="23">
          <cell r="F23" t="str">
            <v>MBKHIHI2011</v>
          </cell>
          <cell r="G23" t="str">
            <v>48418-1411A</v>
          </cell>
          <cell r="H23" t="str">
            <v>BRACKET,HELPER SPG</v>
          </cell>
          <cell r="I23">
            <v>57.7361</v>
          </cell>
          <cell r="J23">
            <v>38.310200000000002</v>
          </cell>
        </row>
        <row r="24">
          <cell r="F24" t="str">
            <v>MBKATMD2001</v>
          </cell>
          <cell r="G24" t="str">
            <v>WL 81-18-311</v>
          </cell>
          <cell r="H24" t="str">
            <v>BRACKET ALTERNATOR</v>
          </cell>
          <cell r="I24">
            <v>60.204300000000003</v>
          </cell>
          <cell r="J24">
            <v>70.394499999999994</v>
          </cell>
        </row>
        <row r="25">
          <cell r="F25" t="str">
            <v>MSKMIMI2001</v>
          </cell>
          <cell r="G25" t="str">
            <v>MC 421504</v>
          </cell>
          <cell r="H25" t="str">
            <v>B/K LINK SHACKLE LH/RH</v>
          </cell>
          <cell r="I25">
            <v>81.965000000000003</v>
          </cell>
          <cell r="J25">
            <v>155.22999999999999</v>
          </cell>
        </row>
        <row r="26">
          <cell r="F26" t="str">
            <v>MSKMIMI2002</v>
          </cell>
          <cell r="G26" t="str">
            <v>MC 421505</v>
          </cell>
          <cell r="H26" t="str">
            <v>B/K LINK SHACKLE LH/RH</v>
          </cell>
          <cell r="I26">
            <v>81.965000000000003</v>
          </cell>
          <cell r="J26">
            <v>155.22999999999999</v>
          </cell>
        </row>
        <row r="27">
          <cell r="F27" t="str">
            <v>MBKMIMI2009</v>
          </cell>
          <cell r="G27" t="str">
            <v>MC 021466</v>
          </cell>
          <cell r="H27" t="str">
            <v>BRACKET RADIUS ROD</v>
          </cell>
          <cell r="I27">
            <v>81.472399999999993</v>
          </cell>
          <cell r="J27">
            <v>126.15</v>
          </cell>
        </row>
        <row r="28">
          <cell r="F28" t="str">
            <v>MBKISIS2001</v>
          </cell>
          <cell r="G28" t="str">
            <v>897915-0660</v>
          </cell>
          <cell r="H28" t="str">
            <v>BRACKET RR. SPRG. RR.(RH)</v>
          </cell>
          <cell r="I28">
            <v>96.271500000000003</v>
          </cell>
          <cell r="J28">
            <v>106.72</v>
          </cell>
        </row>
        <row r="29">
          <cell r="F29" t="str">
            <v>MBKISIS2002</v>
          </cell>
          <cell r="G29" t="str">
            <v>897915-0670</v>
          </cell>
          <cell r="H29" t="str">
            <v>BRACKET RR. SPRG. RR.(RH)</v>
          </cell>
          <cell r="I29">
            <v>97.263599999999997</v>
          </cell>
          <cell r="J29">
            <v>106.72</v>
          </cell>
        </row>
        <row r="30">
          <cell r="F30" t="str">
            <v>MBKISIS2004</v>
          </cell>
          <cell r="G30" t="str">
            <v>897915-2810</v>
          </cell>
          <cell r="H30" t="str">
            <v>BRACKET RR. SPRG. RR.(RH)</v>
          </cell>
          <cell r="I30">
            <v>116.9439</v>
          </cell>
          <cell r="J30">
            <v>103</v>
          </cell>
        </row>
        <row r="31">
          <cell r="F31" t="str">
            <v>MBKISIS2003</v>
          </cell>
          <cell r="G31" t="str">
            <v>897915-2800</v>
          </cell>
          <cell r="H31" t="str">
            <v>BRACKET RR. SPRG. RR.(RH)</v>
          </cell>
          <cell r="I31">
            <v>117.79430000000001</v>
          </cell>
          <cell r="J31">
            <v>103</v>
          </cell>
        </row>
        <row r="32">
          <cell r="F32" t="str">
            <v>MBKMIMI2008</v>
          </cell>
          <cell r="G32" t="str">
            <v>MC 411526</v>
          </cell>
          <cell r="H32" t="str">
            <v>BRACKET SPRG. LH/RH</v>
          </cell>
          <cell r="I32">
            <v>193.82939999999999</v>
          </cell>
          <cell r="J32">
            <v>204</v>
          </cell>
        </row>
        <row r="33">
          <cell r="F33" t="str">
            <v>MBKHIHI2013</v>
          </cell>
          <cell r="G33" t="str">
            <v>49361-1110A</v>
          </cell>
          <cell r="H33" t="str">
            <v>BRACKET TORQUE ROD</v>
          </cell>
          <cell r="I33">
            <v>155.84370000000001</v>
          </cell>
          <cell r="J33">
            <v>134.51580000000001</v>
          </cell>
        </row>
        <row r="34">
          <cell r="F34" t="str">
            <v>MBKHIHI2014</v>
          </cell>
          <cell r="G34" t="str">
            <v>51421-2030A</v>
          </cell>
          <cell r="H34" t="str">
            <v>BRACKET, ENG MTG.</v>
          </cell>
          <cell r="I34">
            <v>185.13650000000001</v>
          </cell>
          <cell r="J34">
            <v>352.11130000000003</v>
          </cell>
        </row>
        <row r="35">
          <cell r="F35" t="str">
            <v>MBKHIHI2015</v>
          </cell>
          <cell r="G35" t="str">
            <v>51422-1550A</v>
          </cell>
          <cell r="H35" t="str">
            <v>BRACKET,ENG MTG.</v>
          </cell>
          <cell r="I35">
            <v>187.66909999999999</v>
          </cell>
          <cell r="J35">
            <v>352.11130000000003</v>
          </cell>
        </row>
        <row r="36">
          <cell r="F36" t="str">
            <v>MBKHIHI2008</v>
          </cell>
          <cell r="G36" t="str">
            <v>52451-1911A</v>
          </cell>
          <cell r="H36" t="str">
            <v>BRACKET TILT HINGE</v>
          </cell>
          <cell r="I36">
            <v>184.41319999999999</v>
          </cell>
          <cell r="J36">
            <v>542.43780000000004</v>
          </cell>
        </row>
        <row r="37">
          <cell r="F37" t="str">
            <v>MBKHIHI2005</v>
          </cell>
          <cell r="G37" t="str">
            <v>52451-1921A</v>
          </cell>
          <cell r="H37" t="str">
            <v>BRACKET TILT HINGE</v>
          </cell>
          <cell r="I37">
            <v>184.4179</v>
          </cell>
          <cell r="J37">
            <v>539.62869999999998</v>
          </cell>
        </row>
        <row r="38">
          <cell r="F38" t="str">
            <v>MBKHIHI2009</v>
          </cell>
          <cell r="G38" t="str">
            <v>45312-2351A</v>
          </cell>
          <cell r="H38" t="str">
            <v>BRACKET STRG GEAR</v>
          </cell>
          <cell r="I38">
            <v>283.13560000000001</v>
          </cell>
          <cell r="J38">
            <v>127.98739999999999</v>
          </cell>
        </row>
        <row r="39">
          <cell r="F39" t="str">
            <v>New</v>
          </cell>
          <cell r="G39" t="str">
            <v>48403-3270B</v>
          </cell>
          <cell r="H39" t="str">
            <v>BRACKET, SUB LH</v>
          </cell>
          <cell r="I39">
            <v>269.69529999999997</v>
          </cell>
          <cell r="J39">
            <v>256.5376</v>
          </cell>
        </row>
        <row r="40">
          <cell r="F40" t="str">
            <v>New</v>
          </cell>
          <cell r="G40" t="str">
            <v>48403-3280B</v>
          </cell>
          <cell r="H40" t="str">
            <v>BRACKET, SUB RH</v>
          </cell>
          <cell r="I40">
            <v>269.69529999999997</v>
          </cell>
          <cell r="J40">
            <v>256.5376</v>
          </cell>
        </row>
        <row r="41">
          <cell r="F41" t="str">
            <v>MBKHIHI2006</v>
          </cell>
          <cell r="G41" t="str">
            <v>52042-1931A</v>
          </cell>
          <cell r="H41" t="str">
            <v>BRACKET TILT HINGE</v>
          </cell>
          <cell r="I41">
            <v>233.97909999999999</v>
          </cell>
          <cell r="J41">
            <v>472.03460000000001</v>
          </cell>
        </row>
        <row r="42">
          <cell r="F42" t="str">
            <v>MBKHIHI2007</v>
          </cell>
          <cell r="G42" t="str">
            <v>52042-1941A</v>
          </cell>
          <cell r="H42" t="str">
            <v>BRACKET TILT HINGE (L)</v>
          </cell>
          <cell r="I42">
            <v>233.97909999999999</v>
          </cell>
          <cell r="J42">
            <v>470.89490000000001</v>
          </cell>
        </row>
        <row r="43">
          <cell r="F43" t="str">
            <v>MBKHIHI2002</v>
          </cell>
          <cell r="G43" t="str">
            <v>52042-2090A(R)</v>
          </cell>
          <cell r="H43" t="str">
            <v>B/K TILT HINGE</v>
          </cell>
          <cell r="I43">
            <v>235.04089999999999</v>
          </cell>
          <cell r="J43">
            <v>587.54780000000005</v>
          </cell>
        </row>
        <row r="44">
          <cell r="F44" t="str">
            <v>MBKHIHI2003</v>
          </cell>
          <cell r="G44" t="str">
            <v>52042-2100</v>
          </cell>
          <cell r="H44" t="str">
            <v>BRACKET TILT HINGE</v>
          </cell>
          <cell r="I44">
            <v>235.0642</v>
          </cell>
          <cell r="J44">
            <v>585.51549999999997</v>
          </cell>
        </row>
        <row r="45">
          <cell r="F45" t="str">
            <v>MBKHIHI2004</v>
          </cell>
          <cell r="G45" t="str">
            <v>45312-2510A</v>
          </cell>
          <cell r="H45" t="str">
            <v>BRACKET STRG GEAR</v>
          </cell>
          <cell r="I45">
            <v>325.64640000000003</v>
          </cell>
          <cell r="J45">
            <v>273.916</v>
          </cell>
        </row>
        <row r="46">
          <cell r="F46" t="str">
            <v>MBKHIHI2010</v>
          </cell>
          <cell r="G46" t="str">
            <v>45312-2420</v>
          </cell>
          <cell r="H46" t="str">
            <v>BRACKET STRG GEAR</v>
          </cell>
          <cell r="I46">
            <v>378.65890000000002</v>
          </cell>
          <cell r="J46">
            <v>217.22659999999999</v>
          </cell>
        </row>
        <row r="48">
          <cell r="F48" t="str">
            <v>MDIHOHO1017</v>
          </cell>
          <cell r="G48" t="str">
            <v>45251-SELA-0000</v>
          </cell>
          <cell r="H48" t="str">
            <v>DISC BRAKE FRONT</v>
          </cell>
          <cell r="I48">
            <v>156.30359999999999</v>
          </cell>
          <cell r="J48">
            <v>59.302900000000001</v>
          </cell>
        </row>
        <row r="49">
          <cell r="F49" t="str">
            <v>MDIHOHO1011</v>
          </cell>
          <cell r="G49" t="str">
            <v>42510-S5HA-T000</v>
          </cell>
          <cell r="H49" t="str">
            <v>DISC BRAKE RR</v>
          </cell>
          <cell r="I49">
            <v>131.40629999999999</v>
          </cell>
          <cell r="J49">
            <v>56.587699999999998</v>
          </cell>
        </row>
        <row r="50">
          <cell r="F50" t="str">
            <v>MDIHOHO1004</v>
          </cell>
          <cell r="G50" t="str">
            <v>42510-S87-A001</v>
          </cell>
          <cell r="H50" t="str">
            <v>DISC BRAKE RR</v>
          </cell>
          <cell r="I50">
            <v>129.19309999999999</v>
          </cell>
          <cell r="J50" t="e">
            <v>#N/A</v>
          </cell>
        </row>
        <row r="51">
          <cell r="F51" t="str">
            <v>MDIHOHO1001</v>
          </cell>
          <cell r="G51" t="str">
            <v>42510-SR3-A110</v>
          </cell>
          <cell r="H51" t="str">
            <v>DISC BRAKE(LZ)</v>
          </cell>
          <cell r="I51">
            <v>127.908</v>
          </cell>
          <cell r="J51">
            <v>58.154699999999998</v>
          </cell>
        </row>
        <row r="52">
          <cell r="F52" t="str">
            <v>MDIHOHO1018</v>
          </cell>
          <cell r="G52" t="str">
            <v>42510-SDA-A000</v>
          </cell>
          <cell r="H52" t="str">
            <v>DISC BRAKE RR</v>
          </cell>
          <cell r="I52">
            <v>150.3545</v>
          </cell>
          <cell r="J52">
            <v>58.154699999999998</v>
          </cell>
        </row>
        <row r="53">
          <cell r="F53" t="str">
            <v>MDIHOHO1008</v>
          </cell>
          <cell r="G53" t="str">
            <v>45251-SM4-3200</v>
          </cell>
          <cell r="H53" t="str">
            <v>DISC BRAKE</v>
          </cell>
          <cell r="I53">
            <v>162.60390000000001</v>
          </cell>
          <cell r="J53">
            <v>51.429699999999997</v>
          </cell>
        </row>
        <row r="54">
          <cell r="F54" t="str">
            <v>MDININI1001</v>
          </cell>
          <cell r="G54" t="str">
            <v>40206-OM-600</v>
          </cell>
          <cell r="H54" t="str">
            <v>DISC BRAKE</v>
          </cell>
          <cell r="I54">
            <v>151.35550000000001</v>
          </cell>
          <cell r="J54">
            <v>64.227699999999999</v>
          </cell>
        </row>
        <row r="55">
          <cell r="F55" t="str">
            <v>MDIHOHO1002</v>
          </cell>
          <cell r="G55" t="str">
            <v>45251-SB2-9400</v>
          </cell>
          <cell r="H55" t="str">
            <v>DISC BRAKE FRONT</v>
          </cell>
          <cell r="I55">
            <v>155.91929999999999</v>
          </cell>
          <cell r="J55">
            <v>49.978499999999997</v>
          </cell>
        </row>
        <row r="56">
          <cell r="F56" t="str">
            <v>MDIHOHO1005</v>
          </cell>
          <cell r="G56" t="str">
            <v>42510-S84-A501</v>
          </cell>
          <cell r="H56" t="str">
            <v>DISC BRAKE RR</v>
          </cell>
          <cell r="I56">
            <v>147.00579999999999</v>
          </cell>
          <cell r="J56">
            <v>73.305400000000006</v>
          </cell>
        </row>
        <row r="57">
          <cell r="F57" t="str">
            <v>MDIHOHO1024</v>
          </cell>
          <cell r="G57" t="str">
            <v>42510-SEL-T500</v>
          </cell>
          <cell r="H57" t="str">
            <v>DISC BRAKE RR</v>
          </cell>
          <cell r="I57">
            <v>143.4796</v>
          </cell>
          <cell r="J57">
            <v>59.570999999999998</v>
          </cell>
        </row>
        <row r="58">
          <cell r="F58" t="str">
            <v>MDIHOHO1023</v>
          </cell>
          <cell r="G58" t="str">
            <v>45251-SELA-T000</v>
          </cell>
          <cell r="H58" t="str">
            <v>DISC BRAKE FR</v>
          </cell>
          <cell r="I58">
            <v>177.76570000000001</v>
          </cell>
          <cell r="J58">
            <v>43.058900000000001</v>
          </cell>
        </row>
        <row r="59">
          <cell r="F59" t="str">
            <v>MDIHOHO1026</v>
          </cell>
          <cell r="G59" t="str">
            <v>42510-SNL-T000</v>
          </cell>
          <cell r="H59" t="str">
            <v>DISC RR BRAKE</v>
          </cell>
          <cell r="I59">
            <v>147.48849999999999</v>
          </cell>
          <cell r="J59">
            <v>66.692400000000006</v>
          </cell>
        </row>
        <row r="60">
          <cell r="F60" t="str">
            <v>MDIMIMI1003</v>
          </cell>
          <cell r="G60" t="str">
            <v>MB 699282 G</v>
          </cell>
          <cell r="H60" t="str">
            <v>DISC BRAKE</v>
          </cell>
          <cell r="I60">
            <v>174.1917</v>
          </cell>
          <cell r="J60" t="e">
            <v>#N/A</v>
          </cell>
        </row>
        <row r="61">
          <cell r="F61" t="str">
            <v>MDIHOHO1015</v>
          </cell>
          <cell r="G61" t="str">
            <v>45251-SR3-A002</v>
          </cell>
          <cell r="H61" t="str">
            <v>DISC BRAKE</v>
          </cell>
          <cell r="I61">
            <v>168.04179999999999</v>
          </cell>
          <cell r="J61" t="e">
            <v>#N/A</v>
          </cell>
        </row>
        <row r="62">
          <cell r="F62" t="str">
            <v>MDININI1002</v>
          </cell>
          <cell r="G62" t="str">
            <v>40206-60-Y00</v>
          </cell>
          <cell r="H62" t="str">
            <v>DISC BRAKE</v>
          </cell>
          <cell r="I62">
            <v>167.9915</v>
          </cell>
          <cell r="J62">
            <v>64.227699999999999</v>
          </cell>
        </row>
        <row r="63">
          <cell r="F63" t="str">
            <v>MDININI1003</v>
          </cell>
          <cell r="G63" t="str">
            <v>40206-01G00</v>
          </cell>
          <cell r="H63" t="str">
            <v>DISC BRAKE</v>
          </cell>
          <cell r="I63">
            <v>235.2826</v>
          </cell>
          <cell r="J63" t="e">
            <v>#N/A</v>
          </cell>
        </row>
        <row r="64">
          <cell r="F64" t="str">
            <v>MDININI1004</v>
          </cell>
          <cell r="G64" t="str">
            <v>40206-4M402</v>
          </cell>
          <cell r="H64" t="str">
            <v>DISC BRAKE FR</v>
          </cell>
          <cell r="I64">
            <v>189.94229999999999</v>
          </cell>
          <cell r="J64">
            <v>62.468400000000003</v>
          </cell>
        </row>
        <row r="65">
          <cell r="F65" t="str">
            <v>MDIHOHO1003</v>
          </cell>
          <cell r="G65" t="str">
            <v>45251-S84-A110-H1</v>
          </cell>
          <cell r="H65" t="str">
            <v>DISC BRAKE FRONT</v>
          </cell>
          <cell r="I65">
            <v>197.5444</v>
          </cell>
          <cell r="J65">
            <v>79.095600000000005</v>
          </cell>
        </row>
        <row r="66">
          <cell r="F66" t="str">
            <v>MHDHOHO1028</v>
          </cell>
          <cell r="G66" t="str">
            <v>45251-SNL-T100-H1</v>
          </cell>
          <cell r="H66" t="str">
            <v>DISC FR BRAKE (14</v>
          </cell>
          <cell r="I66">
            <v>241.0712</v>
          </cell>
          <cell r="J66">
            <v>89.2804</v>
          </cell>
        </row>
        <row r="67">
          <cell r="F67" t="str">
            <v>MDIHOHO1010</v>
          </cell>
          <cell r="G67" t="str">
            <v>45251-S30-3000</v>
          </cell>
          <cell r="H67" t="str">
            <v>DISC BRAKE</v>
          </cell>
          <cell r="I67">
            <v>228.93979999999999</v>
          </cell>
          <cell r="J67">
            <v>86.234800000000007</v>
          </cell>
        </row>
        <row r="68">
          <cell r="F68" t="str">
            <v>MDIHOHO1007</v>
          </cell>
          <cell r="G68" t="str">
            <v>45251-SK7-A100</v>
          </cell>
          <cell r="H68" t="str">
            <v>DISC BRAKE</v>
          </cell>
          <cell r="I68">
            <v>229.2286</v>
          </cell>
          <cell r="J68">
            <v>75.634799999999998</v>
          </cell>
        </row>
        <row r="69">
          <cell r="F69" t="str">
            <v>MDIHOHO1012</v>
          </cell>
          <cell r="G69" t="str">
            <v>45251-S5HA-T100</v>
          </cell>
          <cell r="H69" t="str">
            <v>DISC BRAKE FRONT</v>
          </cell>
          <cell r="I69">
            <v>246.9119</v>
          </cell>
          <cell r="J69">
            <v>79.725399999999993</v>
          </cell>
        </row>
        <row r="70">
          <cell r="F70" t="str">
            <v>MDIMIMI1005</v>
          </cell>
          <cell r="G70" t="str">
            <v>MB 699285</v>
          </cell>
          <cell r="H70" t="str">
            <v>DISC BRAKE (JT)</v>
          </cell>
          <cell r="I70">
            <v>197.4753</v>
          </cell>
          <cell r="J70" t="e">
            <v>#N/A</v>
          </cell>
        </row>
        <row r="71">
          <cell r="F71" t="str">
            <v>MDIHOHO1022</v>
          </cell>
          <cell r="G71" t="str">
            <v>45251-S7A-N100-H1</v>
          </cell>
          <cell r="H71" t="str">
            <v>DISC BRAKE</v>
          </cell>
          <cell r="I71">
            <v>263.97550000000001</v>
          </cell>
          <cell r="J71">
            <v>67.424599999999998</v>
          </cell>
        </row>
        <row r="72">
          <cell r="F72" t="str">
            <v>MDIHOHO1019</v>
          </cell>
          <cell r="G72" t="str">
            <v>45251-SDC-A000</v>
          </cell>
          <cell r="H72" t="str">
            <v>DISC BRAKE FR (LS87)</v>
          </cell>
          <cell r="I72">
            <v>240.01689999999999</v>
          </cell>
          <cell r="J72">
            <v>67.424599999999998</v>
          </cell>
        </row>
        <row r="73">
          <cell r="F73" t="str">
            <v xml:space="preserve">CKD PART </v>
          </cell>
          <cell r="G73" t="str">
            <v>45251-S7A-E000-H1</v>
          </cell>
          <cell r="H73" t="str">
            <v>DISC FR BRAKE (15")</v>
          </cell>
          <cell r="I73">
            <v>262.67669999999998</v>
          </cell>
          <cell r="J73">
            <v>67.424599999999998</v>
          </cell>
        </row>
        <row r="74">
          <cell r="F74" t="str">
            <v>HUB &amp; DISC ASSY</v>
          </cell>
          <cell r="G74" t="str">
            <v>45251-SNL-T500-H1</v>
          </cell>
          <cell r="H74" t="str">
            <v>DISC FR BRAKE (15")</v>
          </cell>
          <cell r="I74">
            <v>272.33780000000002</v>
          </cell>
          <cell r="J74">
            <v>89.2804</v>
          </cell>
        </row>
        <row r="75">
          <cell r="F75" t="str">
            <v>MDIMIMI1010</v>
          </cell>
          <cell r="G75" t="str">
            <v>MR 955407</v>
          </cell>
          <cell r="H75" t="str">
            <v>DISC BRAKE</v>
          </cell>
          <cell r="I75">
            <v>274.39409999999998</v>
          </cell>
          <cell r="J75">
            <v>171.5813</v>
          </cell>
        </row>
        <row r="76">
          <cell r="F76" t="str">
            <v>MDIHOHO1025</v>
          </cell>
          <cell r="G76" t="str">
            <v>45251-S9AX-ZZ00</v>
          </cell>
          <cell r="H76" t="str">
            <v>DISC FRONT BRAKE</v>
          </cell>
          <cell r="I76">
            <v>316.65019999999998</v>
          </cell>
          <cell r="J76">
            <v>67.424599999999998</v>
          </cell>
        </row>
        <row r="77">
          <cell r="F77" t="str">
            <v>MDIHOHO1028</v>
          </cell>
          <cell r="G77" t="str">
            <v>45251-SWEA-3000</v>
          </cell>
          <cell r="H77" t="str">
            <v>DISC FR BRAKE (16</v>
          </cell>
          <cell r="I77">
            <v>314.24380000000002</v>
          </cell>
          <cell r="J77">
            <v>90.369600000000005</v>
          </cell>
        </row>
        <row r="79">
          <cell r="F79" t="str">
            <v>MDBHOHO1006</v>
          </cell>
          <cell r="G79" t="str">
            <v>42610-SAA-0002</v>
          </cell>
          <cell r="H79" t="str">
            <v>DRUM BRAKE RR</v>
          </cell>
          <cell r="I79">
            <v>122.7487</v>
          </cell>
          <cell r="J79">
            <v>56.302700000000002</v>
          </cell>
        </row>
        <row r="80">
          <cell r="F80" t="str">
            <v>MDBMIMI1013</v>
          </cell>
          <cell r="G80" t="str">
            <v>MB 699290</v>
          </cell>
          <cell r="H80" t="str">
            <v>DRUM BRAKE</v>
          </cell>
          <cell r="I80">
            <v>132.6694</v>
          </cell>
          <cell r="J80" t="e">
            <v>#N/A</v>
          </cell>
        </row>
        <row r="81">
          <cell r="F81" t="str">
            <v>MDBHOHO1001</v>
          </cell>
          <cell r="G81" t="str">
            <v>42610-SB2-0101</v>
          </cell>
          <cell r="H81" t="str">
            <v>DRUM BRAK</v>
          </cell>
          <cell r="I81">
            <v>108.5365</v>
          </cell>
          <cell r="J81" t="e">
            <v>#N/A</v>
          </cell>
        </row>
        <row r="82">
          <cell r="F82" t="str">
            <v>MDBMIMI1006</v>
          </cell>
          <cell r="G82" t="str">
            <v>MC 862228</v>
          </cell>
          <cell r="H82" t="str">
            <v>DRUM BRAKE HAND</v>
          </cell>
          <cell r="I82">
            <v>142.4442</v>
          </cell>
          <cell r="J82">
            <v>85.031099999999995</v>
          </cell>
        </row>
        <row r="83">
          <cell r="F83" t="str">
            <v>MDBMIMI1007</v>
          </cell>
          <cell r="G83" t="str">
            <v>MC 862229</v>
          </cell>
          <cell r="H83" t="str">
            <v>DRUM BRAKE HAND</v>
          </cell>
          <cell r="I83">
            <v>142.4442</v>
          </cell>
          <cell r="J83">
            <v>85.706199999999995</v>
          </cell>
        </row>
        <row r="84">
          <cell r="F84" t="str">
            <v>MDBNINI1003</v>
          </cell>
          <cell r="G84" t="str">
            <v>43206 8M 300</v>
          </cell>
          <cell r="H84" t="str">
            <v>DRUM BRAKE RR.</v>
          </cell>
          <cell r="I84">
            <v>150.12729999999999</v>
          </cell>
          <cell r="J84">
            <v>88.942400000000006</v>
          </cell>
        </row>
        <row r="85">
          <cell r="F85" t="str">
            <v>MDBHOHO1004</v>
          </cell>
          <cell r="G85" t="str">
            <v>42610-S5A-0000</v>
          </cell>
          <cell r="H85" t="str">
            <v>DRUM BRAKE RR</v>
          </cell>
          <cell r="I85">
            <v>134.798</v>
          </cell>
          <cell r="J85">
            <v>102.5271</v>
          </cell>
        </row>
        <row r="86">
          <cell r="F86" t="str">
            <v>MDBHOHO1005</v>
          </cell>
          <cell r="G86" t="str">
            <v>42510-S9A-N000</v>
          </cell>
          <cell r="H86" t="str">
            <v>DRUM IN DISK RR.</v>
          </cell>
          <cell r="I86">
            <v>160.6925</v>
          </cell>
          <cell r="J86">
            <v>113.8048</v>
          </cell>
        </row>
        <row r="87">
          <cell r="F87" t="str">
            <v>MDBHOHO1007</v>
          </cell>
          <cell r="G87" t="str">
            <v>42510-S9AX-E500</v>
          </cell>
          <cell r="H87" t="str">
            <v>DRUM IN DISC RR</v>
          </cell>
          <cell r="I87">
            <v>248.17580000000001</v>
          </cell>
          <cell r="J87">
            <v>115.3338</v>
          </cell>
        </row>
        <row r="88">
          <cell r="F88" t="str">
            <v>MDBMIMI1012</v>
          </cell>
          <cell r="G88" t="str">
            <v>MB 699291</v>
          </cell>
          <cell r="H88" t="str">
            <v>DRUM BRAKE</v>
          </cell>
          <cell r="I88">
            <v>166.6233</v>
          </cell>
          <cell r="J88" t="e">
            <v>#N/A</v>
          </cell>
        </row>
        <row r="89">
          <cell r="F89" t="str">
            <v>MDBMIMI1016</v>
          </cell>
          <cell r="G89" t="str">
            <v>MR 334866</v>
          </cell>
          <cell r="H89" t="str">
            <v>DRUM BRAKE</v>
          </cell>
          <cell r="I89">
            <v>172.29759999999999</v>
          </cell>
          <cell r="J89" t="e">
            <v>#N/A</v>
          </cell>
        </row>
        <row r="90">
          <cell r="F90" t="str">
            <v>MDBMIMI1010</v>
          </cell>
          <cell r="G90" t="str">
            <v>MB 060500</v>
          </cell>
          <cell r="H90" t="str">
            <v>DRUM BRAKE</v>
          </cell>
          <cell r="I90">
            <v>226.72380000000001</v>
          </cell>
          <cell r="J90">
            <v>500</v>
          </cell>
        </row>
        <row r="91">
          <cell r="F91" t="str">
            <v>MDBNINI1002</v>
          </cell>
          <cell r="G91" t="str">
            <v>4320-670-A10M</v>
          </cell>
          <cell r="H91" t="str">
            <v>DRUM BRAKE</v>
          </cell>
          <cell r="I91">
            <v>209.85550000000001</v>
          </cell>
          <cell r="J91">
            <v>94.153300000000002</v>
          </cell>
        </row>
        <row r="92">
          <cell r="F92" t="str">
            <v>MDBHOHO1003</v>
          </cell>
          <cell r="G92" t="str">
            <v>42610-S70-0000</v>
          </cell>
          <cell r="H92" t="str">
            <v>DRUM BRAK</v>
          </cell>
          <cell r="I92">
            <v>174.43770000000001</v>
          </cell>
          <cell r="J92">
            <v>111.5509</v>
          </cell>
        </row>
        <row r="93">
          <cell r="F93" t="str">
            <v>MDBMIMI1017</v>
          </cell>
          <cell r="G93" t="str">
            <v>MN 102438</v>
          </cell>
          <cell r="H93" t="str">
            <v>DRUM REAR BRAKE</v>
          </cell>
          <cell r="I93">
            <v>297.49130000000002</v>
          </cell>
          <cell r="J93">
            <v>89.447400000000002</v>
          </cell>
        </row>
        <row r="94">
          <cell r="F94" t="str">
            <v>งานรับจ้าง M/C</v>
          </cell>
          <cell r="G94" t="str">
            <v>MC 950951</v>
          </cell>
          <cell r="H94" t="str">
            <v>DRUM BRAKE</v>
          </cell>
          <cell r="I94">
            <v>393.30860000000001</v>
          </cell>
          <cell r="J94" t="e">
            <v>#N/A</v>
          </cell>
        </row>
        <row r="95">
          <cell r="F95" t="str">
            <v>MDBMIMI9005</v>
          </cell>
          <cell r="G95" t="str">
            <v>MC 895470</v>
          </cell>
          <cell r="H95" t="str">
            <v>DRUM BRAKE</v>
          </cell>
          <cell r="I95">
            <v>412.19970000000001</v>
          </cell>
          <cell r="J95" t="e">
            <v>#N/A</v>
          </cell>
        </row>
        <row r="96">
          <cell r="F96" t="str">
            <v>MDBTOTO1001</v>
          </cell>
          <cell r="G96" t="str">
            <v>42431-YE020</v>
          </cell>
          <cell r="H96" t="str">
            <v>DRUM BRAKE</v>
          </cell>
          <cell r="I96">
            <v>379.37830000000002</v>
          </cell>
          <cell r="J96" t="e">
            <v>#N/A</v>
          </cell>
        </row>
        <row r="97">
          <cell r="F97" t="str">
            <v>MDBMIMI1003</v>
          </cell>
          <cell r="G97" t="str">
            <v>MC 838288</v>
          </cell>
          <cell r="H97" t="str">
            <v>DRUM BRAKE</v>
          </cell>
          <cell r="I97">
            <v>356.10599999999999</v>
          </cell>
          <cell r="J97">
            <v>550</v>
          </cell>
        </row>
        <row r="98">
          <cell r="F98" t="str">
            <v>MDBMIMI1018</v>
          </cell>
          <cell r="G98" t="str">
            <v>MN 102439</v>
          </cell>
          <cell r="H98" t="str">
            <v>DRUM REAR BRAKE</v>
          </cell>
          <cell r="I98">
            <v>440.16480000000001</v>
          </cell>
          <cell r="J98">
            <v>101.8536</v>
          </cell>
        </row>
        <row r="99">
          <cell r="F99" t="str">
            <v>MDBMIMI1004</v>
          </cell>
          <cell r="G99" t="str">
            <v>MC 865170</v>
          </cell>
          <cell r="H99" t="str">
            <v>DRUM BRAKE RR.</v>
          </cell>
          <cell r="I99">
            <v>533.39980000000003</v>
          </cell>
          <cell r="J99">
            <v>100.7496</v>
          </cell>
        </row>
        <row r="100">
          <cell r="F100" t="str">
            <v>MDBMIMI1011</v>
          </cell>
          <cell r="G100" t="str">
            <v>MC 865169</v>
          </cell>
          <cell r="H100" t="str">
            <v>DRUM BRAKE FR.</v>
          </cell>
          <cell r="I100">
            <v>567.27110000000005</v>
          </cell>
          <cell r="J100">
            <v>100.7496</v>
          </cell>
        </row>
        <row r="101">
          <cell r="F101" t="str">
            <v>MDBMIMI1005</v>
          </cell>
          <cell r="G101" t="str">
            <v>MK 321338</v>
          </cell>
          <cell r="H101" t="str">
            <v>DRUM BRAKE</v>
          </cell>
          <cell r="I101">
            <v>598.16539999999998</v>
          </cell>
          <cell r="J101">
            <v>123.04510000000001</v>
          </cell>
        </row>
        <row r="102">
          <cell r="F102" t="str">
            <v>MDBMIMI1019</v>
          </cell>
          <cell r="G102" t="str">
            <v>MC 828459</v>
          </cell>
          <cell r="H102" t="str">
            <v>DRUM BRAKE 455 F</v>
          </cell>
          <cell r="I102">
            <v>759.11</v>
          </cell>
          <cell r="J102">
            <v>100.7496</v>
          </cell>
        </row>
        <row r="103">
          <cell r="F103" t="str">
            <v>MDBMIMI1021</v>
          </cell>
          <cell r="G103" t="str">
            <v>MC 828489</v>
          </cell>
          <cell r="H103" t="str">
            <v>DRUM BRAKE FR</v>
          </cell>
          <cell r="I103">
            <v>854.25239999999997</v>
          </cell>
          <cell r="J103">
            <v>100.7496</v>
          </cell>
        </row>
        <row r="104">
          <cell r="F104" t="str">
            <v>MDBMIMI1022</v>
          </cell>
          <cell r="G104" t="str">
            <v>MC 00065(MC 805748)</v>
          </cell>
          <cell r="H104" t="str">
            <v>DRUM BRAKE</v>
          </cell>
          <cell r="I104">
            <v>904.90800000000002</v>
          </cell>
          <cell r="J104">
            <v>100.7496</v>
          </cell>
        </row>
        <row r="105">
          <cell r="F105" t="str">
            <v>MDBMIMI1023</v>
          </cell>
          <cell r="G105" t="str">
            <v>MK 528539</v>
          </cell>
          <cell r="H105" t="str">
            <v>DRUM BRAKE FRONT</v>
          </cell>
          <cell r="I105">
            <v>977.79909999999995</v>
          </cell>
          <cell r="J105">
            <v>123.04510000000001</v>
          </cell>
        </row>
        <row r="106">
          <cell r="F106" t="str">
            <v>MDBMIMI1020</v>
          </cell>
          <cell r="G106" t="str">
            <v>MC 886503</v>
          </cell>
          <cell r="H106" t="str">
            <v>DRUM BRAKE</v>
          </cell>
          <cell r="I106">
            <v>1128.5087000000001</v>
          </cell>
          <cell r="J106" t="e">
            <v>#N/A</v>
          </cell>
        </row>
        <row r="107">
          <cell r="F107" t="str">
            <v>MDBMIMI1025</v>
          </cell>
          <cell r="G107" t="str">
            <v>MK 528545</v>
          </cell>
          <cell r="H107" t="str">
            <v>DRUM BRAKE RR</v>
          </cell>
          <cell r="I107">
            <v>1208.2739999999999</v>
          </cell>
          <cell r="J107">
            <v>123.04510000000001</v>
          </cell>
        </row>
        <row r="108">
          <cell r="F108" t="str">
            <v>MDBMIMI1024</v>
          </cell>
          <cell r="G108" t="str">
            <v>MK 528544</v>
          </cell>
          <cell r="H108" t="str">
            <v>DRUM BRAKE RR</v>
          </cell>
          <cell r="I108">
            <v>1277.5591999999999</v>
          </cell>
          <cell r="J108">
            <v>123.04510000000001</v>
          </cell>
        </row>
        <row r="110">
          <cell r="F110" t="str">
            <v>MEHATMD2003</v>
          </cell>
          <cell r="G110" t="str">
            <v>WLE7-13-511</v>
          </cell>
          <cell r="H110" t="str">
            <v>PIPE JOINT EXHAUST</v>
          </cell>
          <cell r="I110">
            <v>140.60890000000001</v>
          </cell>
          <cell r="J110">
            <v>117.62269999999999</v>
          </cell>
        </row>
        <row r="111">
          <cell r="F111" t="str">
            <v>MEHTTNI2005</v>
          </cell>
          <cell r="G111" t="str">
            <v>14440-9S00T1</v>
          </cell>
          <cell r="H111" t="str">
            <v>OUTLET EXHAUST</v>
          </cell>
          <cell r="I111">
            <v>149.02889999999999</v>
          </cell>
          <cell r="J111">
            <v>123.31140000000001</v>
          </cell>
        </row>
        <row r="112">
          <cell r="F112" t="str">
            <v>MEHATMD2005</v>
          </cell>
          <cell r="G112" t="str">
            <v>WE01-13-511</v>
          </cell>
          <cell r="H112" t="str">
            <v>PIPE JOINT EXHAUST</v>
          </cell>
          <cell r="I112">
            <v>144.61949999999999</v>
          </cell>
          <cell r="J112">
            <v>132.94149999999999</v>
          </cell>
        </row>
        <row r="113">
          <cell r="F113" t="str">
            <v>MEHMIMI2002</v>
          </cell>
          <cell r="G113" t="str">
            <v>MD 176196</v>
          </cell>
          <cell r="H113" t="str">
            <v>EXHAUST FITTING</v>
          </cell>
          <cell r="I113">
            <v>156.67740000000001</v>
          </cell>
          <cell r="J113">
            <v>158.96690000000001</v>
          </cell>
        </row>
        <row r="114">
          <cell r="F114" t="str">
            <v>MEHMIMI2010</v>
          </cell>
          <cell r="G114" t="str">
            <v>1555A261</v>
          </cell>
          <cell r="H114" t="str">
            <v>EXHAUST FITTING</v>
          </cell>
          <cell r="I114">
            <v>170.7715</v>
          </cell>
          <cell r="J114">
            <v>215.9118</v>
          </cell>
        </row>
        <row r="115">
          <cell r="F115" t="str">
            <v>MEHMIMI2005</v>
          </cell>
          <cell r="G115" t="str">
            <v>MR 239806</v>
          </cell>
          <cell r="H115" t="str">
            <v>EXHAUST FITTING</v>
          </cell>
          <cell r="I115">
            <v>137.9051</v>
          </cell>
          <cell r="J115">
            <v>211.58539999999999</v>
          </cell>
        </row>
        <row r="116">
          <cell r="F116" t="str">
            <v>MEHATMD2006</v>
          </cell>
          <cell r="G116" t="str">
            <v>WL84-13-451</v>
          </cell>
          <cell r="H116" t="str">
            <v>EXHAUST MANIFOLD</v>
          </cell>
          <cell r="I116">
            <v>325.88729999999998</v>
          </cell>
          <cell r="J116">
            <v>140.36949999999999</v>
          </cell>
        </row>
        <row r="117">
          <cell r="F117" t="str">
            <v>MEHATMD2002</v>
          </cell>
          <cell r="G117" t="str">
            <v>WLE7-13-451</v>
          </cell>
          <cell r="H117" t="str">
            <v>EXHAUST MANIFOLD</v>
          </cell>
          <cell r="I117">
            <v>297.09930000000003</v>
          </cell>
          <cell r="J117">
            <v>193.60810000000001</v>
          </cell>
        </row>
        <row r="118">
          <cell r="F118" t="str">
            <v>MEHATMD2004</v>
          </cell>
          <cell r="G118" t="str">
            <v>WE01-13-451</v>
          </cell>
          <cell r="H118" t="str">
            <v>EXHAUST MANIFOLD</v>
          </cell>
          <cell r="I118">
            <v>309.31290000000001</v>
          </cell>
          <cell r="J118">
            <v>148.11600000000001</v>
          </cell>
        </row>
        <row r="119">
          <cell r="F119" t="str">
            <v>MEHHOHO2001</v>
          </cell>
          <cell r="G119" t="str">
            <v>18100-P3R-T000</v>
          </cell>
          <cell r="H119" t="str">
            <v>EXHAUST MANIFOLD</v>
          </cell>
          <cell r="I119">
            <v>189.78299999999999</v>
          </cell>
          <cell r="J119" t="e">
            <v>#N/A</v>
          </cell>
        </row>
        <row r="120">
          <cell r="F120" t="str">
            <v>MEHMIMI2006</v>
          </cell>
          <cell r="G120" t="str">
            <v>MR 529947</v>
          </cell>
          <cell r="H120" t="str">
            <v>EXHAUST MANIFOLD</v>
          </cell>
          <cell r="I120">
            <v>205.89099999999999</v>
          </cell>
          <cell r="J120">
            <v>168.18469999999999</v>
          </cell>
        </row>
        <row r="121">
          <cell r="F121" t="str">
            <v>MEHATMD2001</v>
          </cell>
          <cell r="G121" t="str">
            <v>W 901-13-451</v>
          </cell>
          <cell r="H121" t="str">
            <v>EXHAUST MANIFOLD</v>
          </cell>
          <cell r="I121">
            <v>288.83120000000002</v>
          </cell>
          <cell r="J121" t="e">
            <v>#N/A</v>
          </cell>
        </row>
        <row r="122">
          <cell r="F122" t="str">
            <v>MEHTTNI2001</v>
          </cell>
          <cell r="G122" t="str">
            <v>14004 74 P00</v>
          </cell>
          <cell r="H122" t="str">
            <v>EXHAUST MANIFOLD</v>
          </cell>
          <cell r="I122">
            <v>631.14430000000004</v>
          </cell>
          <cell r="J122" t="e">
            <v>#N/A</v>
          </cell>
        </row>
        <row r="123">
          <cell r="F123" t="str">
            <v>MEHTTNI2003</v>
          </cell>
          <cell r="G123" t="str">
            <v>14004 3S 300</v>
          </cell>
          <cell r="H123" t="str">
            <v>EXHAUST MANIFOLD</v>
          </cell>
          <cell r="I123">
            <v>623.87969999999996</v>
          </cell>
          <cell r="J123" t="e">
            <v>#N/A</v>
          </cell>
        </row>
        <row r="124">
          <cell r="F124" t="str">
            <v>MEHTTNI2004</v>
          </cell>
          <cell r="G124" t="str">
            <v>14004 5S 900T1</v>
          </cell>
          <cell r="H124" t="str">
            <v>EXHAUST MANIFOLD</v>
          </cell>
          <cell r="I124">
            <v>782.2319</v>
          </cell>
          <cell r="J124">
            <v>250.48990000000001</v>
          </cell>
        </row>
        <row r="126">
          <cell r="F126" t="str">
            <v>MFWOTHO1001</v>
          </cell>
          <cell r="G126" t="str">
            <v>22101-01DK1A-000</v>
          </cell>
          <cell r="H126" t="str">
            <v>FLY WHEEL</v>
          </cell>
          <cell r="I126">
            <v>191.03229999999999</v>
          </cell>
          <cell r="J126">
            <v>47</v>
          </cell>
        </row>
        <row r="127">
          <cell r="F127" t="str">
            <v>MFWMIMI1001</v>
          </cell>
          <cell r="G127" t="str">
            <v>MD 190910</v>
          </cell>
          <cell r="H127" t="str">
            <v>FLY WHELL</v>
          </cell>
          <cell r="I127">
            <v>294.48509999999999</v>
          </cell>
          <cell r="J127">
            <v>124.3175</v>
          </cell>
        </row>
        <row r="128">
          <cell r="F128" t="str">
            <v>MFWMIMI1004</v>
          </cell>
          <cell r="G128" t="str">
            <v>1120A078</v>
          </cell>
          <cell r="H128" t="str">
            <v>FLY WHEEL</v>
          </cell>
          <cell r="I128">
            <v>460.49709999999999</v>
          </cell>
          <cell r="J128">
            <v>120.6447</v>
          </cell>
        </row>
        <row r="129">
          <cell r="F129" t="str">
            <v>MFWMIMI1003</v>
          </cell>
          <cell r="G129" t="str">
            <v>1120A076</v>
          </cell>
          <cell r="H129" t="str">
            <v>FLY WHEEL</v>
          </cell>
          <cell r="I129">
            <v>448.32220000000001</v>
          </cell>
          <cell r="J129">
            <v>125.6122</v>
          </cell>
        </row>
        <row r="130">
          <cell r="F130" t="str">
            <v>MFWMIMI1005</v>
          </cell>
          <cell r="G130" t="str">
            <v>1120A107</v>
          </cell>
          <cell r="H130" t="str">
            <v>FLY WHEEL</v>
          </cell>
          <cell r="I130">
            <v>583.23019999999997</v>
          </cell>
          <cell r="J130">
            <v>118.4164</v>
          </cell>
        </row>
        <row r="131">
          <cell r="F131" t="str">
            <v>MFWTHHO1001</v>
          </cell>
          <cell r="G131" t="str">
            <v>31101-887-S500-H1</v>
          </cell>
          <cell r="H131" t="str">
            <v>FLY WHEEL</v>
          </cell>
          <cell r="I131">
            <v>62.3673</v>
          </cell>
          <cell r="J131" t="e">
            <v>#N/A</v>
          </cell>
        </row>
        <row r="132">
          <cell r="F132" t="str">
            <v>MFWTHOT1001</v>
          </cell>
          <cell r="G132" t="str">
            <v>31101-ZE1-0101</v>
          </cell>
          <cell r="H132" t="str">
            <v>FLY WHEEL COMP</v>
          </cell>
          <cell r="I132">
            <v>76.544799999999995</v>
          </cell>
          <cell r="J132">
            <v>69.819599999999994</v>
          </cell>
        </row>
        <row r="133">
          <cell r="F133" t="str">
            <v>MFWTHHO1003</v>
          </cell>
          <cell r="G133" t="str">
            <v>31101-887-O400</v>
          </cell>
          <cell r="H133" t="str">
            <v>FLY WHEEL</v>
          </cell>
          <cell r="I133">
            <v>72.691800000000001</v>
          </cell>
          <cell r="J133" t="e">
            <v>#N/A</v>
          </cell>
        </row>
        <row r="134">
          <cell r="F134" t="str">
            <v>New</v>
          </cell>
          <cell r="G134" t="str">
            <v>31101-883-0500</v>
          </cell>
          <cell r="H134" t="str">
            <v>FLY WHEEL</v>
          </cell>
          <cell r="I134">
            <v>72.648399999999995</v>
          </cell>
          <cell r="J134" t="e">
            <v>#N/A</v>
          </cell>
        </row>
        <row r="136">
          <cell r="F136" t="str">
            <v>MHCMIMI1004</v>
          </cell>
          <cell r="G136" t="str">
            <v>ME 664433</v>
          </cell>
          <cell r="H136" t="str">
            <v>HOUSING CLUTCH</v>
          </cell>
          <cell r="I136">
            <v>604.63220000000001</v>
          </cell>
          <cell r="J136">
            <v>426.76889999999997</v>
          </cell>
        </row>
        <row r="139">
          <cell r="F139" t="str">
            <v>New</v>
          </cell>
          <cell r="G139" t="str">
            <v>RD2213AS001</v>
          </cell>
          <cell r="H139" t="str">
            <v>HUB CASTING MODIFY</v>
          </cell>
          <cell r="I139">
            <v>39.612000000000002</v>
          </cell>
        </row>
        <row r="140">
          <cell r="F140" t="str">
            <v>New</v>
          </cell>
          <cell r="G140" t="str">
            <v>RD2252AS000</v>
          </cell>
          <cell r="H140" t="str">
            <v>HUB CASTING</v>
          </cell>
          <cell r="I140">
            <v>39.946599999999997</v>
          </cell>
        </row>
        <row r="141">
          <cell r="F141" t="str">
            <v>MHUOTHO1004</v>
          </cell>
          <cell r="G141" t="str">
            <v>HU001A</v>
          </cell>
          <cell r="H141" t="str">
            <v>HUB CASTING</v>
          </cell>
          <cell r="I141">
            <v>57.535200000000003</v>
          </cell>
          <cell r="J141" t="e">
            <v>#N/A</v>
          </cell>
        </row>
        <row r="142">
          <cell r="F142" t="str">
            <v>MHUHIHI2006</v>
          </cell>
          <cell r="G142" t="str">
            <v>43511-2371H</v>
          </cell>
          <cell r="H142" t="str">
            <v>HUB FR AXLE</v>
          </cell>
          <cell r="I142">
            <v>408.10809999999998</v>
          </cell>
          <cell r="J142">
            <v>193.3691</v>
          </cell>
        </row>
        <row r="143">
          <cell r="F143" t="str">
            <v>MHUHIHI2008</v>
          </cell>
          <cell r="G143" t="str">
            <v>42411-2650A</v>
          </cell>
          <cell r="H143" t="str">
            <v>HUB RR AXLE</v>
          </cell>
          <cell r="I143">
            <v>414.25810000000001</v>
          </cell>
          <cell r="J143">
            <v>231.02539999999999</v>
          </cell>
        </row>
        <row r="144">
          <cell r="F144" t="str">
            <v>MHUHIHI2003</v>
          </cell>
          <cell r="G144" t="str">
            <v>42411-2210-C</v>
          </cell>
          <cell r="H144" t="str">
            <v>HUB REAR AXLE</v>
          </cell>
          <cell r="I144">
            <v>589.86369999999999</v>
          </cell>
          <cell r="J144" t="e">
            <v>#N/A</v>
          </cell>
        </row>
        <row r="145">
          <cell r="F145" t="str">
            <v>MHUHIHI2009</v>
          </cell>
          <cell r="G145" t="str">
            <v>43511-2811C</v>
          </cell>
          <cell r="H145" t="str">
            <v>HUB FR AXLE</v>
          </cell>
          <cell r="I145">
            <v>762.95190000000002</v>
          </cell>
          <cell r="J145">
            <v>207.27860000000001</v>
          </cell>
        </row>
        <row r="146">
          <cell r="F146" t="str">
            <v>MHUHIHI2002</v>
          </cell>
          <cell r="G146" t="str">
            <v>42411-1931-E</v>
          </cell>
          <cell r="H146" t="str">
            <v>HUB REAR AXLE</v>
          </cell>
          <cell r="I146">
            <v>632.05619999999999</v>
          </cell>
          <cell r="J146">
            <v>271.06700000000001</v>
          </cell>
        </row>
        <row r="147">
          <cell r="F147" t="str">
            <v>MHUHIHI2010</v>
          </cell>
          <cell r="G147" t="str">
            <v>42411-2501A</v>
          </cell>
          <cell r="H147" t="str">
            <v>HUB RR AXLE</v>
          </cell>
          <cell r="I147">
            <v>727.22879999999998</v>
          </cell>
          <cell r="J147">
            <v>227.03749999999999</v>
          </cell>
        </row>
        <row r="148">
          <cell r="F148" t="str">
            <v>MHUHIHI2001</v>
          </cell>
          <cell r="G148" t="str">
            <v>43511-2830-A</v>
          </cell>
          <cell r="H148" t="str">
            <v>HUB FRONT AXLE (FR)</v>
          </cell>
          <cell r="I148">
            <v>931.25660000000005</v>
          </cell>
          <cell r="J148" t="e">
            <v>#N/A</v>
          </cell>
        </row>
        <row r="149">
          <cell r="F149" t="str">
            <v>MHUHIHI2007</v>
          </cell>
          <cell r="G149" t="str">
            <v>43511-2841B</v>
          </cell>
          <cell r="H149" t="str">
            <v>HUB FR AXLE</v>
          </cell>
          <cell r="I149">
            <v>1043.4854</v>
          </cell>
          <cell r="J149">
            <v>178.28729999999999</v>
          </cell>
        </row>
        <row r="150">
          <cell r="F150" t="str">
            <v>MHUHIHI2005</v>
          </cell>
          <cell r="G150" t="str">
            <v>43511-2261-D</v>
          </cell>
          <cell r="H150" t="str">
            <v>HUB FRONT AXLE</v>
          </cell>
          <cell r="I150">
            <v>802.25720000000001</v>
          </cell>
          <cell r="J150" t="e">
            <v>#N/A</v>
          </cell>
        </row>
        <row r="152">
          <cell r="F152" t="str">
            <v>MPYMIMI1001</v>
          </cell>
          <cell r="G152" t="str">
            <v>MD 304557</v>
          </cell>
          <cell r="H152" t="str">
            <v>PULLEY CRANK SHAFT</v>
          </cell>
          <cell r="I152">
            <v>67.573099999999997</v>
          </cell>
          <cell r="J152">
            <v>98.306600000000003</v>
          </cell>
        </row>
        <row r="153">
          <cell r="F153" t="str">
            <v>MPYMIMI1002</v>
          </cell>
          <cell r="G153" t="str">
            <v>MD 360052</v>
          </cell>
          <cell r="H153" t="str">
            <v>PULLEY CRANK SHAFT P/S PUMP</v>
          </cell>
          <cell r="I153">
            <v>69.092500000000001</v>
          </cell>
          <cell r="J153">
            <v>109.6246</v>
          </cell>
        </row>
        <row r="155">
          <cell r="F155" t="str">
            <v>MPYTFIS1001</v>
          </cell>
          <cell r="G155" t="str">
            <v>10.3670.06717</v>
          </cell>
          <cell r="H155" t="str">
            <v>INERTIA</v>
          </cell>
          <cell r="I155">
            <v>22.402999999999999</v>
          </cell>
          <cell r="J155">
            <v>13.6792</v>
          </cell>
        </row>
        <row r="156">
          <cell r="F156" t="str">
            <v>MPYOTHO1004</v>
          </cell>
          <cell r="G156" t="str">
            <v>IR001A</v>
          </cell>
          <cell r="H156" t="str">
            <v>VIBRATION RING</v>
          </cell>
          <cell r="I156">
            <v>71.753600000000006</v>
          </cell>
        </row>
        <row r="158">
          <cell r="F158" t="str">
            <v>MGBKOIS2001</v>
          </cell>
          <cell r="G158" t="str">
            <v>A20-00200-0</v>
          </cell>
          <cell r="H158" t="str">
            <v>GEAR BOX</v>
          </cell>
          <cell r="I158">
            <v>155.3032</v>
          </cell>
          <cell r="J158">
            <v>93.899299999999997</v>
          </cell>
        </row>
        <row r="159">
          <cell r="F159" t="str">
            <v>MGBKOTO2001</v>
          </cell>
          <cell r="G159" t="str">
            <v>A20-007A0-0</v>
          </cell>
          <cell r="H159" t="str">
            <v>GEAR BOX</v>
          </cell>
          <cell r="I159">
            <v>204.64570000000001</v>
          </cell>
          <cell r="J159" t="e">
            <v>#N/A</v>
          </cell>
        </row>
        <row r="160">
          <cell r="F160" t="str">
            <v>MGBKONI2001</v>
          </cell>
          <cell r="G160" t="str">
            <v>A20-00100-0</v>
          </cell>
          <cell r="H160" t="str">
            <v>GEAR BOX</v>
          </cell>
          <cell r="I160">
            <v>214.773</v>
          </cell>
          <cell r="J160">
            <v>90.797499999999999</v>
          </cell>
        </row>
        <row r="162">
          <cell r="F162" t="str">
            <v>MSCKONI2001</v>
          </cell>
          <cell r="G162" t="str">
            <v>A32-00200-0</v>
          </cell>
          <cell r="H162" t="str">
            <v>SIDE COVER</v>
          </cell>
          <cell r="I162">
            <v>36.130400000000002</v>
          </cell>
          <cell r="J162">
            <v>36.802399999999999</v>
          </cell>
        </row>
        <row r="163">
          <cell r="F163" t="str">
            <v>MSCKOMI2002</v>
          </cell>
          <cell r="G163" t="str">
            <v>B32-00900-0</v>
          </cell>
          <cell r="H163" t="str">
            <v>SIDE COVER</v>
          </cell>
          <cell r="I163">
            <v>47.866399999999999</v>
          </cell>
          <cell r="J163">
            <v>45.756300000000003</v>
          </cell>
        </row>
        <row r="164">
          <cell r="F164" t="str">
            <v>MSCKOMI2001</v>
          </cell>
          <cell r="G164" t="str">
            <v>B32-00800-0</v>
          </cell>
          <cell r="H164" t="str">
            <v>SIDE COVER</v>
          </cell>
          <cell r="I164">
            <v>46.3992</v>
          </cell>
          <cell r="J164">
            <v>50.8611</v>
          </cell>
        </row>
        <row r="165">
          <cell r="F165" t="str">
            <v>MSCKOTO2001</v>
          </cell>
          <cell r="G165" t="str">
            <v>A32-010A0-0</v>
          </cell>
          <cell r="H165" t="str">
            <v>SIDE COVER</v>
          </cell>
          <cell r="I165">
            <v>44.396599999999999</v>
          </cell>
          <cell r="J165">
            <v>144.67330000000001</v>
          </cell>
        </row>
        <row r="167">
          <cell r="F167" t="str">
            <v>MTCKOIS2001</v>
          </cell>
          <cell r="G167" t="str">
            <v>A30-00200-0</v>
          </cell>
          <cell r="H167" t="str">
            <v>TOP COVER</v>
          </cell>
          <cell r="I167">
            <v>22.871700000000001</v>
          </cell>
          <cell r="J167">
            <v>51.713000000000001</v>
          </cell>
        </row>
        <row r="168">
          <cell r="F168" t="str">
            <v>MTCKONI2001</v>
          </cell>
          <cell r="G168" t="str">
            <v>A30-00100-0</v>
          </cell>
          <cell r="H168" t="str">
            <v>TOP COVER</v>
          </cell>
          <cell r="I168">
            <v>25.904699999999998</v>
          </cell>
          <cell r="J168">
            <v>43.173200000000001</v>
          </cell>
        </row>
        <row r="169">
          <cell r="F169" t="str">
            <v>MTCKOTO2001</v>
          </cell>
          <cell r="G169" t="str">
            <v>A30-00400-0</v>
          </cell>
          <cell r="H169" t="str">
            <v>TOP COVER</v>
          </cell>
          <cell r="I169">
            <v>25.749300000000002</v>
          </cell>
          <cell r="J169">
            <v>55.069400000000002</v>
          </cell>
        </row>
        <row r="171">
          <cell r="F171" t="str">
            <v>MCTATMD1001</v>
          </cell>
          <cell r="G171" t="str">
            <v>WL-81-10-651</v>
          </cell>
          <cell r="H171" t="str">
            <v>COVER TIMMING</v>
          </cell>
          <cell r="I171">
            <v>192.79329999999999</v>
          </cell>
          <cell r="J171">
            <v>119.19750000000001</v>
          </cell>
        </row>
        <row r="172">
          <cell r="F172" t="str">
            <v>MCTATMD1002</v>
          </cell>
          <cell r="G172" t="str">
            <v>WLE7-10-651</v>
          </cell>
          <cell r="H172" t="str">
            <v>COVER TIMMING</v>
          </cell>
          <cell r="I172">
            <v>190.214</v>
          </cell>
          <cell r="J172">
            <v>128.3005</v>
          </cell>
        </row>
        <row r="175">
          <cell r="F175" t="str">
            <v>MBTMIMI1002</v>
          </cell>
          <cell r="G175" t="str">
            <v>MC 095605</v>
          </cell>
          <cell r="H175" t="str">
            <v>BASE TURNION LH/RH</v>
          </cell>
          <cell r="I175">
            <v>1332.1301000000001</v>
          </cell>
          <cell r="J175">
            <v>134.864</v>
          </cell>
        </row>
        <row r="176">
          <cell r="F176" t="str">
            <v>MBTMIMI1001</v>
          </cell>
          <cell r="G176" t="str">
            <v>MC 095606</v>
          </cell>
          <cell r="H176" t="str">
            <v>BASE TURNION LH/RH</v>
          </cell>
          <cell r="I176">
            <v>1332.1301000000001</v>
          </cell>
          <cell r="J176">
            <v>134.02109999999999</v>
          </cell>
        </row>
        <row r="178">
          <cell r="F178" t="str">
            <v>MBKVOVO2001-2</v>
          </cell>
          <cell r="G178" t="str">
            <v>30814719/20</v>
          </cell>
          <cell r="H178" t="str">
            <v>ADAPTER DISC LH/RH</v>
          </cell>
          <cell r="I178">
            <v>35.325299999999999</v>
          </cell>
          <cell r="J178" t="e">
            <v>#N/A</v>
          </cell>
        </row>
        <row r="181">
          <cell r="F181" t="str">
            <v>MSPATAT1001</v>
          </cell>
          <cell r="G181" t="str">
            <v>U501 19075</v>
          </cell>
          <cell r="H181" t="str">
            <v>SPACER</v>
          </cell>
          <cell r="I181">
            <v>22.1539</v>
          </cell>
          <cell r="J181">
            <v>111.21429999999999</v>
          </cell>
        </row>
        <row r="182">
          <cell r="F182" t="str">
            <v>MSPHIHI1001</v>
          </cell>
          <cell r="G182" t="str">
            <v>90048-5194B</v>
          </cell>
          <cell r="H182" t="str">
            <v>SPACER</v>
          </cell>
          <cell r="I182">
            <v>29.459299999999999</v>
          </cell>
          <cell r="J182">
            <v>31.440100000000001</v>
          </cell>
        </row>
        <row r="183">
          <cell r="F183" t="str">
            <v>New</v>
          </cell>
          <cell r="G183" t="str">
            <v>41131-1910A</v>
          </cell>
          <cell r="H183" t="str">
            <v>CAGE, DIFF CARRIER</v>
          </cell>
          <cell r="I183">
            <v>87.563699999999997</v>
          </cell>
          <cell r="J183">
            <v>130</v>
          </cell>
        </row>
        <row r="184">
          <cell r="F184" t="str">
            <v>MOTMIMI1001</v>
          </cell>
          <cell r="G184" t="str">
            <v>1060A029</v>
          </cell>
          <cell r="H184" t="str">
            <v>STIFFENER,TIMING GEAR CASE</v>
          </cell>
          <cell r="I184">
            <v>63.923900000000003</v>
          </cell>
          <cell r="J184">
            <v>77.2</v>
          </cell>
        </row>
        <row r="185">
          <cell r="F185" t="str">
            <v>MOTMIMI1002</v>
          </cell>
          <cell r="G185" t="str">
            <v>1064A034</v>
          </cell>
          <cell r="H185" t="str">
            <v>STIFFNER FRONT UPPER CASE</v>
          </cell>
          <cell r="I185">
            <v>108.72110000000001</v>
          </cell>
          <cell r="J185">
            <v>69.2</v>
          </cell>
        </row>
        <row r="188">
          <cell r="F188" t="str">
            <v>MOTATMD1002</v>
          </cell>
          <cell r="G188" t="str">
            <v>WE01-16131</v>
          </cell>
          <cell r="H188" t="str">
            <v>PLATE - GUSSET , L</v>
          </cell>
          <cell r="I188">
            <v>53.435600000000001</v>
          </cell>
          <cell r="J188">
            <v>102.6656</v>
          </cell>
        </row>
        <row r="189">
          <cell r="F189" t="str">
            <v>MOTATMD1001</v>
          </cell>
          <cell r="G189" t="str">
            <v>WE01-16121</v>
          </cell>
          <cell r="H189" t="str">
            <v>PLATE - GUSSET, R</v>
          </cell>
          <cell r="I189">
            <v>44.01</v>
          </cell>
          <cell r="J189">
            <v>102.6656</v>
          </cell>
        </row>
        <row r="190">
          <cell r="F190" t="str">
            <v>MOTATMD1003</v>
          </cell>
          <cell r="G190" t="str">
            <v>WLBD-16131</v>
          </cell>
          <cell r="H190" t="str">
            <v>PLATE-GUSSET,(CUT)</v>
          </cell>
          <cell r="I190">
            <v>63.735399999999998</v>
          </cell>
          <cell r="J190">
            <v>82.978800000000007</v>
          </cell>
        </row>
        <row r="192">
          <cell r="F192" t="str">
            <v>MFDHOHO2004</v>
          </cell>
          <cell r="G192" t="str">
            <v>51821-SDA-A000</v>
          </cell>
          <cell r="H192" t="str">
            <v>FORK DAMPER L FR</v>
          </cell>
          <cell r="I192">
            <v>85.261499999999998</v>
          </cell>
          <cell r="J192">
            <v>100.9444</v>
          </cell>
        </row>
        <row r="193">
          <cell r="F193" t="str">
            <v>MFDHOHO2003</v>
          </cell>
          <cell r="G193" t="str">
            <v>51811-SDA-A000</v>
          </cell>
          <cell r="H193" t="str">
            <v>FORK DAMPER R</v>
          </cell>
          <cell r="I193">
            <v>85.261499999999998</v>
          </cell>
          <cell r="J193">
            <v>100.52630000000001</v>
          </cell>
        </row>
        <row r="194">
          <cell r="F194" t="str">
            <v>New</v>
          </cell>
          <cell r="G194" t="str">
            <v>51281-TA0-A010</v>
          </cell>
          <cell r="H194" t="str">
            <v>FORK DAMPER LH</v>
          </cell>
          <cell r="I194">
            <v>68.846699999999998</v>
          </cell>
          <cell r="J194" t="e">
            <v>#N/A</v>
          </cell>
        </row>
        <row r="195">
          <cell r="F195" t="str">
            <v>New</v>
          </cell>
          <cell r="G195" t="str">
            <v>51271-TA0-A010</v>
          </cell>
          <cell r="H195" t="str">
            <v>FORK DAMPER RH</v>
          </cell>
          <cell r="I195">
            <v>70.031499999999994</v>
          </cell>
          <cell r="J195" t="e">
            <v>#N/A</v>
          </cell>
        </row>
        <row r="198">
          <cell r="F198" t="str">
            <v>MPYHOHO1001</v>
          </cell>
          <cell r="G198" t="str">
            <v>50451-S9A-000</v>
          </cell>
          <cell r="H198" t="str">
            <v>MASS CROSS BEAM</v>
          </cell>
          <cell r="I198">
            <v>15.1754</v>
          </cell>
          <cell r="J198">
            <v>8.5</v>
          </cell>
        </row>
        <row r="200">
          <cell r="F200" t="str">
            <v>MOTMIMI2001</v>
          </cell>
          <cell r="G200" t="str">
            <v>MC 095481</v>
          </cell>
          <cell r="H200" t="str">
            <v>LOWER SADDLE</v>
          </cell>
          <cell r="I200">
            <v>716.65819999999997</v>
          </cell>
          <cell r="J200">
            <v>439.5</v>
          </cell>
        </row>
        <row r="202">
          <cell r="F202" t="str">
            <v>MBKATMD9001</v>
          </cell>
          <cell r="G202" t="str">
            <v>WL 81-18-311</v>
          </cell>
          <cell r="H202" t="str">
            <v>BRACKET ALT</v>
          </cell>
          <cell r="I202">
            <v>100</v>
          </cell>
        </row>
        <row r="203">
          <cell r="F203" t="str">
            <v>MBKHIHI9001</v>
          </cell>
          <cell r="G203" t="str">
            <v>51701-E0020</v>
          </cell>
          <cell r="H203" t="str">
            <v>BRACKET SUB ASSY, FR-RH</v>
          </cell>
          <cell r="I203">
            <v>369.6</v>
          </cell>
        </row>
        <row r="204">
          <cell r="F204" t="str">
            <v>MBKHIHI9002</v>
          </cell>
          <cell r="G204" t="str">
            <v>51702-E0020</v>
          </cell>
          <cell r="H204" t="str">
            <v>BRACKET SUB ASSY, FR-LH</v>
          </cell>
          <cell r="I204">
            <v>369.6</v>
          </cell>
        </row>
        <row r="205">
          <cell r="F205" t="str">
            <v>MBKMIMI9001</v>
          </cell>
          <cell r="G205" t="str">
            <v>ME 200805V</v>
          </cell>
          <cell r="H205" t="str">
            <v>STIFFENER RH</v>
          </cell>
          <cell r="I205">
            <v>26.05</v>
          </cell>
        </row>
        <row r="206">
          <cell r="F206" t="str">
            <v>MBKMIMI9002</v>
          </cell>
          <cell r="G206" t="str">
            <v>ME 200147V</v>
          </cell>
          <cell r="H206" t="str">
            <v>STIFFENER L</v>
          </cell>
          <cell r="I206">
            <v>26.05</v>
          </cell>
        </row>
        <row r="207">
          <cell r="F207" t="str">
            <v>MBKMIMI9003</v>
          </cell>
          <cell r="G207" t="str">
            <v>4450A067</v>
          </cell>
          <cell r="H207" t="str">
            <v>BRKT P/S PUMP</v>
          </cell>
          <cell r="I207">
            <v>64</v>
          </cell>
        </row>
        <row r="208">
          <cell r="F208" t="str">
            <v>MBKMIMI9004</v>
          </cell>
          <cell r="G208" t="str">
            <v>4450A066</v>
          </cell>
          <cell r="H208" t="str">
            <v>BRACKET P/S PUMP "A"</v>
          </cell>
          <cell r="I208" t="e">
            <v>#N/A</v>
          </cell>
        </row>
        <row r="209">
          <cell r="F209" t="str">
            <v>MBKMIMI9005</v>
          </cell>
          <cell r="G209" t="str">
            <v>MB 166380V</v>
          </cell>
          <cell r="H209" t="str">
            <v>STAY PUMP BRACKET</v>
          </cell>
          <cell r="I209">
            <v>32</v>
          </cell>
        </row>
        <row r="210">
          <cell r="F210" t="str">
            <v>MBKMIMI9006</v>
          </cell>
          <cell r="G210" t="str">
            <v>4450A045</v>
          </cell>
          <cell r="H210" t="str">
            <v>BRKT,P/S PUMP</v>
          </cell>
          <cell r="I210">
            <v>37</v>
          </cell>
        </row>
        <row r="211">
          <cell r="F211" t="str">
            <v>MBKOTHI9001</v>
          </cell>
          <cell r="G211" t="str">
            <v>G129-26600</v>
          </cell>
          <cell r="H211" t="str">
            <v>BKT.ANCHOR FR</v>
          </cell>
          <cell r="I211">
            <v>525.15</v>
          </cell>
        </row>
        <row r="212">
          <cell r="F212" t="str">
            <v>MBKOTHI9002</v>
          </cell>
          <cell r="G212" t="str">
            <v>MC 832210</v>
          </cell>
          <cell r="H212" t="str">
            <v>BKT.ANCHOR FR</v>
          </cell>
          <cell r="I212">
            <v>501.53</v>
          </cell>
        </row>
        <row r="213">
          <cell r="F213" t="str">
            <v>MBKOTHI9003</v>
          </cell>
          <cell r="G213" t="str">
            <v>MC 826787</v>
          </cell>
          <cell r="H213" t="str">
            <v>BKT.ANCHOR FR</v>
          </cell>
          <cell r="I213">
            <v>525.15</v>
          </cell>
        </row>
        <row r="214">
          <cell r="F214" t="str">
            <v>MBKOTHO9001</v>
          </cell>
          <cell r="G214" t="str">
            <v>50823-SELA-T820-Y1</v>
          </cell>
          <cell r="H214" t="str">
            <v>BRACKET ENG SIDE</v>
          </cell>
          <cell r="I214">
            <v>65</v>
          </cell>
        </row>
        <row r="215">
          <cell r="F215" t="str">
            <v>MBKOTHO9002</v>
          </cell>
          <cell r="G215" t="str">
            <v>50823-SELA-T020-Y1</v>
          </cell>
          <cell r="H215" t="str">
            <v>BRACKET ENG SIDE</v>
          </cell>
          <cell r="I215" t="e">
            <v>#N/A</v>
          </cell>
        </row>
        <row r="216">
          <cell r="F216" t="str">
            <v>MBKTOTO9001</v>
          </cell>
          <cell r="G216" t="str">
            <v>4443-30080</v>
          </cell>
          <cell r="H216" t="str">
            <v>BRACKET</v>
          </cell>
          <cell r="I216" t="e">
            <v>#N/A</v>
          </cell>
        </row>
        <row r="217">
          <cell r="F217" t="str">
            <v>MCTATMD9001</v>
          </cell>
          <cell r="G217" t="str">
            <v>WLE7 10 650</v>
          </cell>
          <cell r="H217" t="str">
            <v>COVER TIMING</v>
          </cell>
          <cell r="I217" t="e">
            <v>#N/A</v>
          </cell>
        </row>
        <row r="218">
          <cell r="F218" t="str">
            <v>MCTATMD9002</v>
          </cell>
          <cell r="G218" t="str">
            <v>WL81-10-650 (OLD)</v>
          </cell>
          <cell r="H218" t="str">
            <v>COVER TIMING</v>
          </cell>
          <cell r="I218" t="e">
            <v>#N/A</v>
          </cell>
        </row>
        <row r="219">
          <cell r="F219" t="str">
            <v>MCTATMD9003</v>
          </cell>
          <cell r="G219" t="str">
            <v>WE01 10 650B</v>
          </cell>
          <cell r="H219" t="str">
            <v>COVER ASSY TIMING</v>
          </cell>
          <cell r="I219">
            <v>322.3</v>
          </cell>
        </row>
        <row r="220">
          <cell r="F220" t="str">
            <v>MDBHOHO9001</v>
          </cell>
          <cell r="G220" t="str">
            <v>42610-SAA-0002</v>
          </cell>
          <cell r="H220" t="str">
            <v>DRUM REAR BRAKE</v>
          </cell>
          <cell r="I220">
            <v>136.4</v>
          </cell>
        </row>
        <row r="221">
          <cell r="F221" t="str">
            <v>MDBHOHO9002</v>
          </cell>
          <cell r="G221" t="str">
            <v>42510-S9A-E501</v>
          </cell>
          <cell r="H221" t="str">
            <v>DRUM IN DISK RR BRAKE</v>
          </cell>
          <cell r="I221">
            <v>232.5</v>
          </cell>
        </row>
        <row r="222">
          <cell r="F222" t="str">
            <v>MDBISIS9001</v>
          </cell>
          <cell r="G222" t="str">
            <v>898030-3850</v>
          </cell>
          <cell r="H222" t="str">
            <v>DRUM BRAKE REAR</v>
          </cell>
          <cell r="I222">
            <v>313.75</v>
          </cell>
        </row>
        <row r="223">
          <cell r="F223" t="str">
            <v>MDBMIMI9001</v>
          </cell>
          <cell r="G223" t="str">
            <v>MN 102438</v>
          </cell>
          <cell r="H223" t="str">
            <v>DRUM RR BRAKE 10"</v>
          </cell>
          <cell r="I223">
            <v>386.22</v>
          </cell>
        </row>
        <row r="224">
          <cell r="F224" t="str">
            <v>MDBMIMI9002</v>
          </cell>
          <cell r="G224" t="str">
            <v>MN 102439</v>
          </cell>
          <cell r="H224" t="str">
            <v>DRUM RR BRAKE 11.6"</v>
          </cell>
          <cell r="I224">
            <v>484.43</v>
          </cell>
        </row>
        <row r="225">
          <cell r="F225" t="str">
            <v>MDBMIMI9005</v>
          </cell>
          <cell r="G225" t="str">
            <v>MB 895470V</v>
          </cell>
          <cell r="H225" t="str">
            <v>DRUM BRAKE</v>
          </cell>
          <cell r="I225">
            <v>463.37</v>
          </cell>
        </row>
        <row r="226">
          <cell r="F226" t="str">
            <v>MDIHOHO9001</v>
          </cell>
          <cell r="G226" t="str">
            <v>45251-S87-A100-H1</v>
          </cell>
          <cell r="H226" t="str">
            <v>DISC FRONT BRAKE</v>
          </cell>
          <cell r="I226" t="e">
            <v>#N/A</v>
          </cell>
        </row>
        <row r="227">
          <cell r="F227" t="str">
            <v>MDIHOHO9002</v>
          </cell>
          <cell r="G227" t="str">
            <v>42510-SDA-A000</v>
          </cell>
          <cell r="H227" t="str">
            <v>DISC BRAKE RR</v>
          </cell>
          <cell r="I227">
            <v>158.1</v>
          </cell>
        </row>
        <row r="228">
          <cell r="F228" t="str">
            <v>MDIHOHO9003</v>
          </cell>
          <cell r="G228" t="str">
            <v>42510-SNL-T000</v>
          </cell>
          <cell r="H228" t="str">
            <v>DISC REAR BRAKE</v>
          </cell>
          <cell r="I228">
            <v>151.9</v>
          </cell>
        </row>
        <row r="229">
          <cell r="F229" t="str">
            <v>MDIHOHO9004</v>
          </cell>
          <cell r="G229" t="str">
            <v>45251-SK7-A100</v>
          </cell>
          <cell r="H229" t="str">
            <v>DISC FRONT BRAKE</v>
          </cell>
          <cell r="I229">
            <v>242.28</v>
          </cell>
        </row>
        <row r="230">
          <cell r="F230" t="str">
            <v>MDIHOHO9005</v>
          </cell>
          <cell r="G230" t="str">
            <v>42510-SDA-A001</v>
          </cell>
          <cell r="H230" t="str">
            <v>DISC REAR BRAKE</v>
          </cell>
          <cell r="I230" t="e">
            <v>#N/A</v>
          </cell>
        </row>
        <row r="231">
          <cell r="F231" t="str">
            <v>MDIHOHO9006</v>
          </cell>
          <cell r="G231" t="str">
            <v>45251-SDC-A000</v>
          </cell>
          <cell r="H231" t="str">
            <v>DISC FR BRAKE 15"</v>
          </cell>
          <cell r="I231">
            <v>309.60000000000002</v>
          </cell>
        </row>
        <row r="232">
          <cell r="F232" t="str">
            <v>MDIHOHO9007</v>
          </cell>
          <cell r="G232" t="str">
            <v>45251-SEL-T101</v>
          </cell>
          <cell r="H232" t="str">
            <v>DISC FRONT BRAKE</v>
          </cell>
          <cell r="I232">
            <v>194.4</v>
          </cell>
        </row>
        <row r="233">
          <cell r="F233" t="str">
            <v>MDIHOHO9008</v>
          </cell>
          <cell r="G233" t="str">
            <v>45251-SEL-T001</v>
          </cell>
          <cell r="H233" t="str">
            <v>DISC FRONT BRAKE</v>
          </cell>
          <cell r="I233" t="e">
            <v>#N/A</v>
          </cell>
        </row>
        <row r="234">
          <cell r="F234" t="str">
            <v>MDIHOHO9009</v>
          </cell>
          <cell r="G234" t="str">
            <v>42510-SEL-T501</v>
          </cell>
          <cell r="H234" t="str">
            <v>DISC RR BRAKE</v>
          </cell>
          <cell r="I234" t="e">
            <v>#N/A</v>
          </cell>
        </row>
        <row r="235">
          <cell r="F235" t="str">
            <v>MDIHOHO9010</v>
          </cell>
          <cell r="G235" t="str">
            <v>45251-S9A-E500</v>
          </cell>
          <cell r="H235" t="str">
            <v>DISC FRONT BRAKE</v>
          </cell>
          <cell r="I235" t="e">
            <v>#N/A</v>
          </cell>
        </row>
        <row r="236">
          <cell r="F236" t="str">
            <v>MDIMIMI9001</v>
          </cell>
          <cell r="G236" t="str">
            <v>MR 955407 M</v>
          </cell>
          <cell r="H236" t="str">
            <v>DISC BRAKE</v>
          </cell>
          <cell r="I236">
            <v>269.25</v>
          </cell>
        </row>
        <row r="237">
          <cell r="F237" t="str">
            <v>MDININI9001</v>
          </cell>
          <cell r="G237" t="str">
            <v>40206-4M402</v>
          </cell>
          <cell r="H237" t="str">
            <v>DISC BRAKE</v>
          </cell>
          <cell r="I237">
            <v>198</v>
          </cell>
        </row>
        <row r="238">
          <cell r="F238" t="str">
            <v>MEHATMD9001</v>
          </cell>
          <cell r="G238" t="str">
            <v>WL 84-13-450C</v>
          </cell>
          <cell r="H238" t="str">
            <v>EXHAUST MANIFOLD ASSY</v>
          </cell>
          <cell r="I238" t="e">
            <v>#N/A</v>
          </cell>
        </row>
        <row r="239">
          <cell r="F239" t="str">
            <v>MEHATMD9002</v>
          </cell>
          <cell r="G239" t="str">
            <v>WL 81-13-450</v>
          </cell>
          <cell r="H239" t="str">
            <v>EXHAUST MANIFOLD</v>
          </cell>
          <cell r="I239" t="e">
            <v>#N/A</v>
          </cell>
        </row>
        <row r="240">
          <cell r="F240" t="str">
            <v>MEHATMD9003</v>
          </cell>
          <cell r="G240" t="str">
            <v>WL 93-13-450C</v>
          </cell>
          <cell r="H240" t="str">
            <v>MANIFOLD ASSY-EXH</v>
          </cell>
          <cell r="I240" t="e">
            <v>#N/A</v>
          </cell>
        </row>
        <row r="241">
          <cell r="F241" t="str">
            <v>MEHATMD9004</v>
          </cell>
          <cell r="G241" t="str">
            <v>WL 84-13-510</v>
          </cell>
          <cell r="H241" t="str">
            <v>PIPE ASSY-EXH JOINT</v>
          </cell>
          <cell r="I241">
            <v>155.25</v>
          </cell>
        </row>
        <row r="242">
          <cell r="F242" t="str">
            <v>MEHATMD9005</v>
          </cell>
          <cell r="G242" t="str">
            <v>WL 81-13-450A</v>
          </cell>
          <cell r="H242" t="str">
            <v>EXHAUST MANIFOLD</v>
          </cell>
          <cell r="I242">
            <v>424.2</v>
          </cell>
        </row>
        <row r="243">
          <cell r="F243" t="str">
            <v>MEHATMD9006</v>
          </cell>
          <cell r="G243" t="str">
            <v>WLTL 13 450</v>
          </cell>
          <cell r="H243" t="str">
            <v>MANIFOLD ASSY EXH.</v>
          </cell>
          <cell r="I243" t="e">
            <v>#N/A</v>
          </cell>
        </row>
        <row r="244">
          <cell r="F244" t="str">
            <v>MEHATMD9007</v>
          </cell>
          <cell r="G244" t="str">
            <v>WLTL-13-450A</v>
          </cell>
          <cell r="H244" t="str">
            <v>MANIFOLD ASSY EXH.</v>
          </cell>
          <cell r="I244" t="e">
            <v>#N/A</v>
          </cell>
        </row>
        <row r="245">
          <cell r="F245" t="str">
            <v>MEHMIMI9001</v>
          </cell>
          <cell r="G245" t="str">
            <v>1555A386</v>
          </cell>
          <cell r="H245" t="str">
            <v>MANIFOLD ASSY,EXHAUST</v>
          </cell>
          <cell r="I245">
            <v>430</v>
          </cell>
        </row>
        <row r="246">
          <cell r="F246" t="str">
            <v>MEHMIMI9002</v>
          </cell>
          <cell r="G246" t="str">
            <v>1555A007V</v>
          </cell>
          <cell r="H246" t="str">
            <v>MANIFOLD ASSY,EXHAUST</v>
          </cell>
          <cell r="I246">
            <v>488.38</v>
          </cell>
        </row>
        <row r="247">
          <cell r="F247" t="str">
            <v>MEHMIMI9003</v>
          </cell>
          <cell r="G247" t="str">
            <v>1555A101</v>
          </cell>
          <cell r="H247" t="str">
            <v>MANIFOLD ASSY,EXHAUST</v>
          </cell>
          <cell r="I247">
            <v>413.25</v>
          </cell>
        </row>
        <row r="248">
          <cell r="F248" t="str">
            <v>MEHMIMI9004</v>
          </cell>
          <cell r="G248" t="str">
            <v>1555A143</v>
          </cell>
          <cell r="H248" t="str">
            <v>MANIFOLD ASSY,EXHAUST</v>
          </cell>
          <cell r="I248">
            <v>338.1</v>
          </cell>
        </row>
        <row r="249">
          <cell r="F249" t="str">
            <v>MEHMIMI9005</v>
          </cell>
          <cell r="G249" t="str">
            <v>1555A405</v>
          </cell>
          <cell r="H249" t="str">
            <v>MANIFOLD ASSY EXHAUST</v>
          </cell>
          <cell r="I249">
            <v>285</v>
          </cell>
        </row>
        <row r="250">
          <cell r="F250" t="str">
            <v>MEHSTMI9001</v>
          </cell>
          <cell r="G250" t="str">
            <v>MD 150259</v>
          </cell>
          <cell r="H250" t="str">
            <v>FLANGE FRONT</v>
          </cell>
          <cell r="I250" t="e">
            <v>#N/A</v>
          </cell>
        </row>
        <row r="251">
          <cell r="F251" t="str">
            <v>MEHSTMI9002</v>
          </cell>
          <cell r="G251" t="str">
            <v>MD 133144</v>
          </cell>
          <cell r="H251" t="str">
            <v>FLANGE FRONT</v>
          </cell>
          <cell r="I251" t="e">
            <v>#N/A</v>
          </cell>
        </row>
        <row r="252">
          <cell r="F252" t="str">
            <v>MEHSTMI9003</v>
          </cell>
          <cell r="G252" t="str">
            <v>MR 204544</v>
          </cell>
          <cell r="H252" t="str">
            <v>FLANGE FRONT</v>
          </cell>
          <cell r="I252" t="e">
            <v>#N/A</v>
          </cell>
        </row>
        <row r="253">
          <cell r="F253" t="str">
            <v>MEHSTMI9004</v>
          </cell>
          <cell r="G253" t="str">
            <v>MD 150260</v>
          </cell>
          <cell r="H253" t="str">
            <v>FLANGE REAR</v>
          </cell>
          <cell r="I253" t="e">
            <v>#N/A</v>
          </cell>
        </row>
        <row r="254">
          <cell r="F254" t="str">
            <v>MFWMIMI9001</v>
          </cell>
          <cell r="G254" t="str">
            <v>MD 050670Y1</v>
          </cell>
          <cell r="H254" t="str">
            <v>FLY WHEEL ASSY</v>
          </cell>
          <cell r="I254">
            <v>556.29999999999995</v>
          </cell>
        </row>
        <row r="255">
          <cell r="F255" t="str">
            <v>MFWOTHO9001</v>
          </cell>
          <cell r="G255" t="str">
            <v>22101-01DK1A-000</v>
          </cell>
          <cell r="H255" t="str">
            <v>FLY WHEEL</v>
          </cell>
          <cell r="I255">
            <v>256.06</v>
          </cell>
        </row>
        <row r="256">
          <cell r="F256" t="str">
            <v>MFWOTHO9002</v>
          </cell>
          <cell r="G256" t="str">
            <v>22101-01E6ZA-OTO-AK</v>
          </cell>
          <cell r="H256" t="str">
            <v>FLY WHEEL</v>
          </cell>
          <cell r="I256" t="e">
            <v>#N/A</v>
          </cell>
        </row>
        <row r="257">
          <cell r="F257" t="str">
            <v>MFWTHOT9001</v>
          </cell>
          <cell r="G257" t="str">
            <v>31100-ZE1-0101</v>
          </cell>
          <cell r="H257" t="str">
            <v>FLY WHEEL COMP</v>
          </cell>
          <cell r="I257">
            <v>87.76</v>
          </cell>
        </row>
        <row r="258">
          <cell r="F258" t="str">
            <v>MFWTHOT9002</v>
          </cell>
          <cell r="G258" t="str">
            <v>31100-ZE7-0101</v>
          </cell>
          <cell r="H258" t="str">
            <v>FLY WHEEL COMP</v>
          </cell>
          <cell r="I258">
            <v>87.76</v>
          </cell>
        </row>
        <row r="259">
          <cell r="F259" t="str">
            <v>MFWTHOT9003</v>
          </cell>
          <cell r="G259" t="str">
            <v>31100-ZE0-0101</v>
          </cell>
          <cell r="H259" t="str">
            <v>FLY WHEEL COMP</v>
          </cell>
          <cell r="I259">
            <v>61.29</v>
          </cell>
        </row>
        <row r="260">
          <cell r="F260" t="str">
            <v>MFWTHOT9004</v>
          </cell>
          <cell r="G260" t="str">
            <v>31100-ZE0-0200</v>
          </cell>
          <cell r="H260" t="str">
            <v>FLY WHEEL COMP</v>
          </cell>
          <cell r="I260" t="e">
            <v>#N/A</v>
          </cell>
        </row>
        <row r="261">
          <cell r="F261" t="str">
            <v>MGBKOMD9001</v>
          </cell>
          <cell r="G261" t="str">
            <v>A20-00500</v>
          </cell>
          <cell r="H261" t="str">
            <v>GEAR BOX</v>
          </cell>
          <cell r="I261">
            <v>144.03</v>
          </cell>
        </row>
        <row r="262">
          <cell r="F262" t="str">
            <v>MGBKOMD9002</v>
          </cell>
          <cell r="G262" t="str">
            <v>A20-00600</v>
          </cell>
          <cell r="H262" t="str">
            <v>GEAR BOX</v>
          </cell>
          <cell r="I262" t="e">
            <v>#N/A</v>
          </cell>
        </row>
        <row r="263">
          <cell r="F263" t="str">
            <v>MGBKOMI9001</v>
          </cell>
          <cell r="G263" t="str">
            <v>B20-00200</v>
          </cell>
          <cell r="H263" t="str">
            <v>GEAR BOX</v>
          </cell>
          <cell r="I263">
            <v>284.95999999999998</v>
          </cell>
        </row>
        <row r="264">
          <cell r="F264" t="str">
            <v>MGBKOMI9002</v>
          </cell>
          <cell r="G264" t="str">
            <v>B20-00300</v>
          </cell>
          <cell r="H264" t="str">
            <v>GEAR BOX</v>
          </cell>
          <cell r="I264">
            <v>285.92</v>
          </cell>
        </row>
        <row r="265">
          <cell r="F265" t="str">
            <v>MGBKOMI9003</v>
          </cell>
          <cell r="G265" t="str">
            <v>B20-00400</v>
          </cell>
          <cell r="H265" t="str">
            <v>GEAR BOX</v>
          </cell>
          <cell r="I265">
            <v>283.72000000000003</v>
          </cell>
        </row>
        <row r="266">
          <cell r="F266" t="str">
            <v>MGBKOMI9004</v>
          </cell>
          <cell r="G266" t="str">
            <v>B20-00500</v>
          </cell>
          <cell r="H266" t="str">
            <v>GEAR BOX</v>
          </cell>
          <cell r="I266">
            <v>284.01</v>
          </cell>
        </row>
        <row r="267">
          <cell r="F267" t="str">
            <v>MGBKOMI9005</v>
          </cell>
          <cell r="G267" t="str">
            <v>A20-00302</v>
          </cell>
          <cell r="H267" t="str">
            <v>GEAR BOX</v>
          </cell>
          <cell r="I267">
            <v>184.5</v>
          </cell>
        </row>
        <row r="268">
          <cell r="F268" t="str">
            <v>MGBKOMI9006</v>
          </cell>
          <cell r="G268" t="str">
            <v>A20-00402</v>
          </cell>
          <cell r="H268" t="str">
            <v>GEAR BOX</v>
          </cell>
          <cell r="I268" t="e">
            <v>#N/A</v>
          </cell>
        </row>
        <row r="269">
          <cell r="F269" t="str">
            <v>MHDHOHO9001</v>
          </cell>
          <cell r="G269" t="str">
            <v>44400-SWEA-0002</v>
          </cell>
          <cell r="H269" t="str">
            <v>HUB &amp; DISC ASSY 16"</v>
          </cell>
          <cell r="I269">
            <v>365.4</v>
          </cell>
        </row>
        <row r="270">
          <cell r="F270" t="str">
            <v>MHDHOHO9002</v>
          </cell>
          <cell r="G270" t="str">
            <v>44400-SDC-A001</v>
          </cell>
          <cell r="H270" t="str">
            <v>HUB &amp; DISC ASSY 15"</v>
          </cell>
          <cell r="I270" t="e">
            <v>#N/A</v>
          </cell>
        </row>
        <row r="271">
          <cell r="F271" t="str">
            <v>MHDHOHO9003</v>
          </cell>
          <cell r="G271" t="str">
            <v>44400-SDC-A101</v>
          </cell>
          <cell r="H271" t="str">
            <v>HUB &amp; DISC ASSY 15"</v>
          </cell>
          <cell r="I271" t="e">
            <v>#N/A</v>
          </cell>
        </row>
        <row r="272">
          <cell r="F272" t="str">
            <v>MHDHOHO9004</v>
          </cell>
          <cell r="G272" t="str">
            <v>4251A-SDA-A000</v>
          </cell>
          <cell r="H272" t="str">
            <v>HUB ASSY RR BRAKE</v>
          </cell>
          <cell r="I272" t="e">
            <v>#N/A</v>
          </cell>
        </row>
        <row r="273">
          <cell r="F273" t="str">
            <v>MHDHOHO9005</v>
          </cell>
          <cell r="G273" t="str">
            <v>44400-SEL-9012</v>
          </cell>
          <cell r="H273" t="str">
            <v>HUB DISC ASSY</v>
          </cell>
          <cell r="I273" t="e">
            <v>#N/A</v>
          </cell>
        </row>
        <row r="274">
          <cell r="F274" t="str">
            <v>MHUHIHI9002</v>
          </cell>
          <cell r="G274" t="str">
            <v>S4351-12811</v>
          </cell>
          <cell r="H274" t="str">
            <v>HUB FRONT AXLE</v>
          </cell>
          <cell r="I274">
            <v>1116</v>
          </cell>
        </row>
        <row r="275">
          <cell r="F275" t="str">
            <v>MHUHIHI9003</v>
          </cell>
          <cell r="G275" t="str">
            <v>S4241-11931</v>
          </cell>
          <cell r="H275" t="str">
            <v>HUB REAR AXLE</v>
          </cell>
          <cell r="I275">
            <v>1170</v>
          </cell>
        </row>
        <row r="276">
          <cell r="F276" t="str">
            <v>MHUHIHI9004</v>
          </cell>
          <cell r="G276" t="str">
            <v>S4351-12841</v>
          </cell>
          <cell r="H276" t="str">
            <v>HUB FRONT AXLE</v>
          </cell>
          <cell r="I276">
            <v>1251</v>
          </cell>
        </row>
        <row r="277">
          <cell r="F277" t="str">
            <v>MHUHIHI9005</v>
          </cell>
          <cell r="G277" t="str">
            <v>S4241-12650</v>
          </cell>
          <cell r="H277" t="str">
            <v>HUB REAR AXLE</v>
          </cell>
          <cell r="I277">
            <v>738</v>
          </cell>
        </row>
        <row r="278">
          <cell r="F278" t="str">
            <v>MHUHIHI9006</v>
          </cell>
          <cell r="G278" t="str">
            <v>S4351-12371</v>
          </cell>
          <cell r="H278" t="str">
            <v>HUB FRONT AXLE</v>
          </cell>
          <cell r="I278">
            <v>513</v>
          </cell>
        </row>
        <row r="279">
          <cell r="F279" t="str">
            <v>MHUHIHI9007</v>
          </cell>
          <cell r="G279" t="str">
            <v>S4241-12501</v>
          </cell>
          <cell r="H279" t="str">
            <v>HUB RR AXLE</v>
          </cell>
          <cell r="I279">
            <v>1350</v>
          </cell>
        </row>
        <row r="280">
          <cell r="F280" t="str">
            <v>MHUISIS9001</v>
          </cell>
          <cell r="G280" t="str">
            <v>897940-2730</v>
          </cell>
          <cell r="H280" t="str">
            <v>HUB FT AXLE</v>
          </cell>
          <cell r="I280">
            <v>461.2</v>
          </cell>
        </row>
        <row r="281">
          <cell r="F281" t="str">
            <v>MHUISIS9002</v>
          </cell>
          <cell r="G281" t="str">
            <v>897940-2740</v>
          </cell>
          <cell r="H281" t="str">
            <v>HUB FT AXLE</v>
          </cell>
          <cell r="I281">
            <v>304.8</v>
          </cell>
        </row>
        <row r="282">
          <cell r="F282" t="str">
            <v>MHUISIS9003</v>
          </cell>
          <cell r="G282" t="str">
            <v>897940-2750</v>
          </cell>
          <cell r="H282" t="str">
            <v>HUB FT AXLE</v>
          </cell>
          <cell r="I282">
            <v>597.29999999999995</v>
          </cell>
        </row>
        <row r="283">
          <cell r="F283" t="str">
            <v>MHUISIS9004</v>
          </cell>
          <cell r="G283" t="str">
            <v>897940-2760</v>
          </cell>
          <cell r="H283" t="str">
            <v>HUB FT AXLE</v>
          </cell>
          <cell r="I283">
            <v>588.9</v>
          </cell>
        </row>
        <row r="284">
          <cell r="F284" t="str">
            <v>MHUISIS9005</v>
          </cell>
          <cell r="G284" t="str">
            <v>897940-2770</v>
          </cell>
          <cell r="H284" t="str">
            <v>HUB REAR</v>
          </cell>
          <cell r="I284">
            <v>483.2</v>
          </cell>
        </row>
        <row r="285">
          <cell r="F285" t="str">
            <v>MHUISIS9006</v>
          </cell>
          <cell r="G285" t="str">
            <v>897940-2780</v>
          </cell>
          <cell r="H285" t="str">
            <v>HUB REAR</v>
          </cell>
          <cell r="I285">
            <v>361.2</v>
          </cell>
        </row>
        <row r="286">
          <cell r="F286" t="str">
            <v>MHUISIS9007</v>
          </cell>
          <cell r="G286" t="str">
            <v>897940-2790</v>
          </cell>
          <cell r="H286" t="str">
            <v>HUB REAR</v>
          </cell>
          <cell r="I286">
            <v>478</v>
          </cell>
        </row>
        <row r="287">
          <cell r="F287" t="str">
            <v>MHUISIS9008</v>
          </cell>
          <cell r="G287" t="str">
            <v>897940-2800</v>
          </cell>
          <cell r="H287" t="str">
            <v>HUB REAR</v>
          </cell>
          <cell r="I287">
            <v>639.4</v>
          </cell>
        </row>
        <row r="288">
          <cell r="F288" t="str">
            <v>MHUISIS9009</v>
          </cell>
          <cell r="G288" t="str">
            <v>897940-2810</v>
          </cell>
          <cell r="H288" t="str">
            <v>HUB REAR</v>
          </cell>
          <cell r="I288" t="e">
            <v>#N/A</v>
          </cell>
        </row>
        <row r="289">
          <cell r="F289" t="str">
            <v>MHUISIS9010</v>
          </cell>
          <cell r="G289" t="str">
            <v>897942-2000</v>
          </cell>
          <cell r="H289" t="str">
            <v>HUB REAR AXLE</v>
          </cell>
          <cell r="I289">
            <v>582.79999999999995</v>
          </cell>
        </row>
        <row r="290">
          <cell r="F290" t="str">
            <v>MHUMIMI9001</v>
          </cell>
          <cell r="G290" t="str">
            <v>MC 808803V</v>
          </cell>
          <cell r="H290" t="str">
            <v>HUB REAR WHEEL</v>
          </cell>
          <cell r="I290">
            <v>1167.2</v>
          </cell>
        </row>
        <row r="291">
          <cell r="F291" t="str">
            <v>MHUMIMI9002</v>
          </cell>
          <cell r="G291" t="str">
            <v>MK 309525</v>
          </cell>
          <cell r="H291" t="str">
            <v>HUB FRONT WHEEL LH/RH</v>
          </cell>
          <cell r="I291">
            <v>1372</v>
          </cell>
        </row>
        <row r="292">
          <cell r="F292" t="str">
            <v>MHUMIMI9003</v>
          </cell>
          <cell r="G292" t="str">
            <v>MC 870901</v>
          </cell>
          <cell r="H292" t="str">
            <v>HUB REAR WHEEL LH/RH</v>
          </cell>
          <cell r="I292">
            <v>1301.68</v>
          </cell>
        </row>
        <row r="293">
          <cell r="F293" t="str">
            <v>MHUMIMI9004</v>
          </cell>
          <cell r="G293" t="str">
            <v>MC 828348V</v>
          </cell>
          <cell r="H293" t="str">
            <v>HUB FRONT WHEEL</v>
          </cell>
          <cell r="I293">
            <v>1041.2</v>
          </cell>
        </row>
        <row r="294">
          <cell r="F294" t="str">
            <v>MHUMIMI9005</v>
          </cell>
          <cell r="G294" t="str">
            <v>MK 502224</v>
          </cell>
          <cell r="H294" t="str">
            <v>HUB REAR WHEEL</v>
          </cell>
          <cell r="I294">
            <v>1504.36</v>
          </cell>
        </row>
        <row r="295">
          <cell r="F295" t="str">
            <v>MHUMIMI9006</v>
          </cell>
          <cell r="G295" t="str">
            <v>MK 525777</v>
          </cell>
          <cell r="H295" t="str">
            <v>HUB FRONT WHEEL</v>
          </cell>
          <cell r="I295">
            <v>1596.09</v>
          </cell>
        </row>
        <row r="296">
          <cell r="F296" t="str">
            <v>MOTATMD9001</v>
          </cell>
          <cell r="G296" t="str">
            <v>WE01-16-131</v>
          </cell>
          <cell r="H296" t="str">
            <v>PLATE GUSSET L</v>
          </cell>
          <cell r="I296">
            <v>56</v>
          </cell>
        </row>
        <row r="297">
          <cell r="F297" t="str">
            <v>MOTATMD9002</v>
          </cell>
          <cell r="G297" t="str">
            <v>WE01-16-121</v>
          </cell>
          <cell r="H297" t="str">
            <v>PLATE GUSSET R</v>
          </cell>
          <cell r="I297">
            <v>57</v>
          </cell>
        </row>
        <row r="298">
          <cell r="F298" t="str">
            <v>MOTHIHI9001</v>
          </cell>
          <cell r="G298" t="str">
            <v>48372 1651T</v>
          </cell>
          <cell r="H298" t="str">
            <v>SPRING PAD.</v>
          </cell>
          <cell r="I298" t="e">
            <v>#N/A</v>
          </cell>
        </row>
        <row r="299">
          <cell r="F299" t="str">
            <v>MOTMIMI9001</v>
          </cell>
          <cell r="G299" t="str">
            <v>1064A034</v>
          </cell>
          <cell r="H299" t="str">
            <v>STIFFENER,FRONT UPPER CASE</v>
          </cell>
          <cell r="I299">
            <v>80</v>
          </cell>
        </row>
        <row r="300">
          <cell r="F300" t="str">
            <v>MOTMIMI9002</v>
          </cell>
          <cell r="G300" t="str">
            <v>1060A029</v>
          </cell>
          <cell r="H300" t="str">
            <v>STIFFENER,TIMING GEAR CASE</v>
          </cell>
          <cell r="I300">
            <v>59</v>
          </cell>
        </row>
        <row r="301">
          <cell r="F301" t="str">
            <v>MPIMIMI9001</v>
          </cell>
          <cell r="G301" t="str">
            <v>MF 472403</v>
          </cell>
          <cell r="H301" t="str">
            <v>PIN DOWEL</v>
          </cell>
          <cell r="I301" t="e">
            <v>#N/A</v>
          </cell>
        </row>
        <row r="302">
          <cell r="F302" t="str">
            <v>MPIMIMI9002</v>
          </cell>
          <cell r="G302" t="str">
            <v>MF 472404</v>
          </cell>
          <cell r="H302" t="str">
            <v>PIN DOWEL</v>
          </cell>
          <cell r="I302" t="e">
            <v>#N/A</v>
          </cell>
        </row>
        <row r="303">
          <cell r="F303" t="str">
            <v>MPYMIMI9001</v>
          </cell>
          <cell r="G303" t="str">
            <v>MD 304557V</v>
          </cell>
          <cell r="H303" t="str">
            <v>PULLEY CRANK SHAFT P/S PUMP</v>
          </cell>
          <cell r="I303" t="e">
            <v>#N/A</v>
          </cell>
        </row>
        <row r="304">
          <cell r="F304" t="str">
            <v>MPYMIMI9002</v>
          </cell>
          <cell r="G304" t="str">
            <v>MD 360052</v>
          </cell>
          <cell r="H304" t="str">
            <v>PULLEY CRANK SHAFT P/S PUMP</v>
          </cell>
          <cell r="I304">
            <v>75.959999999999994</v>
          </cell>
        </row>
        <row r="305">
          <cell r="F305" t="str">
            <v>MSCKOMI9001</v>
          </cell>
          <cell r="G305" t="str">
            <v>B32-00800</v>
          </cell>
          <cell r="H305" t="str">
            <v>SIDE COVER</v>
          </cell>
          <cell r="I305" t="e">
            <v>#N/A</v>
          </cell>
        </row>
        <row r="306">
          <cell r="F306" t="str">
            <v>MSCKOMI9002</v>
          </cell>
          <cell r="G306" t="str">
            <v>B32-00900</v>
          </cell>
          <cell r="H306" t="str">
            <v>SIDE COVER</v>
          </cell>
          <cell r="I306" t="e">
            <v>#N/A</v>
          </cell>
        </row>
        <row r="307">
          <cell r="F307" t="str">
            <v>MSDMIMI9001</v>
          </cell>
          <cell r="G307" t="str">
            <v>MD 021618</v>
          </cell>
          <cell r="H307" t="str">
            <v>STUD</v>
          </cell>
          <cell r="I307" t="e">
            <v>#N/A</v>
          </cell>
        </row>
        <row r="308">
          <cell r="F308" t="str">
            <v>MSTMIMI9001</v>
          </cell>
          <cell r="G308" t="str">
            <v>MC 012770</v>
          </cell>
          <cell r="H308" t="str">
            <v>SHAFT TRUNNION</v>
          </cell>
          <cell r="I308" t="e">
            <v>#N/A</v>
          </cell>
        </row>
        <row r="309">
          <cell r="F309" t="str">
            <v>MTRMIMI9001</v>
          </cell>
          <cell r="G309" t="str">
            <v>MC 815511</v>
          </cell>
          <cell r="H309" t="str">
            <v>TIE ROD</v>
          </cell>
          <cell r="I309" t="e">
            <v>#N/A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  <sheetName val="menu"/>
      <sheetName val="CHECK"/>
      <sheetName val="Config"/>
      <sheetName val="TB"/>
      <sheetName val="Tbl"/>
      <sheetName val="102"/>
      <sheetName val="A1"/>
      <sheetName val="102DR"/>
      <sheetName val="A2"/>
      <sheetName val="A3"/>
      <sheetName val="A4"/>
      <sheetName val="A5"/>
      <sheetName val="A5.1"/>
      <sheetName val="A6"/>
      <sheetName val="A7"/>
      <sheetName val="A8"/>
      <sheetName val="A9"/>
      <sheetName val="A10"/>
      <sheetName val="A11"/>
      <sheetName val="A12"/>
      <sheetName val="CV"/>
      <sheetName val="L1"/>
      <sheetName val="102CR"/>
      <sheetName val="L2"/>
      <sheetName val="L3"/>
      <sheetName val="L4"/>
      <sheetName val="L5"/>
      <sheetName val="L6"/>
      <sheetName val="L7"/>
      <sheetName val="L8"/>
      <sheetName val="L9"/>
      <sheetName val="L10"/>
      <sheetName val="L11"/>
      <sheetName val="Eผลิต"/>
      <sheetName val="Eขาย"/>
      <sheetName val="Eบริหาร"/>
      <sheetName val="Expdata"/>
      <sheetName val="Exp"/>
      <sheetName val="ExpdataOld"/>
      <sheetName val="ExpOld"/>
      <sheetName val="Expdatatri"/>
      <sheetName val="Exptri"/>
      <sheetName val="C1"/>
      <sheetName val="C1TRI"/>
      <sheetName val="C2"/>
      <sheetName val="DATA"/>
      <sheetName val="C2OLD"/>
      <sheetName val="C2TRI"/>
      <sheetName val="C3"/>
      <sheetName val="C3OLD"/>
      <sheetName val="C3TRI"/>
      <sheetName val="C4"/>
      <sheetName val="D1"/>
      <sheetName val="D2"/>
      <sheetName val="D3"/>
      <sheetName val="D4"/>
      <sheetName val="G300"/>
      <sheetName val="1.cashflow"/>
      <sheetName val="Header"/>
      <sheetName val="Trial Balance"/>
      <sheetName val="Sales Summary For Bu"/>
      <sheetName val="F041"/>
      <sheetName val="Basic_Information"/>
      <sheetName val="J1"/>
      <sheetName val="L300"/>
      <sheetName val="M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MA"/>
      <sheetName val="Header"/>
      <sheetName val="เงินกู้ MGC"/>
      <sheetName val="ADVANCE-STAFF"/>
      <sheetName val="Database"/>
      <sheetName val="CIPA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Lookups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EBIT"/>
      <sheetName val="S33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ยอดยกมา"/>
      <sheetName val="data budget04"/>
      <sheetName val="TABLEQ204 "/>
      <sheetName val="m doc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INF_COMP"/>
      <sheetName val="Present"/>
      <sheetName val="GS_STD"/>
      <sheetName val="OP_STD"/>
      <sheetName val="ช้าง DRAUGHT 330 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CARAT MEDIA SERVICES (THAILAND) CO., LTD.</v>
          </cell>
        </row>
      </sheetData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">
          <cell r="A1" t="str">
            <v>CARAT MEDIA SERVICES (THAILAND) CO., LTD.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CARAT MEDIA SERVICES (THAILAND) CO., LTD.</v>
          </cell>
        </row>
      </sheetData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CARAT MEDIA SERVICES (THAILAND) CO., LTD.</v>
          </cell>
        </row>
      </sheetData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TOP_Carat_2001 ;)"/>
      <sheetName val="ChickOrder"/>
      <sheetName val="STD"/>
      <sheetName val="new ccl"/>
      <sheetName val="Subsequent_2003"/>
      <sheetName val="AA-6_(2)2"/>
      <sheetName val="10-test_(revise)2"/>
      <sheetName val="10-1_Media2"/>
      <sheetName val="10_1_Media2"/>
      <sheetName val="CF_Worksheet_2"/>
      <sheetName val="Trial_Balance1"/>
      <sheetName val="Lead"/>
      <sheetName val="Mat"/>
      <sheetName val="new pp"/>
      <sheetName val="Data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KSP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master"/>
      <sheetName val="PRM"/>
      <sheetName val="EX"/>
      <sheetName val="PS1L(Most)"/>
      <sheetName val="INDEX"/>
      <sheetName val="CF_Worksheet_3"/>
      <sheetName val="Trial_Balance2"/>
      <sheetName val="S321_-_Test_Employee_data_YE16"/>
      <sheetName val="前期比"/>
      <sheetName val="ยอดยกมา"/>
      <sheetName val="data budget04"/>
      <sheetName val="TABLEQ204 "/>
      <sheetName val="m doc"/>
      <sheetName val="10-1 Media:10-cut"/>
      <sheetName val="Model"/>
      <sheetName val="Inc. Stmt Pg1"/>
      <sheetName val="LCoduNodu@_x001e__x001e_"/>
      <sheetName val="LCoduNodu@_x001e__x001e___"/>
      <sheetName val="LCoduNodu@__"/>
      <sheetName val="Report"/>
      <sheetName val="Cash Expense March-96"/>
      <sheetName val="dcf"/>
      <sheetName val="box"/>
      <sheetName val="ตั๋วเงินรับ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SALES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PC"/>
      <sheetName val="CommunicationCosts"/>
      <sheetName val="Construction"/>
      <sheetName val="EURO Calculator"/>
      <sheetName val="SO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sampling_plan5"/>
      <sheetName val="code_cc3"/>
      <sheetName val="10-1_3"/>
      <sheetName val="0894_PC_from_Andy_Lam3"/>
      <sheetName val="DMD_Office1"/>
      <sheetName val="ADMIN_OFFICE_(2)1"/>
      <sheetName val="14_9月分1"/>
      <sheetName val="Calculation_PS3"/>
      <sheetName val="Calculation_of_end_rates2"/>
      <sheetName val="Schedule_A_-_REIT_III1"/>
      <sheetName val="ADJ_-_RATE1"/>
      <sheetName val="TB_Worksheet1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ca-net received"/>
      <sheetName val="BU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>
            <v>0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>
            <v>0</v>
          </cell>
        </row>
      </sheetData>
      <sheetData sheetId="481"/>
      <sheetData sheetId="482"/>
      <sheetData sheetId="483">
        <row r="1">
          <cell r="A1">
            <v>0</v>
          </cell>
        </row>
      </sheetData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/>
      <sheetData sheetId="664">
        <row r="1">
          <cell r="A1" t="str">
            <v>CARAT MEDIA SERVICES (THAILAND) CO., LTD.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">
          <cell r="A1">
            <v>0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J3_-_Nong_Pra_Lai"/>
      <sheetName val="J4_-_Cha_Cheng_Sao"/>
      <sheetName val="เครื่องมือ"/>
      <sheetName val="ยานพาหนะ"/>
      <sheetName val="อาคาร"/>
      <sheetName val="S33"/>
      <sheetName val="10-1 Media"/>
      <sheetName val="10-cut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10"/>
      <sheetName val="1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#REF"/>
      <sheetName val="New Std. "/>
      <sheetName val="Sheet1"/>
      <sheetName val="J2"/>
      <sheetName val="New_Std_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4203"/>
      <sheetName val="2214204"/>
      <sheetName val="2214205"/>
      <sheetName val="2214206"/>
      <sheetName val="2214207"/>
      <sheetName val="2214208"/>
      <sheetName val="2214101"/>
      <sheetName val="2214102"/>
      <sheetName val="2214103"/>
      <sheetName val="2214104"/>
      <sheetName val="2214105"/>
      <sheetName val="2214106"/>
      <sheetName val="2214107"/>
      <sheetName val="2214108"/>
      <sheetName val="2214109"/>
      <sheetName val="2214110"/>
      <sheetName val="2214601"/>
      <sheetName val="2214602"/>
      <sheetName val="2214603"/>
      <sheetName val="2214604"/>
      <sheetName val="2214401"/>
      <sheetName val="2214402"/>
      <sheetName val="2214403"/>
      <sheetName val="2215102"/>
      <sheetName val="2218001"/>
      <sheetName val="สนง2211000"/>
      <sheetName val="2212000"/>
      <sheetName val="2219000"/>
      <sheetName val="วางแผน2222000"/>
      <sheetName val="QA"/>
      <sheetName val="คลังสินค้า"/>
      <sheetName val="2225000"/>
      <sheetName val="2214002"/>
      <sheetName val="2221000"/>
      <sheetName val="Sheet1"/>
      <sheetName val="New Std.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5">
          <cell r="B5">
            <v>100</v>
          </cell>
          <cell r="C5" t="str">
            <v>ที่ดิน</v>
          </cell>
          <cell r="E5">
            <v>123110</v>
          </cell>
          <cell r="F5" t="str">
            <v>ที่ดิน</v>
          </cell>
        </row>
        <row r="6">
          <cell r="B6">
            <v>111</v>
          </cell>
          <cell r="C6" t="str">
            <v>โครงสร้างและส่วนปรับปรุงที่ดิน – Factory</v>
          </cell>
        </row>
        <row r="7">
          <cell r="B7">
            <v>112</v>
          </cell>
          <cell r="C7" t="str">
            <v>โครงสร้างและส่วนปรับปรุงที่ดิน – Office</v>
          </cell>
        </row>
        <row r="8">
          <cell r="B8">
            <v>201</v>
          </cell>
          <cell r="C8" t="str">
            <v>อาคาร – Factory</v>
          </cell>
          <cell r="D8">
            <v>20</v>
          </cell>
          <cell r="E8">
            <v>123210</v>
          </cell>
          <cell r="F8" t="str">
            <v>อาคาร</v>
          </cell>
        </row>
        <row r="9">
          <cell r="B9">
            <v>202</v>
          </cell>
          <cell r="C9" t="str">
            <v>อาคาร – Office</v>
          </cell>
          <cell r="D9">
            <v>20</v>
          </cell>
          <cell r="E9">
            <v>123210</v>
          </cell>
          <cell r="F9" t="str">
            <v>อาคาร</v>
          </cell>
        </row>
        <row r="10">
          <cell r="B10">
            <v>211</v>
          </cell>
          <cell r="C10" t="str">
            <v>โครงสร้างและส่วนปรับปรุงอาคาร - Factory</v>
          </cell>
          <cell r="D10">
            <v>20</v>
          </cell>
          <cell r="E10">
            <v>123220</v>
          </cell>
          <cell r="F10" t="str">
            <v>โครงสร้างและสิ่งปลูกสร้าง</v>
          </cell>
        </row>
        <row r="11">
          <cell r="B11">
            <v>212</v>
          </cell>
          <cell r="C11" t="str">
            <v>โครงสร้างและส่วนปรับปรุงอาคาร – Office</v>
          </cell>
          <cell r="D11">
            <v>20</v>
          </cell>
          <cell r="E11">
            <v>123220</v>
          </cell>
          <cell r="F11" t="str">
            <v>โครงสร้างและสิ่งปลูกสร้าง</v>
          </cell>
        </row>
        <row r="12">
          <cell r="B12">
            <v>301</v>
          </cell>
          <cell r="C12" t="str">
            <v>เครื่องจักร – Factory</v>
          </cell>
          <cell r="D12">
            <v>10</v>
          </cell>
          <cell r="E12">
            <v>123310</v>
          </cell>
          <cell r="F12" t="str">
            <v>เครื่องจักร</v>
          </cell>
        </row>
        <row r="13">
          <cell r="B13">
            <v>302</v>
          </cell>
          <cell r="C13" t="str">
            <v>เครื่องจักร – Office</v>
          </cell>
          <cell r="D13">
            <v>10</v>
          </cell>
          <cell r="E13">
            <v>123310</v>
          </cell>
          <cell r="F13" t="str">
            <v>เครื่องจักร</v>
          </cell>
        </row>
        <row r="14">
          <cell r="B14">
            <v>311</v>
          </cell>
          <cell r="C14" t="str">
            <v>ส่วนควบของเครื่องจักร - Factory</v>
          </cell>
          <cell r="D14">
            <v>5</v>
          </cell>
          <cell r="E14">
            <v>123310</v>
          </cell>
          <cell r="F14" t="str">
            <v>เครื่องจักร</v>
          </cell>
        </row>
        <row r="15">
          <cell r="B15">
            <v>312</v>
          </cell>
          <cell r="C15" t="str">
            <v>ส่วนควบของเครื่องจักร - Office</v>
          </cell>
          <cell r="D15">
            <v>5</v>
          </cell>
          <cell r="E15">
            <v>123310</v>
          </cell>
          <cell r="F15" t="str">
            <v>เครื่องจักร</v>
          </cell>
        </row>
        <row r="16">
          <cell r="B16">
            <v>401</v>
          </cell>
          <cell r="C16" t="str">
            <v>เครื่องมือและอุปกรณ์ – Factory</v>
          </cell>
          <cell r="D16">
            <v>5</v>
          </cell>
          <cell r="E16">
            <v>123410</v>
          </cell>
          <cell r="F16" t="str">
            <v>เครื่องมือและอุปกรณ์</v>
          </cell>
        </row>
        <row r="17">
          <cell r="B17">
            <v>402</v>
          </cell>
          <cell r="C17" t="str">
            <v>เครื่องมือและอุปกรณ์ – Office</v>
          </cell>
          <cell r="D17">
            <v>5</v>
          </cell>
          <cell r="E17">
            <v>123410</v>
          </cell>
          <cell r="F17" t="str">
            <v>เครื่องมือและอุปกรณ์</v>
          </cell>
        </row>
        <row r="18">
          <cell r="B18">
            <v>411</v>
          </cell>
          <cell r="C18" t="str">
            <v>เครื่องมือวัด - Factory</v>
          </cell>
          <cell r="D18">
            <v>5</v>
          </cell>
          <cell r="E18">
            <v>123410</v>
          </cell>
          <cell r="F18" t="str">
            <v>เครื่องมือและอุปกรณ์</v>
          </cell>
        </row>
        <row r="19">
          <cell r="B19">
            <v>421</v>
          </cell>
          <cell r="C19" t="str">
            <v>แม่พิมพ์ – Factory</v>
          </cell>
          <cell r="D19">
            <v>5</v>
          </cell>
          <cell r="E19">
            <v>123410</v>
          </cell>
          <cell r="F19" t="str">
            <v>เครื่องมือและอุปกรณ์</v>
          </cell>
        </row>
        <row r="20">
          <cell r="B20">
            <v>501</v>
          </cell>
          <cell r="C20" t="str">
            <v>เครื่องตกแต่งและเฟอร์นิเจอร์ – Factory</v>
          </cell>
          <cell r="D20">
            <v>5</v>
          </cell>
          <cell r="E20">
            <v>123510</v>
          </cell>
          <cell r="F20" t="str">
            <v>เครื่องตกแต่งและอุปกรณ์สำนักงาน</v>
          </cell>
        </row>
        <row r="21">
          <cell r="B21">
            <v>502</v>
          </cell>
          <cell r="C21" t="str">
            <v>เครื่องตกแต่งและเฟอร์นิเจอร์ – Office</v>
          </cell>
          <cell r="D21">
            <v>5</v>
          </cell>
          <cell r="E21">
            <v>123510</v>
          </cell>
          <cell r="F21" t="str">
            <v>เครื่องตกแต่งและอุปกรณ์สำนักงาน</v>
          </cell>
        </row>
        <row r="22">
          <cell r="B22">
            <v>511</v>
          </cell>
          <cell r="C22" t="str">
            <v>เครื่องใช้สำนักงาน – Factory</v>
          </cell>
          <cell r="D22">
            <v>5</v>
          </cell>
          <cell r="E22">
            <v>123510</v>
          </cell>
          <cell r="F22" t="str">
            <v>เครื่องตกแต่งและอุปกรณ์สำนักงาน</v>
          </cell>
        </row>
        <row r="23">
          <cell r="B23">
            <v>512</v>
          </cell>
          <cell r="C23" t="str">
            <v>เครื่องใช้สำนักงาน – Office</v>
          </cell>
          <cell r="D23">
            <v>5</v>
          </cell>
          <cell r="E23">
            <v>123510</v>
          </cell>
          <cell r="F23" t="str">
            <v>เครื่องตกแต่งและอุปกรณ์สำนักงาน</v>
          </cell>
        </row>
        <row r="24">
          <cell r="B24">
            <v>601</v>
          </cell>
          <cell r="C24" t="str">
            <v>คอมพิวเตอร์และระบบงาน – Factory</v>
          </cell>
          <cell r="D24">
            <v>3</v>
          </cell>
          <cell r="E24">
            <v>123520</v>
          </cell>
          <cell r="F24" t="str">
            <v>คอมพิวเตอร์และอุปกรณ์</v>
          </cell>
        </row>
        <row r="25">
          <cell r="B25">
            <v>602</v>
          </cell>
          <cell r="C25" t="str">
            <v>คอมพิวเตอร์และระบบงาน – Office</v>
          </cell>
          <cell r="D25">
            <v>3</v>
          </cell>
          <cell r="E25">
            <v>123520</v>
          </cell>
          <cell r="F25" t="str">
            <v>คอมพิวเตอร์และอุปกรณ์</v>
          </cell>
        </row>
        <row r="26">
          <cell r="B26">
            <v>701</v>
          </cell>
          <cell r="C26" t="str">
            <v>ยานพาหนะ – Factory</v>
          </cell>
          <cell r="D26">
            <v>5</v>
          </cell>
          <cell r="E26">
            <v>123610</v>
          </cell>
          <cell r="F26" t="str">
            <v>ยานพาหนะ</v>
          </cell>
        </row>
        <row r="27">
          <cell r="B27">
            <v>702</v>
          </cell>
          <cell r="C27" t="str">
            <v>ยานพาหนะ – Office</v>
          </cell>
          <cell r="D27">
            <v>5</v>
          </cell>
          <cell r="E27">
            <v>123610</v>
          </cell>
          <cell r="F27" t="str">
            <v>ยานพาหนะ</v>
          </cell>
        </row>
        <row r="28">
          <cell r="B28">
            <v>801</v>
          </cell>
          <cell r="C28" t="str">
            <v>ค่าสิทธิ์ - Factory</v>
          </cell>
          <cell r="D28">
            <v>5</v>
          </cell>
          <cell r="E28">
            <v>126001</v>
          </cell>
          <cell r="F28" t="str">
            <v>ค่าสิทธิ์</v>
          </cell>
        </row>
        <row r="29">
          <cell r="B29">
            <v>802</v>
          </cell>
          <cell r="C29" t="str">
            <v>ค่าสิทธิ์ - Office</v>
          </cell>
          <cell r="D29">
            <v>5</v>
          </cell>
          <cell r="E29">
            <v>126001</v>
          </cell>
          <cell r="F29" t="str">
            <v>ค่าสิทธิ์</v>
          </cell>
        </row>
        <row r="30">
          <cell r="B30">
            <v>901</v>
          </cell>
          <cell r="C30" t="str">
            <v>สินทรัพย์ที่มีเพื่อขาย</v>
          </cell>
          <cell r="D30">
            <v>0</v>
          </cell>
          <cell r="E30">
            <v>129901</v>
          </cell>
          <cell r="F30" t="str">
            <v>อสังหาริมทรัพย์ไม่ใช้ในการดำเนินงาน</v>
          </cell>
        </row>
      </sheetData>
      <sheetData sheetId="3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</sheetNames>
    <sheetDataSet>
      <sheetData sheetId="0"/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.-Final"/>
      <sheetName val="Part ที่มีในระบบ Std."/>
      <sheetName val="Part ที่มีใน Navision"/>
      <sheetName val="รับจ้าง MC"/>
      <sheetName val="Machine-Casting"/>
      <sheetName val="by product-byweight"/>
      <sheetName val="จ้างหล่อ"/>
      <sheetName val="M9"/>
      <sheetName val="New Std. "/>
      <sheetName val="REV2_ENG-SUM_SBM2_FOR_AGM_CO"/>
      <sheetName val="ENG_SUM_SBM3_2007"/>
      <sheetName val="ORIGINAL"/>
      <sheetName val="Sheet2"/>
      <sheetName val="Sheet1"/>
      <sheetName val="CompanyAt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F7">
            <v>74.550200000000004</v>
          </cell>
        </row>
        <row r="8">
          <cell r="F8">
            <v>13.0778</v>
          </cell>
        </row>
        <row r="9">
          <cell r="E9" t="str">
            <v>43206-8M300</v>
          </cell>
          <cell r="F9">
            <v>88.942400000000006</v>
          </cell>
        </row>
        <row r="11">
          <cell r="F11">
            <v>79.684100000000001</v>
          </cell>
        </row>
        <row r="12">
          <cell r="F12">
            <v>13.0778</v>
          </cell>
        </row>
        <row r="13">
          <cell r="E13" t="str">
            <v>43206-70A10-M</v>
          </cell>
          <cell r="F13">
            <v>94.153300000000002</v>
          </cell>
        </row>
        <row r="15">
          <cell r="F15">
            <v>59.786700000000003</v>
          </cell>
        </row>
        <row r="16">
          <cell r="F16">
            <v>13.0778</v>
          </cell>
        </row>
        <row r="17">
          <cell r="E17" t="str">
            <v>43206-08G11</v>
          </cell>
          <cell r="F17">
            <v>73.957499999999996</v>
          </cell>
        </row>
        <row r="19">
          <cell r="F19">
            <v>82.411600000000007</v>
          </cell>
        </row>
        <row r="20">
          <cell r="F20">
            <v>13.0778</v>
          </cell>
        </row>
        <row r="21">
          <cell r="E21" t="str">
            <v>43206-2TH0A</v>
          </cell>
          <cell r="F21">
            <v>96.921700000000001</v>
          </cell>
        </row>
        <row r="23">
          <cell r="F23">
            <v>82.546499999999995</v>
          </cell>
        </row>
        <row r="24">
          <cell r="F24">
            <v>13.0778</v>
          </cell>
        </row>
        <row r="25">
          <cell r="E25" t="str">
            <v>43206-37G10</v>
          </cell>
          <cell r="F25">
            <v>97.058700000000002</v>
          </cell>
        </row>
        <row r="27">
          <cell r="F27">
            <v>26.846</v>
          </cell>
        </row>
        <row r="28">
          <cell r="E28" t="str">
            <v>22101-01DK1A-000</v>
          </cell>
          <cell r="F28">
            <v>27.248699999999999</v>
          </cell>
        </row>
        <row r="30">
          <cell r="F30">
            <v>47.414400000000001</v>
          </cell>
        </row>
        <row r="31">
          <cell r="E31" t="str">
            <v>22101-01E6ZA-0T0-AK</v>
          </cell>
          <cell r="F31">
            <v>48.125599999999999</v>
          </cell>
        </row>
        <row r="34">
          <cell r="F34">
            <v>100.4776</v>
          </cell>
        </row>
        <row r="35">
          <cell r="F35">
            <v>13.0778</v>
          </cell>
        </row>
        <row r="36">
          <cell r="E36" t="str">
            <v>MB 950951</v>
          </cell>
          <cell r="F36">
            <v>115.2587</v>
          </cell>
        </row>
        <row r="39">
          <cell r="F39">
            <v>78.516000000000005</v>
          </cell>
        </row>
        <row r="40">
          <cell r="F40">
            <v>13.0778</v>
          </cell>
        </row>
        <row r="41">
          <cell r="E41" t="str">
            <v>MB 895470</v>
          </cell>
          <cell r="F41">
            <v>92.967699999999994</v>
          </cell>
        </row>
        <row r="43">
          <cell r="F43">
            <v>75.047700000000006</v>
          </cell>
        </row>
        <row r="44">
          <cell r="F44">
            <v>13.0778</v>
          </cell>
        </row>
        <row r="45">
          <cell r="E45" t="str">
            <v>MN 102438</v>
          </cell>
          <cell r="F45">
            <v>89.447400000000002</v>
          </cell>
        </row>
        <row r="48">
          <cell r="F48">
            <v>42.392800000000001</v>
          </cell>
        </row>
        <row r="49">
          <cell r="F49">
            <v>13.0778</v>
          </cell>
        </row>
        <row r="50">
          <cell r="E50" t="str">
            <v>42610-SAA-0002</v>
          </cell>
          <cell r="F50">
            <v>56.302700000000002</v>
          </cell>
        </row>
        <row r="51">
          <cell r="F51">
            <v>87.934100000000001</v>
          </cell>
        </row>
        <row r="52">
          <cell r="F52">
            <v>13.0778</v>
          </cell>
        </row>
        <row r="53">
          <cell r="E53" t="str">
            <v>42610-S5A-0001</v>
          </cell>
          <cell r="F53">
            <v>102.5271</v>
          </cell>
        </row>
        <row r="56">
          <cell r="F56">
            <v>67.009900000000002</v>
          </cell>
        </row>
        <row r="57">
          <cell r="F57">
            <v>14.6778</v>
          </cell>
        </row>
        <row r="58">
          <cell r="E58" t="str">
            <v>898030-3850</v>
          </cell>
          <cell r="F58">
            <v>82.912999999999997</v>
          </cell>
        </row>
        <row r="61">
          <cell r="F61">
            <v>87.270600000000002</v>
          </cell>
        </row>
        <row r="62">
          <cell r="F62">
            <v>13.0778</v>
          </cell>
        </row>
        <row r="63">
          <cell r="E63" t="str">
            <v>MN 102439</v>
          </cell>
          <cell r="F63">
            <v>101.8536</v>
          </cell>
        </row>
        <row r="66">
          <cell r="F66">
            <v>96.8245</v>
          </cell>
        </row>
        <row r="67">
          <cell r="F67">
            <v>13.0778</v>
          </cell>
        </row>
        <row r="68">
          <cell r="E68" t="str">
            <v>42610-S70-0000</v>
          </cell>
          <cell r="F68">
            <v>111.5509</v>
          </cell>
        </row>
        <row r="70">
          <cell r="F70">
            <v>155.96780000000001</v>
          </cell>
        </row>
        <row r="71">
          <cell r="F71">
            <v>13.0778</v>
          </cell>
        </row>
        <row r="72">
          <cell r="E72" t="str">
            <v>MR 955407 M</v>
          </cell>
          <cell r="F72">
            <v>171.5813</v>
          </cell>
        </row>
        <row r="74">
          <cell r="F74">
            <v>94.682000000000002</v>
          </cell>
        </row>
        <row r="75">
          <cell r="F75">
            <v>13.0778</v>
          </cell>
        </row>
        <row r="76">
          <cell r="E76" t="str">
            <v>4615A079</v>
          </cell>
          <cell r="F76">
            <v>109.3762</v>
          </cell>
        </row>
        <row r="78">
          <cell r="F78">
            <v>50.669600000000003</v>
          </cell>
        </row>
        <row r="79">
          <cell r="E79" t="str">
            <v>45251-SM4-0200</v>
          </cell>
          <cell r="F79">
            <v>51.429699999999997</v>
          </cell>
        </row>
        <row r="81">
          <cell r="F81">
            <v>61.439300000000003</v>
          </cell>
        </row>
        <row r="82">
          <cell r="F82">
            <v>13.0778</v>
          </cell>
        </row>
        <row r="83">
          <cell r="E83" t="str">
            <v>45251-SK7-A100</v>
          </cell>
          <cell r="F83">
            <v>75.634799999999998</v>
          </cell>
        </row>
        <row r="85">
          <cell r="F85">
            <v>53.3504</v>
          </cell>
        </row>
        <row r="86">
          <cell r="F86">
            <v>13.0778</v>
          </cell>
        </row>
        <row r="87">
          <cell r="E87" t="str">
            <v>45251-S7A-E000-H1</v>
          </cell>
          <cell r="F87">
            <v>67.424599999999998</v>
          </cell>
        </row>
        <row r="89">
          <cell r="F89">
            <v>53.3504</v>
          </cell>
        </row>
        <row r="90">
          <cell r="F90">
            <v>13.0778</v>
          </cell>
        </row>
        <row r="91">
          <cell r="E91" t="str">
            <v>45251-S7A-N100</v>
          </cell>
          <cell r="F91">
            <v>67.424599999999998</v>
          </cell>
        </row>
        <row r="93">
          <cell r="F93">
            <v>64.8489</v>
          </cell>
        </row>
        <row r="94">
          <cell r="F94">
            <v>13.0778</v>
          </cell>
        </row>
        <row r="95">
          <cell r="E95" t="str">
            <v>45251-S84-A010-H1</v>
          </cell>
          <cell r="F95">
            <v>79.095600000000005</v>
          </cell>
        </row>
        <row r="97">
          <cell r="F97">
            <v>53.3504</v>
          </cell>
        </row>
        <row r="98">
          <cell r="F98">
            <v>13.0778</v>
          </cell>
        </row>
        <row r="99">
          <cell r="E99" t="str">
            <v>45251-S9A-E500</v>
          </cell>
          <cell r="F99">
            <v>67.424599999999998</v>
          </cell>
        </row>
        <row r="101">
          <cell r="F101">
            <v>49.966099999999997</v>
          </cell>
        </row>
        <row r="102">
          <cell r="F102">
            <v>13.0778</v>
          </cell>
        </row>
        <row r="103">
          <cell r="E103" t="str">
            <v>45251-S9A-E601-H1</v>
          </cell>
          <cell r="F103">
            <v>63.9895</v>
          </cell>
        </row>
        <row r="105">
          <cell r="F105">
            <v>49.239899999999999</v>
          </cell>
        </row>
        <row r="106">
          <cell r="E106" t="str">
            <v>45251-SB2-9400</v>
          </cell>
          <cell r="F106">
            <v>49.978499999999997</v>
          </cell>
        </row>
        <row r="108">
          <cell r="F108">
            <v>53.3504</v>
          </cell>
        </row>
        <row r="109">
          <cell r="F109">
            <v>13.0778</v>
          </cell>
        </row>
        <row r="110">
          <cell r="E110" t="str">
            <v>45251-SDC-A000</v>
          </cell>
          <cell r="F110">
            <v>67.424599999999998</v>
          </cell>
        </row>
        <row r="112">
          <cell r="F112">
            <v>53.3504</v>
          </cell>
        </row>
        <row r="113">
          <cell r="F113">
            <v>13.0778</v>
          </cell>
        </row>
        <row r="114">
          <cell r="E114" t="str">
            <v>45251-SDC-A100-H1</v>
          </cell>
          <cell r="F114">
            <v>67.424599999999998</v>
          </cell>
        </row>
        <row r="116">
          <cell r="F116">
            <v>71.882599999999996</v>
          </cell>
        </row>
        <row r="117">
          <cell r="F117">
            <v>13.0778</v>
          </cell>
        </row>
        <row r="118">
          <cell r="E118" t="str">
            <v>45251-S30-0000</v>
          </cell>
          <cell r="F118">
            <v>86.234800000000007</v>
          </cell>
        </row>
        <row r="120">
          <cell r="F120">
            <v>59.144300000000001</v>
          </cell>
        </row>
        <row r="121">
          <cell r="F121">
            <v>13.0778</v>
          </cell>
        </row>
        <row r="122">
          <cell r="E122" t="str">
            <v>42510-S84-A502</v>
          </cell>
          <cell r="F122">
            <v>73.305400000000006</v>
          </cell>
        </row>
        <row r="124">
          <cell r="F124">
            <v>100.5515</v>
          </cell>
        </row>
        <row r="125">
          <cell r="F125">
            <v>13.0778</v>
          </cell>
        </row>
        <row r="126">
          <cell r="E126" t="str">
            <v>42510-S9A-E501</v>
          </cell>
          <cell r="F126">
            <v>115.3338</v>
          </cell>
        </row>
        <row r="128">
          <cell r="F128">
            <v>99.045100000000005</v>
          </cell>
        </row>
        <row r="129">
          <cell r="F129">
            <v>13.0778</v>
          </cell>
        </row>
        <row r="130">
          <cell r="E130" t="str">
            <v>42510-S9A-N000</v>
          </cell>
          <cell r="F130">
            <v>113.8048</v>
          </cell>
        </row>
        <row r="133">
          <cell r="F133">
            <v>61.2151</v>
          </cell>
        </row>
        <row r="134">
          <cell r="E134" t="str">
            <v>45251-SK7-J000</v>
          </cell>
          <cell r="F134">
            <v>62.133299999999998</v>
          </cell>
        </row>
        <row r="136">
          <cell r="F136">
            <v>40.935600000000001</v>
          </cell>
        </row>
        <row r="137">
          <cell r="F137">
            <v>13.0778</v>
          </cell>
        </row>
        <row r="138">
          <cell r="E138" t="str">
            <v>MN 102275</v>
          </cell>
          <cell r="F138">
            <v>54.823599999999999</v>
          </cell>
        </row>
        <row r="140">
          <cell r="F140">
            <v>49.073099999999997</v>
          </cell>
        </row>
        <row r="141">
          <cell r="E141" t="str">
            <v>MB 928697</v>
          </cell>
          <cell r="F141">
            <v>49.809199999999997</v>
          </cell>
        </row>
        <row r="143">
          <cell r="F143">
            <v>34.991300000000003</v>
          </cell>
        </row>
        <row r="144">
          <cell r="E144" t="str">
            <v>MB 699716</v>
          </cell>
          <cell r="F144">
            <v>35.516199999999998</v>
          </cell>
        </row>
        <row r="147">
          <cell r="F147">
            <v>65.469399999999993</v>
          </cell>
        </row>
        <row r="148">
          <cell r="F148">
            <v>13.0778</v>
          </cell>
        </row>
        <row r="149">
          <cell r="E149" t="str">
            <v>45251-S5H-T101</v>
          </cell>
          <cell r="F149">
            <v>79.725399999999993</v>
          </cell>
        </row>
        <row r="151">
          <cell r="F151">
            <v>42.6736</v>
          </cell>
        </row>
        <row r="152">
          <cell r="F152">
            <v>13.0778</v>
          </cell>
        </row>
        <row r="153">
          <cell r="E153" t="str">
            <v>42510-S5H-T001</v>
          </cell>
          <cell r="F153">
            <v>56.587699999999998</v>
          </cell>
        </row>
        <row r="155">
          <cell r="F155">
            <v>44.217500000000001</v>
          </cell>
        </row>
        <row r="156">
          <cell r="F156">
            <v>13.0778</v>
          </cell>
        </row>
        <row r="157">
          <cell r="E157" t="str">
            <v>42510-SDA-A001</v>
          </cell>
          <cell r="F157">
            <v>58.154699999999998</v>
          </cell>
        </row>
        <row r="159">
          <cell r="F159">
            <v>45.6128</v>
          </cell>
        </row>
        <row r="160">
          <cell r="F160">
            <v>13.0778</v>
          </cell>
        </row>
        <row r="161">
          <cell r="E161" t="str">
            <v>42510-SEL-T501</v>
          </cell>
          <cell r="F161">
            <v>59.570999999999998</v>
          </cell>
        </row>
        <row r="163">
          <cell r="F163">
            <v>44.217500000000001</v>
          </cell>
        </row>
        <row r="164">
          <cell r="F164">
            <v>13.0778</v>
          </cell>
        </row>
        <row r="165">
          <cell r="E165" t="str">
            <v>42510-SR3-A110</v>
          </cell>
          <cell r="F165">
            <v>58.154699999999998</v>
          </cell>
        </row>
        <row r="167">
          <cell r="F167">
            <v>48.467399999999998</v>
          </cell>
        </row>
        <row r="168">
          <cell r="F168">
            <v>13.0778</v>
          </cell>
        </row>
        <row r="169">
          <cell r="E169" t="str">
            <v>40206-4M402</v>
          </cell>
          <cell r="F169">
            <v>62.468400000000003</v>
          </cell>
        </row>
        <row r="171">
          <cell r="F171">
            <v>50.200699999999998</v>
          </cell>
        </row>
        <row r="172">
          <cell r="F172">
            <v>13.0778</v>
          </cell>
        </row>
        <row r="173">
          <cell r="E173" t="str">
            <v>40206-60Y00</v>
          </cell>
          <cell r="F173">
            <v>64.227699999999999</v>
          </cell>
        </row>
        <row r="175">
          <cell r="F175">
            <v>50.200699999999998</v>
          </cell>
        </row>
        <row r="176">
          <cell r="F176">
            <v>13.0778</v>
          </cell>
        </row>
        <row r="177">
          <cell r="E177" t="str">
            <v>40206-OM600</v>
          </cell>
          <cell r="F177">
            <v>64.227699999999999</v>
          </cell>
        </row>
        <row r="179">
          <cell r="F179">
            <v>38.567599999999999</v>
          </cell>
        </row>
        <row r="180">
          <cell r="F180">
            <v>13.0778</v>
          </cell>
        </row>
        <row r="181">
          <cell r="E181" t="str">
            <v>MN 102276</v>
          </cell>
          <cell r="F181">
            <v>52.420099999999998</v>
          </cell>
        </row>
        <row r="183">
          <cell r="F183">
            <v>38.567599999999999</v>
          </cell>
        </row>
        <row r="184">
          <cell r="F184">
            <v>13.0778</v>
          </cell>
        </row>
        <row r="185">
          <cell r="E185" t="str">
            <v>4615A002</v>
          </cell>
          <cell r="F185">
            <v>52.420099999999998</v>
          </cell>
        </row>
        <row r="188">
          <cell r="F188">
            <v>55.502499999999998</v>
          </cell>
        </row>
        <row r="189">
          <cell r="E189" t="str">
            <v>MN 102186</v>
          </cell>
          <cell r="F189">
            <v>56.335000000000001</v>
          </cell>
        </row>
        <row r="191">
          <cell r="F191">
            <v>66.193399999999997</v>
          </cell>
        </row>
        <row r="192">
          <cell r="E192" t="str">
            <v>MB 950958</v>
          </cell>
          <cell r="F192">
            <v>67.186300000000003</v>
          </cell>
        </row>
        <row r="194">
          <cell r="F194">
            <v>80.962299999999999</v>
          </cell>
        </row>
        <row r="195">
          <cell r="E195" t="str">
            <v>43512-YE020</v>
          </cell>
          <cell r="F195">
            <v>82.1768</v>
          </cell>
        </row>
        <row r="198">
          <cell r="F198">
            <v>4.6140999999999996</v>
          </cell>
        </row>
        <row r="199">
          <cell r="F199">
            <v>42.6736</v>
          </cell>
        </row>
        <row r="200">
          <cell r="F200">
            <v>13.0778</v>
          </cell>
        </row>
        <row r="201">
          <cell r="E201" t="str">
            <v>42200-S5A-A010-M1</v>
          </cell>
          <cell r="F201">
            <v>61.271000000000001</v>
          </cell>
        </row>
        <row r="203">
          <cell r="F203">
            <v>4.6140999999999996</v>
          </cell>
        </row>
        <row r="204">
          <cell r="F204">
            <v>42.6736</v>
          </cell>
        </row>
        <row r="205">
          <cell r="F205">
            <v>13.0778</v>
          </cell>
        </row>
        <row r="206">
          <cell r="E206" t="str">
            <v>4251A-S5H-T000</v>
          </cell>
          <cell r="F206">
            <v>61.271000000000001</v>
          </cell>
        </row>
        <row r="208">
          <cell r="F208">
            <v>4.3605</v>
          </cell>
        </row>
        <row r="209">
          <cell r="F209">
            <v>44.217500000000001</v>
          </cell>
        </row>
        <row r="210">
          <cell r="F210">
            <v>13.0778</v>
          </cell>
        </row>
        <row r="211">
          <cell r="E211" t="str">
            <v>4251A-SDA-A000</v>
          </cell>
          <cell r="F211">
            <v>62.580599999999997</v>
          </cell>
        </row>
        <row r="213">
          <cell r="F213">
            <v>4.6140999999999996</v>
          </cell>
        </row>
        <row r="214">
          <cell r="F214">
            <v>42.6736</v>
          </cell>
        </row>
        <row r="215">
          <cell r="F215">
            <v>13.0778</v>
          </cell>
        </row>
        <row r="216">
          <cell r="E216" t="str">
            <v>4251B-S5H-T000</v>
          </cell>
          <cell r="F216">
            <v>61.271000000000001</v>
          </cell>
        </row>
        <row r="218">
          <cell r="F218">
            <v>8.7210000000000001</v>
          </cell>
        </row>
        <row r="219">
          <cell r="F219">
            <v>60.744</v>
          </cell>
        </row>
        <row r="220">
          <cell r="E220" t="str">
            <v>44400-S5H-Q002</v>
          </cell>
          <cell r="F220">
            <v>70.507000000000005</v>
          </cell>
        </row>
        <row r="222">
          <cell r="F222">
            <v>9.2281999999999993</v>
          </cell>
        </row>
        <row r="223">
          <cell r="F223">
            <v>68.244100000000003</v>
          </cell>
        </row>
        <row r="224">
          <cell r="F224">
            <v>13.0778</v>
          </cell>
        </row>
        <row r="225">
          <cell r="E225" t="str">
            <v>44400-S5H-T003</v>
          </cell>
          <cell r="F225">
            <v>91.9084</v>
          </cell>
        </row>
        <row r="227">
          <cell r="F227">
            <v>59.393500000000003</v>
          </cell>
        </row>
        <row r="228">
          <cell r="F228">
            <v>53.3504</v>
          </cell>
        </row>
        <row r="229">
          <cell r="F229">
            <v>13.0778</v>
          </cell>
        </row>
        <row r="230">
          <cell r="E230" t="str">
            <v>44400-S7C-E000</v>
          </cell>
          <cell r="F230">
            <v>127.709</v>
          </cell>
        </row>
        <row r="232">
          <cell r="F232">
            <v>73.848799999999997</v>
          </cell>
        </row>
        <row r="233">
          <cell r="F233">
            <v>49.966099999999997</v>
          </cell>
        </row>
        <row r="234">
          <cell r="E234" t="str">
            <v>44400-S9A-E500</v>
          </cell>
          <cell r="F234">
            <v>125.6721</v>
          </cell>
        </row>
        <row r="236">
          <cell r="F236">
            <v>60.4602</v>
          </cell>
        </row>
        <row r="237">
          <cell r="F237">
            <v>62.218699999999998</v>
          </cell>
        </row>
        <row r="238">
          <cell r="F238">
            <v>13.0778</v>
          </cell>
        </row>
        <row r="239">
          <cell r="E239" t="str">
            <v>44400-SDC-A001</v>
          </cell>
          <cell r="F239">
            <v>137.79300000000001</v>
          </cell>
        </row>
        <row r="241">
          <cell r="F241">
            <v>60.575000000000003</v>
          </cell>
        </row>
        <row r="242">
          <cell r="F242">
            <v>62.218699999999998</v>
          </cell>
        </row>
        <row r="243">
          <cell r="F243">
            <v>13.0778</v>
          </cell>
        </row>
        <row r="244">
          <cell r="E244" t="str">
            <v>44400-SDC-A101</v>
          </cell>
          <cell r="F244">
            <v>137.90960000000001</v>
          </cell>
        </row>
        <row r="246">
          <cell r="F246">
            <v>9.2281999999999993</v>
          </cell>
        </row>
        <row r="247">
          <cell r="F247">
            <v>42.422600000000003</v>
          </cell>
        </row>
        <row r="248">
          <cell r="E248" t="str">
            <v>44400-SEL-0102</v>
          </cell>
          <cell r="F248">
            <v>52.425600000000003</v>
          </cell>
        </row>
        <row r="250">
          <cell r="F250">
            <v>8.9513999999999996</v>
          </cell>
        </row>
        <row r="251">
          <cell r="F251">
            <v>45.348700000000001</v>
          </cell>
        </row>
        <row r="252">
          <cell r="F252">
            <v>13.0778</v>
          </cell>
        </row>
        <row r="253">
          <cell r="E253" t="str">
            <v>44400-SEL-9012</v>
          </cell>
          <cell r="F253">
            <v>68.388599999999997</v>
          </cell>
        </row>
        <row r="255">
          <cell r="F255">
            <v>56.392499999999998</v>
          </cell>
        </row>
        <row r="256">
          <cell r="E256" t="str">
            <v>44400-SNB-0000</v>
          </cell>
          <cell r="F256">
            <v>57.238399999999999</v>
          </cell>
        </row>
        <row r="258">
          <cell r="F258">
            <v>56.392499999999998</v>
          </cell>
        </row>
        <row r="259">
          <cell r="F259">
            <v>53.3504</v>
          </cell>
        </row>
        <row r="260">
          <cell r="F260">
            <v>13.0778</v>
          </cell>
        </row>
        <row r="261">
          <cell r="E261" t="str">
            <v>44400-SNB-0100</v>
          </cell>
          <cell r="F261">
            <v>124.663</v>
          </cell>
        </row>
        <row r="263">
          <cell r="F263">
            <v>56.392499999999998</v>
          </cell>
        </row>
        <row r="264">
          <cell r="E264" t="str">
            <v>44400-SNG-0000</v>
          </cell>
          <cell r="F264">
            <v>57.238399999999999</v>
          </cell>
        </row>
        <row r="266">
          <cell r="F266">
            <v>56.392499999999998</v>
          </cell>
        </row>
        <row r="267">
          <cell r="F267">
            <v>53.3504</v>
          </cell>
        </row>
        <row r="268">
          <cell r="F268">
            <v>13.0778</v>
          </cell>
        </row>
        <row r="269">
          <cell r="E269" t="str">
            <v>44400-SNG-0100</v>
          </cell>
          <cell r="F269">
            <v>124.663</v>
          </cell>
        </row>
        <row r="271">
          <cell r="F271">
            <v>58.192500000000003</v>
          </cell>
        </row>
        <row r="272">
          <cell r="F272">
            <v>75.956299999999999</v>
          </cell>
        </row>
        <row r="273">
          <cell r="F273">
            <v>13.0778</v>
          </cell>
        </row>
        <row r="274">
          <cell r="E274" t="str">
            <v>44400-SNL-T001</v>
          </cell>
          <cell r="F274">
            <v>149.435</v>
          </cell>
        </row>
        <row r="276">
          <cell r="F276">
            <v>57.980699999999999</v>
          </cell>
        </row>
        <row r="277">
          <cell r="F277">
            <v>75.956299999999999</v>
          </cell>
        </row>
        <row r="278">
          <cell r="F278">
            <v>13.0778</v>
          </cell>
        </row>
        <row r="279">
          <cell r="E279" t="str">
            <v>44400-SNL-T500</v>
          </cell>
          <cell r="F279">
            <v>149.22</v>
          </cell>
        </row>
        <row r="281">
          <cell r="F281">
            <v>56.247100000000003</v>
          </cell>
        </row>
        <row r="282">
          <cell r="F282">
            <v>75.956299999999999</v>
          </cell>
        </row>
        <row r="283">
          <cell r="F283">
            <v>13.0778</v>
          </cell>
        </row>
        <row r="284">
          <cell r="E284" t="str">
            <v>44400-SNM-T000</v>
          </cell>
          <cell r="F284">
            <v>147.46039999999999</v>
          </cell>
        </row>
        <row r="286">
          <cell r="F286">
            <v>56.247100000000003</v>
          </cell>
        </row>
        <row r="287">
          <cell r="F287">
            <v>75.956299999999999</v>
          </cell>
        </row>
        <row r="288">
          <cell r="F288">
            <v>13.0778</v>
          </cell>
        </row>
        <row r="289">
          <cell r="E289" t="str">
            <v>44400-SWE-0000</v>
          </cell>
          <cell r="F289">
            <v>147.46039999999999</v>
          </cell>
        </row>
        <row r="291">
          <cell r="F291">
            <v>56.247100000000003</v>
          </cell>
        </row>
        <row r="292">
          <cell r="F292">
            <v>75.956299999999999</v>
          </cell>
        </row>
        <row r="293">
          <cell r="F293">
            <v>13.0778</v>
          </cell>
        </row>
        <row r="294">
          <cell r="E294" t="str">
            <v>44400-SWEA-0002</v>
          </cell>
          <cell r="F294">
            <v>147.46039999999999</v>
          </cell>
        </row>
        <row r="297">
          <cell r="F297">
            <v>45.348700000000001</v>
          </cell>
        </row>
        <row r="298">
          <cell r="F298">
            <v>13.0778</v>
          </cell>
        </row>
        <row r="299">
          <cell r="E299" t="str">
            <v>45251-SEL-0000</v>
          </cell>
          <cell r="F299">
            <v>59.302900000000001</v>
          </cell>
        </row>
        <row r="301">
          <cell r="F301">
            <v>45.348700000000001</v>
          </cell>
        </row>
        <row r="302">
          <cell r="F302">
            <v>13.0778</v>
          </cell>
        </row>
        <row r="303">
          <cell r="E303" t="str">
            <v>45251-SEL-9001</v>
          </cell>
          <cell r="F303">
            <v>59.302900000000001</v>
          </cell>
        </row>
        <row r="305">
          <cell r="F305">
            <v>42.422600000000003</v>
          </cell>
        </row>
        <row r="306">
          <cell r="E306" t="str">
            <v>45251-SEL-T001</v>
          </cell>
          <cell r="F306">
            <v>43.058900000000001</v>
          </cell>
        </row>
        <row r="308">
          <cell r="F308">
            <v>42.422600000000003</v>
          </cell>
        </row>
        <row r="309">
          <cell r="F309">
            <v>10.3878</v>
          </cell>
        </row>
        <row r="310">
          <cell r="E310" t="str">
            <v>45251-SEL-T101</v>
          </cell>
          <cell r="F310">
            <v>53.602600000000002</v>
          </cell>
        </row>
        <row r="313">
          <cell r="F313">
            <v>76.228499999999997</v>
          </cell>
        </row>
        <row r="314">
          <cell r="F314">
            <v>13.0778</v>
          </cell>
        </row>
        <row r="315">
          <cell r="E315" t="str">
            <v>45251-SNL-T000</v>
          </cell>
          <cell r="F315">
            <v>90.645899999999997</v>
          </cell>
        </row>
        <row r="317">
          <cell r="F317">
            <v>75.956299999999999</v>
          </cell>
        </row>
        <row r="318">
          <cell r="F318">
            <v>12.0047</v>
          </cell>
        </row>
        <row r="319">
          <cell r="E319" t="str">
            <v>45251-SNL-T100-H1</v>
          </cell>
          <cell r="F319">
            <v>89.2804</v>
          </cell>
        </row>
        <row r="321">
          <cell r="F321">
            <v>75.956299999999999</v>
          </cell>
        </row>
        <row r="322">
          <cell r="F322">
            <v>12.0047</v>
          </cell>
        </row>
        <row r="323">
          <cell r="E323" t="str">
            <v>45251-SNL-T500-H1</v>
          </cell>
          <cell r="F323">
            <v>89.2804</v>
          </cell>
        </row>
        <row r="325">
          <cell r="F325">
            <v>75.956299999999999</v>
          </cell>
        </row>
        <row r="326">
          <cell r="F326">
            <v>13.0778</v>
          </cell>
        </row>
        <row r="327">
          <cell r="E327" t="str">
            <v>45251-SWE-0000</v>
          </cell>
          <cell r="F327">
            <v>90.369600000000005</v>
          </cell>
        </row>
        <row r="329">
          <cell r="F329">
            <v>75.956299999999999</v>
          </cell>
        </row>
        <row r="330">
          <cell r="F330">
            <v>13.0778</v>
          </cell>
        </row>
        <row r="331">
          <cell r="E331" t="str">
            <v>45251-SWE-3000</v>
          </cell>
          <cell r="F331">
            <v>90.369600000000005</v>
          </cell>
        </row>
        <row r="334">
          <cell r="F334">
            <v>70.696700000000007</v>
          </cell>
        </row>
        <row r="335">
          <cell r="F335">
            <v>13.0778</v>
          </cell>
        </row>
        <row r="336">
          <cell r="E336" t="str">
            <v>MC 862228</v>
          </cell>
          <cell r="F336">
            <v>85.031099999999995</v>
          </cell>
        </row>
        <row r="338">
          <cell r="F338">
            <v>71.361800000000002</v>
          </cell>
        </row>
        <row r="339">
          <cell r="F339">
            <v>13.0778</v>
          </cell>
        </row>
        <row r="340">
          <cell r="E340" t="str">
            <v>MC 862229</v>
          </cell>
          <cell r="F340">
            <v>85.706199999999995</v>
          </cell>
        </row>
        <row r="342">
          <cell r="F342">
            <v>52.628999999999998</v>
          </cell>
        </row>
        <row r="343">
          <cell r="F343">
            <v>13.0778</v>
          </cell>
        </row>
        <row r="344">
          <cell r="E344" t="str">
            <v>42510-SNL-T000</v>
          </cell>
          <cell r="F344">
            <v>66.692400000000006</v>
          </cell>
        </row>
        <row r="347">
          <cell r="F347">
            <v>156.61760000000001</v>
          </cell>
        </row>
        <row r="348">
          <cell r="E348" t="str">
            <v>MD 176196V</v>
          </cell>
          <cell r="F348">
            <v>158.96690000000001</v>
          </cell>
        </row>
        <row r="350">
          <cell r="F350">
            <v>234.1146</v>
          </cell>
        </row>
        <row r="351">
          <cell r="E351" t="str">
            <v>MR 571363Y</v>
          </cell>
          <cell r="F351">
            <v>237.62629999999999</v>
          </cell>
        </row>
        <row r="353">
          <cell r="F353">
            <v>208.45849999999999</v>
          </cell>
        </row>
        <row r="354">
          <cell r="E354" t="str">
            <v>MR 239805</v>
          </cell>
          <cell r="F354">
            <v>211.58539999999999</v>
          </cell>
        </row>
        <row r="356">
          <cell r="F356">
            <v>84.500399999999999</v>
          </cell>
        </row>
        <row r="357">
          <cell r="F357">
            <v>13.0778</v>
          </cell>
        </row>
        <row r="358">
          <cell r="E358" t="str">
            <v>WE01-16-121</v>
          </cell>
          <cell r="F358">
            <v>99.041899999999998</v>
          </cell>
        </row>
        <row r="360">
          <cell r="F360">
            <v>83.863100000000003</v>
          </cell>
        </row>
        <row r="361">
          <cell r="F361">
            <v>13.0778</v>
          </cell>
        </row>
        <row r="362">
          <cell r="E362" t="str">
            <v>WE01-16-131</v>
          </cell>
          <cell r="F362">
            <v>98.394999999999996</v>
          </cell>
        </row>
        <row r="364">
          <cell r="F364">
            <v>84.120500000000007</v>
          </cell>
        </row>
        <row r="365">
          <cell r="F365">
            <v>13.0778</v>
          </cell>
        </row>
        <row r="366">
          <cell r="E366" t="str">
            <v>WLBD-16131A</v>
          </cell>
          <cell r="F366">
            <v>98.656300000000002</v>
          </cell>
        </row>
        <row r="369">
          <cell r="F369">
            <v>85.962900000000005</v>
          </cell>
        </row>
        <row r="370">
          <cell r="F370">
            <v>13.0778</v>
          </cell>
        </row>
        <row r="371">
          <cell r="E371" t="str">
            <v>51811-SDA-A003</v>
          </cell>
          <cell r="F371">
            <v>100.52630000000001</v>
          </cell>
        </row>
        <row r="373">
          <cell r="F373">
            <v>86.374799999999993</v>
          </cell>
        </row>
        <row r="374">
          <cell r="F374">
            <v>13.0778</v>
          </cell>
        </row>
        <row r="375">
          <cell r="E375" t="str">
            <v>51821-SDA-A003</v>
          </cell>
          <cell r="F375">
            <v>100.9444</v>
          </cell>
        </row>
        <row r="378">
          <cell r="F378">
            <v>128.9007</v>
          </cell>
        </row>
        <row r="379">
          <cell r="F379">
            <v>13.0778</v>
          </cell>
        </row>
        <row r="380">
          <cell r="E380" t="str">
            <v>16810-43G01</v>
          </cell>
          <cell r="F380">
            <v>144.10820000000001</v>
          </cell>
        </row>
        <row r="382">
          <cell r="F382">
            <v>82.896199999999993</v>
          </cell>
        </row>
        <row r="383">
          <cell r="F383">
            <v>13.0778</v>
          </cell>
        </row>
        <row r="384">
          <cell r="E384" t="str">
            <v>50823-SELA-T020-Y1</v>
          </cell>
          <cell r="F384">
            <v>97.413600000000002</v>
          </cell>
        </row>
        <row r="386">
          <cell r="F386">
            <v>89.4482</v>
          </cell>
        </row>
        <row r="387">
          <cell r="F387">
            <v>13.0778</v>
          </cell>
        </row>
        <row r="388">
          <cell r="E388" t="str">
            <v>50823-SELA-T820-Y1</v>
          </cell>
          <cell r="F388">
            <v>104.0639</v>
          </cell>
        </row>
        <row r="390">
          <cell r="F390">
            <v>82.903700000000001</v>
          </cell>
        </row>
        <row r="391">
          <cell r="F391">
            <v>13.0778</v>
          </cell>
        </row>
        <row r="392">
          <cell r="E392" t="str">
            <v>4450A067</v>
          </cell>
          <cell r="F392">
            <v>97.421199999999999</v>
          </cell>
        </row>
        <row r="394">
          <cell r="F394">
            <v>212.721</v>
          </cell>
        </row>
        <row r="395">
          <cell r="E395" t="str">
            <v>1555A261</v>
          </cell>
          <cell r="F395">
            <v>215.9118</v>
          </cell>
        </row>
        <row r="397">
          <cell r="F397">
            <v>24.6662</v>
          </cell>
        </row>
        <row r="398">
          <cell r="F398">
            <v>13.0778</v>
          </cell>
        </row>
        <row r="399">
          <cell r="E399" t="str">
            <v>S484181411</v>
          </cell>
          <cell r="F399">
            <v>38.310200000000002</v>
          </cell>
        </row>
        <row r="401">
          <cell r="F401">
            <v>308.49400000000003</v>
          </cell>
        </row>
        <row r="402">
          <cell r="F402">
            <v>13.0778</v>
          </cell>
        </row>
        <row r="403">
          <cell r="E403" t="str">
            <v>S411311910</v>
          </cell>
          <cell r="F403">
            <v>326.3954</v>
          </cell>
        </row>
        <row r="405">
          <cell r="F405">
            <v>24.6662</v>
          </cell>
        </row>
        <row r="406">
          <cell r="F406">
            <v>13.0778</v>
          </cell>
        </row>
        <row r="407">
          <cell r="E407" t="str">
            <v>S484181401</v>
          </cell>
          <cell r="F407">
            <v>38.310200000000002</v>
          </cell>
        </row>
        <row r="409">
          <cell r="F409">
            <v>83.730599999999995</v>
          </cell>
        </row>
        <row r="410">
          <cell r="F410">
            <v>13.0778</v>
          </cell>
        </row>
        <row r="411">
          <cell r="E411" t="str">
            <v>53434-S5A-Q012</v>
          </cell>
          <cell r="F411">
            <v>98.260499999999993</v>
          </cell>
        </row>
        <row r="413">
          <cell r="F413">
            <v>266.5829</v>
          </cell>
        </row>
        <row r="414">
          <cell r="F414">
            <v>13.0778</v>
          </cell>
        </row>
        <row r="415">
          <cell r="E415" t="str">
            <v>53434-S9A-9000</v>
          </cell>
          <cell r="F415">
            <v>283.85559999999998</v>
          </cell>
        </row>
        <row r="417">
          <cell r="F417">
            <v>264.41480000000001</v>
          </cell>
        </row>
        <row r="418">
          <cell r="F418">
            <v>13.0778</v>
          </cell>
        </row>
        <row r="419">
          <cell r="E419" t="str">
            <v>53438-S9A-9000</v>
          </cell>
          <cell r="F419">
            <v>281.65499999999997</v>
          </cell>
        </row>
        <row r="421">
          <cell r="F421">
            <v>559.24390000000005</v>
          </cell>
        </row>
        <row r="422">
          <cell r="F422">
            <v>13.0778</v>
          </cell>
        </row>
        <row r="423">
          <cell r="E423" t="str">
            <v>31231-E0020</v>
          </cell>
          <cell r="F423">
            <v>580.90650000000005</v>
          </cell>
        </row>
        <row r="425">
          <cell r="F425">
            <v>559.24390000000005</v>
          </cell>
        </row>
        <row r="426">
          <cell r="F426">
            <v>13.0778</v>
          </cell>
        </row>
        <row r="427">
          <cell r="E427" t="str">
            <v>31231-E0030</v>
          </cell>
          <cell r="F427">
            <v>580.90650000000005</v>
          </cell>
        </row>
        <row r="429">
          <cell r="F429">
            <v>559.24390000000005</v>
          </cell>
        </row>
        <row r="430">
          <cell r="F430">
            <v>13.0778</v>
          </cell>
        </row>
        <row r="431">
          <cell r="E431" t="str">
            <v>312311580A</v>
          </cell>
          <cell r="F431">
            <v>580.90650000000005</v>
          </cell>
        </row>
        <row r="433">
          <cell r="F433">
            <v>559.24390000000005</v>
          </cell>
        </row>
        <row r="434">
          <cell r="F434">
            <v>13.0778</v>
          </cell>
        </row>
        <row r="435">
          <cell r="E435" t="str">
            <v>312311730A</v>
          </cell>
          <cell r="F435">
            <v>580.90650000000005</v>
          </cell>
        </row>
        <row r="437">
          <cell r="F437">
            <v>138.2946</v>
          </cell>
        </row>
        <row r="438">
          <cell r="F438">
            <v>13.0778</v>
          </cell>
        </row>
        <row r="439">
          <cell r="E439" t="str">
            <v>41131-1910A</v>
          </cell>
          <cell r="F439">
            <v>153.643</v>
          </cell>
        </row>
        <row r="442">
          <cell r="F442">
            <v>44.477800000000002</v>
          </cell>
        </row>
        <row r="443">
          <cell r="F443">
            <v>13.0778</v>
          </cell>
        </row>
        <row r="444">
          <cell r="E444" t="str">
            <v>WL81-18-311</v>
          </cell>
          <cell r="F444">
            <v>58.418900000000001</v>
          </cell>
        </row>
        <row r="446">
          <cell r="F446">
            <v>121.09480000000001</v>
          </cell>
        </row>
        <row r="447">
          <cell r="E447" t="str">
            <v>14440-9S000J</v>
          </cell>
          <cell r="F447">
            <v>122.91119999999999</v>
          </cell>
        </row>
        <row r="449">
          <cell r="F449">
            <v>121.48909999999999</v>
          </cell>
        </row>
        <row r="450">
          <cell r="E450" t="str">
            <v>14440-9S000T1</v>
          </cell>
          <cell r="F450">
            <v>123.31140000000001</v>
          </cell>
        </row>
        <row r="452">
          <cell r="F452">
            <v>247.6311</v>
          </cell>
        </row>
        <row r="453">
          <cell r="E453" t="str">
            <v>MR 571538</v>
          </cell>
          <cell r="F453">
            <v>251.34559999999999</v>
          </cell>
        </row>
        <row r="455">
          <cell r="F455">
            <v>247.6311</v>
          </cell>
        </row>
        <row r="456">
          <cell r="E456" t="str">
            <v>MR 571539</v>
          </cell>
          <cell r="F456">
            <v>251.34559999999999</v>
          </cell>
        </row>
        <row r="458">
          <cell r="F458">
            <v>311.13780000000003</v>
          </cell>
        </row>
        <row r="459">
          <cell r="E459" t="str">
            <v>1555A405</v>
          </cell>
          <cell r="F459">
            <v>315.80489999999998</v>
          </cell>
        </row>
        <row r="461">
          <cell r="F461">
            <v>65.314599999999999</v>
          </cell>
        </row>
        <row r="462">
          <cell r="F462">
            <v>13.0778</v>
          </cell>
        </row>
        <row r="463">
          <cell r="E463" t="str">
            <v>56997-PLR-A003</v>
          </cell>
          <cell r="F463">
            <v>79.568299999999994</v>
          </cell>
        </row>
        <row r="465">
          <cell r="F465">
            <v>239.6686</v>
          </cell>
        </row>
        <row r="466">
          <cell r="F466">
            <v>13.0778</v>
          </cell>
        </row>
        <row r="467">
          <cell r="E467" t="str">
            <v>48403-3270B</v>
          </cell>
          <cell r="F467">
            <v>256.5376</v>
          </cell>
        </row>
        <row r="469">
          <cell r="F469">
            <v>239.6686</v>
          </cell>
        </row>
        <row r="470">
          <cell r="F470">
            <v>13.0778</v>
          </cell>
        </row>
        <row r="471">
          <cell r="E471" t="str">
            <v>484033270B</v>
          </cell>
          <cell r="F471">
            <v>256.5376</v>
          </cell>
        </row>
        <row r="473">
          <cell r="F473">
            <v>239.6686</v>
          </cell>
        </row>
        <row r="474">
          <cell r="F474">
            <v>13.0778</v>
          </cell>
        </row>
        <row r="475">
          <cell r="E475" t="str">
            <v>48403-3280B</v>
          </cell>
          <cell r="F475">
            <v>256.5376</v>
          </cell>
        </row>
        <row r="477">
          <cell r="F477">
            <v>199.47730000000001</v>
          </cell>
        </row>
        <row r="478">
          <cell r="F478">
            <v>13.0778</v>
          </cell>
        </row>
        <row r="479">
          <cell r="E479" t="str">
            <v>48441-1170B</v>
          </cell>
          <cell r="F479">
            <v>215.74340000000001</v>
          </cell>
        </row>
        <row r="481">
          <cell r="F481">
            <v>17.8977</v>
          </cell>
        </row>
        <row r="482">
          <cell r="F482">
            <v>13.0778</v>
          </cell>
        </row>
        <row r="483">
          <cell r="E483" t="str">
            <v>900485194B</v>
          </cell>
          <cell r="F483">
            <v>31.440100000000001</v>
          </cell>
        </row>
        <row r="485">
          <cell r="F485">
            <v>199.47730000000001</v>
          </cell>
        </row>
        <row r="486">
          <cell r="F486">
            <v>13.0778</v>
          </cell>
        </row>
        <row r="487">
          <cell r="E487">
            <v>484411170</v>
          </cell>
          <cell r="F487">
            <v>215.74340000000001</v>
          </cell>
        </row>
        <row r="489">
          <cell r="F489">
            <v>119.45010000000001</v>
          </cell>
        </row>
        <row r="490">
          <cell r="F490">
            <v>13.0778</v>
          </cell>
        </row>
        <row r="491">
          <cell r="E491" t="str">
            <v>S493611110</v>
          </cell>
          <cell r="F491">
            <v>134.51580000000001</v>
          </cell>
        </row>
        <row r="493">
          <cell r="F493">
            <v>333.82990000000001</v>
          </cell>
        </row>
        <row r="494">
          <cell r="F494">
            <v>13.0778</v>
          </cell>
        </row>
        <row r="495">
          <cell r="E495" t="str">
            <v>S514212030</v>
          </cell>
          <cell r="F495">
            <v>352.11130000000003</v>
          </cell>
        </row>
        <row r="497">
          <cell r="F497">
            <v>333.82990000000001</v>
          </cell>
        </row>
        <row r="498">
          <cell r="F498">
            <v>13.0778</v>
          </cell>
        </row>
        <row r="499">
          <cell r="E499" t="str">
            <v>S514221550</v>
          </cell>
          <cell r="F499">
            <v>352.11130000000003</v>
          </cell>
        </row>
        <row r="501">
          <cell r="F501">
            <v>330.69349999999997</v>
          </cell>
        </row>
        <row r="502">
          <cell r="F502">
            <v>13.0778</v>
          </cell>
        </row>
        <row r="503">
          <cell r="E503" t="str">
            <v>S514312750</v>
          </cell>
          <cell r="F503">
            <v>348.92790000000002</v>
          </cell>
        </row>
        <row r="505">
          <cell r="F505">
            <v>17.8977</v>
          </cell>
        </row>
        <row r="506">
          <cell r="F506">
            <v>13.0778</v>
          </cell>
        </row>
        <row r="507">
          <cell r="E507" t="str">
            <v>SZ94085060</v>
          </cell>
          <cell r="F507">
            <v>31.440100000000001</v>
          </cell>
        </row>
        <row r="510">
          <cell r="F510">
            <v>165.69919999999999</v>
          </cell>
        </row>
        <row r="511">
          <cell r="E511" t="str">
            <v>MR 529947</v>
          </cell>
          <cell r="F511">
            <v>168.18469999999999</v>
          </cell>
        </row>
        <row r="513">
          <cell r="F513">
            <v>246.78809999999999</v>
          </cell>
        </row>
        <row r="514">
          <cell r="E514" t="str">
            <v>14004-5S900</v>
          </cell>
          <cell r="F514">
            <v>250.48990000000001</v>
          </cell>
        </row>
        <row r="516">
          <cell r="F516">
            <v>279.2423</v>
          </cell>
        </row>
        <row r="517">
          <cell r="E517" t="str">
            <v>1555A007V</v>
          </cell>
          <cell r="F517">
            <v>283.43090000000001</v>
          </cell>
        </row>
        <row r="519">
          <cell r="F519">
            <v>66.137900000000002</v>
          </cell>
        </row>
        <row r="520">
          <cell r="F520">
            <v>13.0778</v>
          </cell>
        </row>
        <row r="521">
          <cell r="E521" t="str">
            <v>53438-S5H-T001</v>
          </cell>
          <cell r="F521">
            <v>80.403899999999993</v>
          </cell>
        </row>
        <row r="524">
          <cell r="F524">
            <v>13.477</v>
          </cell>
        </row>
        <row r="525">
          <cell r="E525" t="str">
            <v>10.3670.06717</v>
          </cell>
          <cell r="F525">
            <v>13.6792</v>
          </cell>
        </row>
        <row r="527">
          <cell r="F527">
            <v>59.234999999999999</v>
          </cell>
        </row>
        <row r="528">
          <cell r="F528">
            <v>13.0778</v>
          </cell>
        </row>
        <row r="529">
          <cell r="E529" t="str">
            <v>MR 132272</v>
          </cell>
          <cell r="F529">
            <v>73.397499999999994</v>
          </cell>
        </row>
        <row r="531">
          <cell r="F531">
            <v>95.730099999999993</v>
          </cell>
        </row>
        <row r="532">
          <cell r="E532" t="str">
            <v>897940-2780</v>
          </cell>
          <cell r="F532">
            <v>97.1661</v>
          </cell>
        </row>
        <row r="534">
          <cell r="F534">
            <v>93.469800000000006</v>
          </cell>
        </row>
        <row r="535">
          <cell r="E535" t="str">
            <v>897940-2790</v>
          </cell>
          <cell r="F535">
            <v>94.871899999999997</v>
          </cell>
        </row>
        <row r="538">
          <cell r="F538">
            <v>65.397400000000005</v>
          </cell>
        </row>
        <row r="539">
          <cell r="F539">
            <v>13.0778</v>
          </cell>
        </row>
        <row r="540">
          <cell r="E540" t="str">
            <v>MB 633779</v>
          </cell>
          <cell r="F540">
            <v>79.652299999999997</v>
          </cell>
        </row>
        <row r="542">
          <cell r="F542">
            <v>132.94730000000001</v>
          </cell>
        </row>
        <row r="543">
          <cell r="E543" t="str">
            <v>897940-2730</v>
          </cell>
          <cell r="F543">
            <v>134.94149999999999</v>
          </cell>
        </row>
        <row r="545">
          <cell r="F545">
            <v>58.406500000000001</v>
          </cell>
        </row>
        <row r="546">
          <cell r="E546" t="str">
            <v>897940-2740</v>
          </cell>
          <cell r="F546">
            <v>59.282600000000002</v>
          </cell>
        </row>
        <row r="548">
          <cell r="F548">
            <v>133.69919999999999</v>
          </cell>
        </row>
        <row r="549">
          <cell r="E549" t="str">
            <v>897940-2750</v>
          </cell>
          <cell r="F549">
            <v>135.7047</v>
          </cell>
        </row>
        <row r="551">
          <cell r="F551">
            <v>156.4051</v>
          </cell>
        </row>
        <row r="552">
          <cell r="E552" t="str">
            <v>897940-2760</v>
          </cell>
          <cell r="F552">
            <v>158.75120000000001</v>
          </cell>
        </row>
        <row r="554">
          <cell r="F554">
            <v>157.06720000000001</v>
          </cell>
        </row>
        <row r="555">
          <cell r="E555" t="str">
            <v>897940-2770</v>
          </cell>
          <cell r="F555">
            <v>159.42320000000001</v>
          </cell>
        </row>
        <row r="557">
          <cell r="F557">
            <v>216.48910000000001</v>
          </cell>
        </row>
        <row r="558">
          <cell r="E558" t="str">
            <v>897940-2800</v>
          </cell>
          <cell r="F558">
            <v>219.7364</v>
          </cell>
        </row>
        <row r="560">
          <cell r="F560">
            <v>211.08260000000001</v>
          </cell>
        </row>
        <row r="561">
          <cell r="E561" t="str">
            <v>897942-2000</v>
          </cell>
          <cell r="F561">
            <v>214.24879999999999</v>
          </cell>
        </row>
        <row r="564">
          <cell r="F564">
            <v>160.74639999999999</v>
          </cell>
        </row>
        <row r="565">
          <cell r="E565" t="str">
            <v>MR 992423</v>
          </cell>
          <cell r="F565">
            <v>163.1576</v>
          </cell>
        </row>
        <row r="567">
          <cell r="F567">
            <v>160.74639999999999</v>
          </cell>
        </row>
        <row r="568">
          <cell r="E568" t="str">
            <v>MR 992424</v>
          </cell>
          <cell r="F568">
            <v>163.1576</v>
          </cell>
        </row>
        <row r="570">
          <cell r="F570">
            <v>160.74639999999999</v>
          </cell>
        </row>
        <row r="571">
          <cell r="E571" t="str">
            <v>MR 992371</v>
          </cell>
          <cell r="F571">
            <v>163.1576</v>
          </cell>
        </row>
        <row r="573">
          <cell r="F573">
            <v>173.28280000000001</v>
          </cell>
        </row>
        <row r="574">
          <cell r="E574" t="str">
            <v>MR 992374</v>
          </cell>
          <cell r="F574">
            <v>175.88200000000001</v>
          </cell>
        </row>
        <row r="577">
          <cell r="F577">
            <v>107.4145</v>
          </cell>
        </row>
        <row r="578">
          <cell r="E578" t="str">
            <v>A20-00500</v>
          </cell>
          <cell r="F578">
            <v>107.4145</v>
          </cell>
        </row>
        <row r="580">
          <cell r="F580">
            <v>90.797499999999999</v>
          </cell>
        </row>
        <row r="581">
          <cell r="E581" t="str">
            <v>A20-00100</v>
          </cell>
          <cell r="F581">
            <v>90.797499999999999</v>
          </cell>
        </row>
        <row r="583">
          <cell r="F583">
            <v>93.899299999999997</v>
          </cell>
        </row>
        <row r="584">
          <cell r="E584" t="str">
            <v>A20-00200</v>
          </cell>
          <cell r="F584">
            <v>93.899299999999997</v>
          </cell>
        </row>
        <row r="587">
          <cell r="F587">
            <v>115.93</v>
          </cell>
        </row>
        <row r="588">
          <cell r="E588" t="str">
            <v>B20-00200</v>
          </cell>
          <cell r="F588">
            <v>115.93</v>
          </cell>
        </row>
        <row r="590">
          <cell r="F590">
            <v>115.822</v>
          </cell>
        </row>
        <row r="591">
          <cell r="E591" t="str">
            <v>B20-00300</v>
          </cell>
          <cell r="F591">
            <v>115.822</v>
          </cell>
        </row>
        <row r="593">
          <cell r="F593">
            <v>108.3866</v>
          </cell>
        </row>
        <row r="594">
          <cell r="E594" t="str">
            <v>B20-00400</v>
          </cell>
          <cell r="F594">
            <v>108.3866</v>
          </cell>
        </row>
        <row r="596">
          <cell r="F596">
            <v>109.31699999999999</v>
          </cell>
        </row>
        <row r="597">
          <cell r="E597" t="str">
            <v>B20-00500</v>
          </cell>
          <cell r="F597">
            <v>109.31699999999999</v>
          </cell>
        </row>
        <row r="600">
          <cell r="F600">
            <v>184.9179</v>
          </cell>
        </row>
        <row r="601">
          <cell r="F601">
            <v>13.0778</v>
          </cell>
        </row>
        <row r="602">
          <cell r="E602" t="str">
            <v>16630-669LL</v>
          </cell>
          <cell r="F602">
            <v>200.96559999999999</v>
          </cell>
        </row>
        <row r="604">
          <cell r="F604">
            <v>161.5068</v>
          </cell>
        </row>
        <row r="605">
          <cell r="E605" t="str">
            <v>A20-00302</v>
          </cell>
          <cell r="F605">
            <v>161.5068</v>
          </cell>
        </row>
        <row r="607">
          <cell r="F607">
            <v>161.733</v>
          </cell>
        </row>
        <row r="608">
          <cell r="E608" t="str">
            <v>A20-00402</v>
          </cell>
          <cell r="F608">
            <v>161.733</v>
          </cell>
        </row>
        <row r="611">
          <cell r="F611">
            <v>43.173200000000001</v>
          </cell>
        </row>
        <row r="612">
          <cell r="E612" t="str">
            <v>A30-00100</v>
          </cell>
          <cell r="F612">
            <v>43.173200000000001</v>
          </cell>
        </row>
        <row r="614">
          <cell r="F614">
            <v>51.713000000000001</v>
          </cell>
        </row>
        <row r="615">
          <cell r="E615" t="str">
            <v>A30-00200</v>
          </cell>
          <cell r="F615">
            <v>51.713000000000001</v>
          </cell>
        </row>
        <row r="617">
          <cell r="F617">
            <v>52.610300000000002</v>
          </cell>
        </row>
        <row r="618">
          <cell r="E618" t="str">
            <v>A30-00300</v>
          </cell>
          <cell r="F618">
            <v>52.610300000000002</v>
          </cell>
        </row>
        <row r="620">
          <cell r="F620">
            <v>55.069400000000002</v>
          </cell>
        </row>
        <row r="621">
          <cell r="E621" t="str">
            <v>A30-00400-0</v>
          </cell>
          <cell r="F621">
            <v>55.069400000000002</v>
          </cell>
        </row>
        <row r="624">
          <cell r="F624">
            <v>111.21429999999999</v>
          </cell>
        </row>
        <row r="625">
          <cell r="E625" t="str">
            <v>U501 19075</v>
          </cell>
          <cell r="F625">
            <v>111.21429999999999</v>
          </cell>
        </row>
        <row r="627">
          <cell r="F627">
            <v>111.2854</v>
          </cell>
        </row>
        <row r="628">
          <cell r="E628" t="str">
            <v>U501-19080</v>
          </cell>
          <cell r="F628">
            <v>111.2854</v>
          </cell>
        </row>
        <row r="630">
          <cell r="F630">
            <v>94.926699999999997</v>
          </cell>
        </row>
        <row r="631">
          <cell r="F631">
            <v>13.0778</v>
          </cell>
        </row>
        <row r="632">
          <cell r="E632" t="str">
            <v>MD 360052</v>
          </cell>
          <cell r="F632">
            <v>109.6246</v>
          </cell>
        </row>
        <row r="634">
          <cell r="F634">
            <v>83.775999999999996</v>
          </cell>
        </row>
        <row r="635">
          <cell r="F635">
            <v>13.0778</v>
          </cell>
        </row>
        <row r="636">
          <cell r="E636" t="str">
            <v>MD 304557V</v>
          </cell>
          <cell r="F636">
            <v>98.306600000000003</v>
          </cell>
        </row>
        <row r="638">
          <cell r="F638">
            <v>36.802399999999999</v>
          </cell>
        </row>
        <row r="639">
          <cell r="E639" t="str">
            <v>A32-00200</v>
          </cell>
          <cell r="F639">
            <v>36.802399999999999</v>
          </cell>
        </row>
        <row r="641">
          <cell r="F641">
            <v>144.67330000000001</v>
          </cell>
        </row>
        <row r="642">
          <cell r="E642" t="str">
            <v>A32-010A0-0</v>
          </cell>
          <cell r="F642">
            <v>144.67330000000001</v>
          </cell>
        </row>
        <row r="644">
          <cell r="F644">
            <v>50.8611</v>
          </cell>
        </row>
        <row r="645">
          <cell r="E645" t="str">
            <v>B32-00800</v>
          </cell>
          <cell r="F645">
            <v>50.8611</v>
          </cell>
        </row>
        <row r="647">
          <cell r="F647">
            <v>45.756300000000003</v>
          </cell>
        </row>
        <row r="648">
          <cell r="E648" t="str">
            <v>B32-00900</v>
          </cell>
          <cell r="F648">
            <v>45.756300000000003</v>
          </cell>
        </row>
        <row r="651">
          <cell r="F651">
            <v>13.002599999999999</v>
          </cell>
        </row>
        <row r="652">
          <cell r="F652">
            <v>13.0778</v>
          </cell>
        </row>
        <row r="653">
          <cell r="F653">
            <v>49.4726</v>
          </cell>
        </row>
        <row r="654">
          <cell r="F654">
            <v>65.282399999999996</v>
          </cell>
        </row>
        <row r="655">
          <cell r="E655" t="str">
            <v>MN 102212Y</v>
          </cell>
          <cell r="F655">
            <v>142.9479</v>
          </cell>
        </row>
        <row r="657">
          <cell r="F657">
            <v>29.49</v>
          </cell>
        </row>
        <row r="658">
          <cell r="F658">
            <v>67.145399999999995</v>
          </cell>
        </row>
        <row r="659">
          <cell r="F659">
            <v>34.991300000000003</v>
          </cell>
        </row>
        <row r="660">
          <cell r="F660">
            <v>13.0778</v>
          </cell>
        </row>
        <row r="661">
          <cell r="E661" t="str">
            <v>MN 102215Y</v>
          </cell>
          <cell r="F661">
            <v>146.8751</v>
          </cell>
        </row>
        <row r="663">
          <cell r="F663">
            <v>29.49</v>
          </cell>
        </row>
        <row r="664">
          <cell r="F664">
            <v>49.4726</v>
          </cell>
        </row>
        <row r="665">
          <cell r="F665">
            <v>67.145399999999995</v>
          </cell>
        </row>
        <row r="666">
          <cell r="F666">
            <v>13.0778</v>
          </cell>
        </row>
        <row r="667">
          <cell r="E667" t="str">
            <v>MN 102218Y</v>
          </cell>
          <cell r="F667">
            <v>161.5736</v>
          </cell>
        </row>
        <row r="669">
          <cell r="F669">
            <v>29.49</v>
          </cell>
        </row>
        <row r="670">
          <cell r="F670">
            <v>67.145399999999995</v>
          </cell>
        </row>
        <row r="671">
          <cell r="F671">
            <v>34.991300000000003</v>
          </cell>
        </row>
        <row r="672">
          <cell r="F672">
            <v>13.0778</v>
          </cell>
        </row>
        <row r="673">
          <cell r="E673" t="str">
            <v>MN 102221Y</v>
          </cell>
          <cell r="F673">
            <v>146.8751</v>
          </cell>
        </row>
        <row r="675">
          <cell r="F675">
            <v>13.0778</v>
          </cell>
        </row>
        <row r="676">
          <cell r="F676">
            <v>67.7928</v>
          </cell>
        </row>
        <row r="677">
          <cell r="F677">
            <v>20.075299999999999</v>
          </cell>
        </row>
        <row r="678">
          <cell r="F678">
            <v>60.982999999999997</v>
          </cell>
        </row>
        <row r="679">
          <cell r="E679" t="str">
            <v>MR 132268Y</v>
          </cell>
          <cell r="F679">
            <v>164.3578</v>
          </cell>
        </row>
        <row r="681">
          <cell r="F681">
            <v>13.0778</v>
          </cell>
        </row>
        <row r="682">
          <cell r="F682">
            <v>67.7928</v>
          </cell>
        </row>
        <row r="683">
          <cell r="F683">
            <v>60.982999999999997</v>
          </cell>
        </row>
        <row r="684">
          <cell r="F684">
            <v>11.1066</v>
          </cell>
        </row>
        <row r="685">
          <cell r="E685" t="str">
            <v>MR 132270Y</v>
          </cell>
          <cell r="F685">
            <v>155.25460000000001</v>
          </cell>
        </row>
        <row r="687">
          <cell r="F687">
            <v>20.075299999999999</v>
          </cell>
        </row>
        <row r="688">
          <cell r="F688">
            <v>13.0778</v>
          </cell>
        </row>
        <row r="689">
          <cell r="F689">
            <v>44.104599999999998</v>
          </cell>
        </row>
        <row r="690">
          <cell r="F690">
            <v>67.145399999999995</v>
          </cell>
        </row>
        <row r="691">
          <cell r="E691" t="str">
            <v>MR 519274Y</v>
          </cell>
          <cell r="F691">
            <v>146.5692</v>
          </cell>
        </row>
        <row r="693">
          <cell r="F693">
            <v>9.86</v>
          </cell>
        </row>
        <row r="694">
          <cell r="F694">
            <v>67.145399999999995</v>
          </cell>
        </row>
        <row r="695">
          <cell r="F695">
            <v>49.073099999999997</v>
          </cell>
        </row>
        <row r="696">
          <cell r="F696">
            <v>13.0778</v>
          </cell>
        </row>
        <row r="697">
          <cell r="E697" t="str">
            <v>MR 519274Y1</v>
          </cell>
          <cell r="F697">
            <v>141.24369999999999</v>
          </cell>
        </row>
        <row r="699">
          <cell r="F699">
            <v>20.227699999999999</v>
          </cell>
        </row>
        <row r="700">
          <cell r="F700">
            <v>67.145399999999995</v>
          </cell>
        </row>
        <row r="701">
          <cell r="F701">
            <v>34.991300000000003</v>
          </cell>
        </row>
        <row r="702">
          <cell r="F702">
            <v>13.0778</v>
          </cell>
        </row>
        <row r="703">
          <cell r="E703" t="str">
            <v>MR 527571Y</v>
          </cell>
          <cell r="F703">
            <v>137.47380000000001</v>
          </cell>
        </row>
        <row r="705">
          <cell r="F705">
            <v>20.227699999999999</v>
          </cell>
        </row>
        <row r="706">
          <cell r="F706">
            <v>67.145399999999995</v>
          </cell>
        </row>
        <row r="707">
          <cell r="F707">
            <v>34.991300000000003</v>
          </cell>
        </row>
        <row r="708">
          <cell r="F708">
            <v>13.0778</v>
          </cell>
        </row>
        <row r="709">
          <cell r="E709" t="str">
            <v>MR 527573Y</v>
          </cell>
          <cell r="F709">
            <v>137.47380000000001</v>
          </cell>
        </row>
        <row r="711">
          <cell r="F711">
            <v>25.3218</v>
          </cell>
        </row>
        <row r="712">
          <cell r="F712">
            <v>67.145399999999995</v>
          </cell>
        </row>
        <row r="713">
          <cell r="F713">
            <v>34.991300000000003</v>
          </cell>
        </row>
        <row r="714">
          <cell r="F714">
            <v>13.0778</v>
          </cell>
        </row>
        <row r="715">
          <cell r="E715" t="str">
            <v>MR 527574Y</v>
          </cell>
          <cell r="F715">
            <v>142.64429999999999</v>
          </cell>
        </row>
        <row r="717">
          <cell r="F717">
            <v>14.033899999999999</v>
          </cell>
        </row>
        <row r="718">
          <cell r="F718">
            <v>60.982999999999997</v>
          </cell>
        </row>
        <row r="719">
          <cell r="F719">
            <v>59.7928</v>
          </cell>
        </row>
        <row r="720">
          <cell r="F720">
            <v>13.0778</v>
          </cell>
        </row>
        <row r="721">
          <cell r="E721" t="str">
            <v>MR 955951Y</v>
          </cell>
          <cell r="F721">
            <v>150.10579999999999</v>
          </cell>
        </row>
        <row r="723">
          <cell r="F723">
            <v>17.684999999999999</v>
          </cell>
        </row>
        <row r="724">
          <cell r="F724">
            <v>60.982999999999997</v>
          </cell>
        </row>
        <row r="725">
          <cell r="F725">
            <v>59.7928</v>
          </cell>
        </row>
        <row r="726">
          <cell r="F726">
            <v>13.0778</v>
          </cell>
        </row>
        <row r="727">
          <cell r="E727" t="str">
            <v>MR 955953Y</v>
          </cell>
          <cell r="F727">
            <v>153.8117</v>
          </cell>
        </row>
        <row r="729">
          <cell r="F729">
            <v>12.3383</v>
          </cell>
        </row>
        <row r="730">
          <cell r="F730">
            <v>67.145399999999995</v>
          </cell>
        </row>
        <row r="731">
          <cell r="F731">
            <v>44.104599999999998</v>
          </cell>
        </row>
        <row r="732">
          <cell r="F732">
            <v>13.0778</v>
          </cell>
        </row>
        <row r="733">
          <cell r="E733" t="str">
            <v>MR 955989Y</v>
          </cell>
          <cell r="F733">
            <v>138.71610000000001</v>
          </cell>
        </row>
        <row r="735">
          <cell r="F735">
            <v>20.075299999999999</v>
          </cell>
        </row>
        <row r="736">
          <cell r="F736">
            <v>67.145399999999995</v>
          </cell>
        </row>
        <row r="737">
          <cell r="F737">
            <v>34.991300000000003</v>
          </cell>
        </row>
        <row r="738">
          <cell r="F738">
            <v>13.0778</v>
          </cell>
        </row>
        <row r="739">
          <cell r="E739" t="str">
            <v>MR 955991Y</v>
          </cell>
          <cell r="F739">
            <v>137.31909999999999</v>
          </cell>
        </row>
        <row r="742">
          <cell r="F742">
            <v>36.634999999999998</v>
          </cell>
        </row>
        <row r="743">
          <cell r="F743">
            <v>38.567599999999999</v>
          </cell>
        </row>
        <row r="744">
          <cell r="F744">
            <v>13.0778</v>
          </cell>
        </row>
        <row r="745">
          <cell r="F745">
            <v>161.75839999999999</v>
          </cell>
        </row>
        <row r="746">
          <cell r="E746" t="str">
            <v>MR 992369</v>
          </cell>
          <cell r="F746">
            <v>253.7894</v>
          </cell>
        </row>
        <row r="748">
          <cell r="F748">
            <v>36.634999999999998</v>
          </cell>
        </row>
        <row r="749">
          <cell r="F749">
            <v>40.935600000000001</v>
          </cell>
        </row>
        <row r="750">
          <cell r="F750">
            <v>13.0778</v>
          </cell>
        </row>
        <row r="751">
          <cell r="F751">
            <v>162.26439999999999</v>
          </cell>
        </row>
        <row r="752">
          <cell r="E752" t="str">
            <v>MR 992419</v>
          </cell>
          <cell r="F752">
            <v>256.70650000000001</v>
          </cell>
        </row>
        <row r="754">
          <cell r="F754">
            <v>36.634999999999998</v>
          </cell>
        </row>
        <row r="755">
          <cell r="F755">
            <v>13.0778</v>
          </cell>
        </row>
        <row r="756">
          <cell r="F756">
            <v>40.935600000000001</v>
          </cell>
        </row>
        <row r="757">
          <cell r="F757">
            <v>162.26439999999999</v>
          </cell>
        </row>
        <row r="758">
          <cell r="E758" t="str">
            <v>MR 992420</v>
          </cell>
          <cell r="F758">
            <v>256.70650000000001</v>
          </cell>
        </row>
        <row r="760">
          <cell r="F760">
            <v>41.1235</v>
          </cell>
        </row>
        <row r="761">
          <cell r="F761">
            <v>40.935600000000001</v>
          </cell>
        </row>
        <row r="762">
          <cell r="F762">
            <v>13.0778</v>
          </cell>
        </row>
        <row r="763">
          <cell r="F763">
            <v>162.26439999999999</v>
          </cell>
        </row>
        <row r="764">
          <cell r="E764" t="str">
            <v>MR 992453</v>
          </cell>
          <cell r="F764">
            <v>261.26229999999998</v>
          </cell>
        </row>
        <row r="766">
          <cell r="F766">
            <v>41.1235</v>
          </cell>
        </row>
        <row r="767">
          <cell r="F767">
            <v>13.0778</v>
          </cell>
        </row>
        <row r="768">
          <cell r="F768">
            <v>40.935600000000001</v>
          </cell>
        </row>
        <row r="769">
          <cell r="F769">
            <v>162.26439999999999</v>
          </cell>
        </row>
        <row r="770">
          <cell r="E770" t="str">
            <v>MR 992454</v>
          </cell>
          <cell r="F770">
            <v>261.26229999999998</v>
          </cell>
        </row>
        <row r="772">
          <cell r="F772">
            <v>47.335000000000001</v>
          </cell>
        </row>
        <row r="773">
          <cell r="F773">
            <v>38.567599999999999</v>
          </cell>
        </row>
        <row r="774">
          <cell r="F774">
            <v>13.0778</v>
          </cell>
        </row>
        <row r="775">
          <cell r="F775">
            <v>161.75839999999999</v>
          </cell>
        </row>
        <row r="776">
          <cell r="E776" t="str">
            <v>MR 992475</v>
          </cell>
          <cell r="F776">
            <v>264.6499</v>
          </cell>
        </row>
        <row r="778">
          <cell r="F778">
            <v>36.634999999999998</v>
          </cell>
        </row>
        <row r="779">
          <cell r="F779">
            <v>13.0778</v>
          </cell>
        </row>
        <row r="780">
          <cell r="F780">
            <v>40.935600000000001</v>
          </cell>
        </row>
        <row r="781">
          <cell r="F781">
            <v>162.26439999999999</v>
          </cell>
        </row>
        <row r="782">
          <cell r="E782" t="str">
            <v>MR 992773</v>
          </cell>
          <cell r="F782">
            <v>256.70650000000001</v>
          </cell>
        </row>
        <row r="784">
          <cell r="F784">
            <v>36.634999999999998</v>
          </cell>
        </row>
        <row r="785">
          <cell r="F785">
            <v>13.0778</v>
          </cell>
        </row>
        <row r="786">
          <cell r="F786">
            <v>40.935600000000001</v>
          </cell>
        </row>
        <row r="787">
          <cell r="F787">
            <v>162.26439999999999</v>
          </cell>
        </row>
        <row r="788">
          <cell r="E788" t="str">
            <v>MR 992774</v>
          </cell>
          <cell r="F788">
            <v>256.70650000000001</v>
          </cell>
        </row>
        <row r="790">
          <cell r="F790">
            <v>40.298499999999997</v>
          </cell>
        </row>
        <row r="791">
          <cell r="F791">
            <v>40.935600000000001</v>
          </cell>
        </row>
        <row r="792">
          <cell r="F792">
            <v>13.0778</v>
          </cell>
        </row>
        <row r="793">
          <cell r="F793">
            <v>162.26439999999999</v>
          </cell>
        </row>
        <row r="794">
          <cell r="E794" t="str">
            <v>MR 992775</v>
          </cell>
          <cell r="F794">
            <v>260.42489999999998</v>
          </cell>
        </row>
        <row r="796">
          <cell r="F796">
            <v>40.298499999999997</v>
          </cell>
        </row>
        <row r="797">
          <cell r="F797">
            <v>13.0778</v>
          </cell>
        </row>
        <row r="798">
          <cell r="F798">
            <v>40.935600000000001</v>
          </cell>
        </row>
        <row r="799">
          <cell r="F799">
            <v>162.26439999999999</v>
          </cell>
        </row>
        <row r="800">
          <cell r="E800" t="str">
            <v>MR 992776</v>
          </cell>
          <cell r="F800">
            <v>260.42489999999998</v>
          </cell>
        </row>
        <row r="803">
          <cell r="F803">
            <v>23.9162</v>
          </cell>
        </row>
        <row r="804">
          <cell r="F804">
            <v>45.132800000000003</v>
          </cell>
        </row>
        <row r="805">
          <cell r="E805" t="str">
            <v>31100-ZE0-0101</v>
          </cell>
          <cell r="F805">
            <v>70.084699999999998</v>
          </cell>
        </row>
        <row r="807">
          <cell r="F807">
            <v>22.299600000000002</v>
          </cell>
        </row>
        <row r="808">
          <cell r="F808">
            <v>45.354399999999998</v>
          </cell>
        </row>
        <row r="809">
          <cell r="E809" t="str">
            <v>31100-ZE0-0200</v>
          </cell>
          <cell r="F809">
            <v>68.668800000000005</v>
          </cell>
        </row>
        <row r="811">
          <cell r="F811">
            <v>23.9162</v>
          </cell>
        </row>
        <row r="812">
          <cell r="F812">
            <v>45.354399999999998</v>
          </cell>
        </row>
        <row r="813">
          <cell r="E813" t="str">
            <v>31100-ZE0-3030</v>
          </cell>
          <cell r="F813">
            <v>70.309700000000007</v>
          </cell>
        </row>
        <row r="815">
          <cell r="F815">
            <v>23.433399999999999</v>
          </cell>
        </row>
        <row r="816">
          <cell r="F816">
            <v>45.354399999999998</v>
          </cell>
        </row>
        <row r="817">
          <cell r="E817" t="str">
            <v>31100-ZE1-0101</v>
          </cell>
          <cell r="F817">
            <v>69.819599999999994</v>
          </cell>
        </row>
        <row r="819">
          <cell r="F819">
            <v>23.5837</v>
          </cell>
        </row>
        <row r="820">
          <cell r="F820">
            <v>45.132800000000003</v>
          </cell>
        </row>
        <row r="821">
          <cell r="E821" t="str">
            <v>31100-ZE7-0101</v>
          </cell>
          <cell r="F821">
            <v>69.747200000000007</v>
          </cell>
        </row>
        <row r="823">
          <cell r="F823">
            <v>30.790600000000001</v>
          </cell>
        </row>
        <row r="824">
          <cell r="F824">
            <v>158.35210000000001</v>
          </cell>
        </row>
        <row r="825">
          <cell r="E825" t="str">
            <v>31100-ZL0-8111</v>
          </cell>
          <cell r="F825">
            <v>191.97980000000001</v>
          </cell>
        </row>
        <row r="827">
          <cell r="F827">
            <v>24.063600000000001</v>
          </cell>
        </row>
        <row r="828">
          <cell r="F828">
            <v>45.354399999999998</v>
          </cell>
        </row>
        <row r="829">
          <cell r="E829" t="str">
            <v>31110-Z4FA-0001</v>
          </cell>
          <cell r="F829">
            <v>70.459299999999999</v>
          </cell>
        </row>
      </sheetData>
      <sheetData sheetId="10">
        <row r="6">
          <cell r="F6" t="str">
            <v>CASE TRANSMISSION</v>
          </cell>
          <cell r="H6" t="str">
            <v>CASE TRANSMISSION</v>
          </cell>
          <cell r="I6">
            <v>144.23259999999999</v>
          </cell>
        </row>
        <row r="7">
          <cell r="E7" t="str">
            <v>MN 110470</v>
          </cell>
          <cell r="G7" t="e">
            <v>#N/A</v>
          </cell>
          <cell r="I7">
            <v>146.39609999999999</v>
          </cell>
        </row>
        <row r="8">
          <cell r="G8" t="e">
            <v>#N/A</v>
          </cell>
        </row>
        <row r="9">
          <cell r="F9" t="str">
            <v>HOUSING CLUTCH</v>
          </cell>
          <cell r="G9" t="e">
            <v>#N/A</v>
          </cell>
          <cell r="H9" t="str">
            <v>HOUSING CLUTCH</v>
          </cell>
          <cell r="I9">
            <v>142.19560000000001</v>
          </cell>
        </row>
        <row r="10">
          <cell r="E10" t="str">
            <v>2315A010M</v>
          </cell>
          <cell r="G10" t="e">
            <v>#N/A</v>
          </cell>
          <cell r="I10">
            <v>144.32849999999999</v>
          </cell>
        </row>
        <row r="11">
          <cell r="G11" t="e">
            <v>#N/A</v>
          </cell>
        </row>
        <row r="12">
          <cell r="G12" t="e">
            <v>#N/A</v>
          </cell>
        </row>
        <row r="13">
          <cell r="F13" t="str">
            <v>CASE TRANSMISSION</v>
          </cell>
          <cell r="G13" t="e">
            <v>#N/A</v>
          </cell>
          <cell r="H13" t="str">
            <v>CASE TRANSMISSION</v>
          </cell>
          <cell r="I13">
            <v>172.5746</v>
          </cell>
        </row>
        <row r="14">
          <cell r="E14" t="str">
            <v>2501A005</v>
          </cell>
          <cell r="G14" t="e">
            <v>#N/A</v>
          </cell>
          <cell r="I14">
            <v>175.16319999999999</v>
          </cell>
        </row>
        <row r="15">
          <cell r="G15" t="e">
            <v>#N/A</v>
          </cell>
        </row>
        <row r="16">
          <cell r="F16" t="str">
            <v>CASE TRANSMISSION</v>
          </cell>
          <cell r="G16" t="e">
            <v>#N/A</v>
          </cell>
          <cell r="H16" t="str">
            <v>CASE TRANSMISSION</v>
          </cell>
          <cell r="I16">
            <v>170.23320000000001</v>
          </cell>
        </row>
        <row r="17">
          <cell r="E17" t="str">
            <v>2501A006</v>
          </cell>
          <cell r="G17" t="e">
            <v>#N/A</v>
          </cell>
          <cell r="I17">
            <v>172.7867</v>
          </cell>
        </row>
        <row r="18">
          <cell r="G18" t="e">
            <v>#N/A</v>
          </cell>
        </row>
        <row r="19">
          <cell r="F19" t="str">
            <v>CASE TRANSMISSION</v>
          </cell>
          <cell r="G19" t="e">
            <v>#N/A</v>
          </cell>
          <cell r="H19" t="str">
            <v>CASE TRANSMISSION</v>
          </cell>
          <cell r="I19">
            <v>110.5378</v>
          </cell>
        </row>
        <row r="20">
          <cell r="E20" t="str">
            <v>MB 937013</v>
          </cell>
          <cell r="G20" t="e">
            <v>#N/A</v>
          </cell>
          <cell r="I20">
            <v>112.19589999999999</v>
          </cell>
        </row>
        <row r="21">
          <cell r="G21" t="e">
            <v>#N/A</v>
          </cell>
        </row>
        <row r="22">
          <cell r="F22" t="str">
            <v>CASE TRANSMISSION</v>
          </cell>
          <cell r="G22" t="e">
            <v>#N/A</v>
          </cell>
          <cell r="H22" t="str">
            <v>CASE TRANSMISSION</v>
          </cell>
          <cell r="I22">
            <v>128.84530000000001</v>
          </cell>
        </row>
        <row r="23">
          <cell r="E23" t="str">
            <v>MN 107704</v>
          </cell>
          <cell r="G23" t="e">
            <v>#N/A</v>
          </cell>
          <cell r="I23">
            <v>130.77799999999999</v>
          </cell>
        </row>
        <row r="24">
          <cell r="G24" t="e">
            <v>#N/A</v>
          </cell>
        </row>
        <row r="25">
          <cell r="G25" t="e">
            <v>#N/A</v>
          </cell>
        </row>
        <row r="26">
          <cell r="F26" t="str">
            <v>DRUM FRONT BRAKE</v>
          </cell>
          <cell r="G26" t="e">
            <v>#N/A</v>
          </cell>
          <cell r="H26" t="str">
            <v>DRUM FRONT BRAKE</v>
          </cell>
          <cell r="I26">
            <v>99.2607</v>
          </cell>
        </row>
        <row r="27">
          <cell r="E27" t="str">
            <v>MC 805748</v>
          </cell>
          <cell r="G27" t="e">
            <v>#N/A</v>
          </cell>
          <cell r="I27">
            <v>100.7496</v>
          </cell>
        </row>
        <row r="28">
          <cell r="G28" t="e">
            <v>#N/A</v>
          </cell>
        </row>
        <row r="29">
          <cell r="F29" t="str">
            <v>DRUM FRONT BRAKE</v>
          </cell>
          <cell r="G29" t="e">
            <v>#N/A</v>
          </cell>
          <cell r="H29" t="str">
            <v>DRUM FRONT BRAKE</v>
          </cell>
          <cell r="I29">
            <v>99.2607</v>
          </cell>
        </row>
        <row r="30">
          <cell r="E30" t="str">
            <v>MC 828459</v>
          </cell>
          <cell r="G30">
            <v>100.7496</v>
          </cell>
          <cell r="I30">
            <v>100.7496</v>
          </cell>
        </row>
        <row r="31">
          <cell r="G31" t="e">
            <v>#N/A</v>
          </cell>
        </row>
        <row r="32">
          <cell r="F32" t="str">
            <v>DRUM FRONT BRAKE</v>
          </cell>
          <cell r="G32" t="e">
            <v>#N/A</v>
          </cell>
          <cell r="H32" t="str">
            <v>DRUM FRONT BRAKE</v>
          </cell>
          <cell r="I32">
            <v>99.2607</v>
          </cell>
        </row>
        <row r="33">
          <cell r="E33" t="str">
            <v>MC 828489</v>
          </cell>
          <cell r="G33">
            <v>100.7496</v>
          </cell>
          <cell r="I33">
            <v>100.7496</v>
          </cell>
        </row>
        <row r="34">
          <cell r="G34" t="e">
            <v>#N/A</v>
          </cell>
        </row>
        <row r="35">
          <cell r="F35" t="str">
            <v>DRUM BRAKE</v>
          </cell>
          <cell r="G35" t="e">
            <v>#N/A</v>
          </cell>
          <cell r="H35" t="str">
            <v>DRUM BRAKE</v>
          </cell>
          <cell r="I35">
            <v>121.22669999999999</v>
          </cell>
        </row>
        <row r="36">
          <cell r="E36" t="str">
            <v>MC 838284</v>
          </cell>
          <cell r="G36" t="e">
            <v>#N/A</v>
          </cell>
          <cell r="I36">
            <v>123.04510000000001</v>
          </cell>
        </row>
        <row r="37">
          <cell r="G37" t="e">
            <v>#N/A</v>
          </cell>
        </row>
        <row r="38">
          <cell r="F38" t="str">
            <v>DRUM BRAKE</v>
          </cell>
          <cell r="G38" t="e">
            <v>#N/A</v>
          </cell>
          <cell r="H38" t="str">
            <v>DRUM BRAKE</v>
          </cell>
          <cell r="I38">
            <v>99.2607</v>
          </cell>
        </row>
        <row r="39">
          <cell r="E39" t="str">
            <v>MC 865169</v>
          </cell>
          <cell r="G39">
            <v>100.7496</v>
          </cell>
          <cell r="I39">
            <v>100.7496</v>
          </cell>
        </row>
        <row r="40">
          <cell r="G40" t="e">
            <v>#N/A</v>
          </cell>
        </row>
        <row r="41">
          <cell r="F41" t="str">
            <v>DRUM BRAKE</v>
          </cell>
          <cell r="G41" t="e">
            <v>#N/A</v>
          </cell>
          <cell r="H41" t="str">
            <v>DRUM BRAKE</v>
          </cell>
          <cell r="I41">
            <v>99.2607</v>
          </cell>
        </row>
        <row r="42">
          <cell r="E42" t="str">
            <v>MC 865170</v>
          </cell>
          <cell r="G42">
            <v>100.7496</v>
          </cell>
          <cell r="I42">
            <v>100.7496</v>
          </cell>
        </row>
        <row r="43">
          <cell r="G43" t="e">
            <v>#N/A</v>
          </cell>
        </row>
        <row r="44">
          <cell r="F44" t="str">
            <v>DRUM REAR BRAKE</v>
          </cell>
          <cell r="G44" t="e">
            <v>#N/A</v>
          </cell>
          <cell r="H44" t="str">
            <v>DRUM REAR BRALE</v>
          </cell>
          <cell r="I44">
            <v>111.8849</v>
          </cell>
        </row>
        <row r="45">
          <cell r="E45" t="str">
            <v>MC 866503</v>
          </cell>
          <cell r="G45" t="e">
            <v>#N/A</v>
          </cell>
          <cell r="I45">
            <v>113.56319999999999</v>
          </cell>
        </row>
        <row r="46">
          <cell r="G46" t="e">
            <v>#N/A</v>
          </cell>
        </row>
        <row r="47">
          <cell r="F47" t="str">
            <v>DRUM REAR BRAKE</v>
          </cell>
          <cell r="G47" t="e">
            <v>#N/A</v>
          </cell>
          <cell r="H47" t="str">
            <v>DRUM REAR BRAKE</v>
          </cell>
          <cell r="I47">
            <v>121.22669999999999</v>
          </cell>
        </row>
        <row r="48">
          <cell r="E48" t="str">
            <v>MK 321338</v>
          </cell>
          <cell r="G48">
            <v>123.04510000000001</v>
          </cell>
          <cell r="I48">
            <v>123.04510000000001</v>
          </cell>
        </row>
        <row r="49">
          <cell r="G49" t="e">
            <v>#N/A</v>
          </cell>
        </row>
        <row r="50">
          <cell r="F50" t="str">
            <v>DRUM REAR BRAKE</v>
          </cell>
          <cell r="G50" t="e">
            <v>#N/A</v>
          </cell>
          <cell r="H50" t="str">
            <v>DRUM REAR BRALE</v>
          </cell>
          <cell r="I50">
            <v>121.22669999999999</v>
          </cell>
        </row>
        <row r="51">
          <cell r="E51" t="str">
            <v>MK 528539</v>
          </cell>
          <cell r="G51">
            <v>123.04510000000001</v>
          </cell>
          <cell r="I51">
            <v>123.04510000000001</v>
          </cell>
        </row>
        <row r="52">
          <cell r="G52" t="e">
            <v>#N/A</v>
          </cell>
        </row>
        <row r="53">
          <cell r="F53" t="str">
            <v>DRUM REAR BRAKE</v>
          </cell>
          <cell r="G53" t="e">
            <v>#N/A</v>
          </cell>
          <cell r="H53" t="str">
            <v>DRUM REAR BRALE</v>
          </cell>
          <cell r="I53">
            <v>121.22669999999999</v>
          </cell>
        </row>
        <row r="54">
          <cell r="E54" t="str">
            <v>MK 528544</v>
          </cell>
          <cell r="G54">
            <v>123.04510000000001</v>
          </cell>
          <cell r="I54">
            <v>123.04510000000001</v>
          </cell>
        </row>
        <row r="55">
          <cell r="G55" t="e">
            <v>#N/A</v>
          </cell>
        </row>
        <row r="56">
          <cell r="F56" t="str">
            <v>DRUM REAR BRAKE</v>
          </cell>
          <cell r="G56" t="e">
            <v>#N/A</v>
          </cell>
          <cell r="H56" t="str">
            <v>DRUM REAR BRALE</v>
          </cell>
          <cell r="I56">
            <v>121.22669999999999</v>
          </cell>
        </row>
        <row r="57">
          <cell r="E57" t="str">
            <v>MK 528545</v>
          </cell>
          <cell r="G57">
            <v>123.04510000000001</v>
          </cell>
          <cell r="I57">
            <v>123.04510000000001</v>
          </cell>
        </row>
        <row r="58">
          <cell r="G58" t="e">
            <v>#N/A</v>
          </cell>
        </row>
        <row r="59">
          <cell r="G59" t="e">
            <v>#N/A</v>
          </cell>
        </row>
        <row r="60">
          <cell r="F60" t="str">
            <v>COVER TIMING</v>
          </cell>
          <cell r="G60" t="e">
            <v>#N/A</v>
          </cell>
          <cell r="H60" t="str">
            <v>COVER TIMING</v>
          </cell>
          <cell r="I60">
            <v>106.5488</v>
          </cell>
        </row>
        <row r="61">
          <cell r="F61" t="str">
            <v>COVER TIMING</v>
          </cell>
          <cell r="G61" t="e">
            <v>#N/A</v>
          </cell>
          <cell r="H61" t="str">
            <v>Painting</v>
          </cell>
          <cell r="I61">
            <v>10.8872</v>
          </cell>
        </row>
        <row r="62">
          <cell r="E62" t="str">
            <v>WL81 10 650</v>
          </cell>
          <cell r="G62" t="e">
            <v>#N/A</v>
          </cell>
          <cell r="I62">
            <v>119.19750000000001</v>
          </cell>
        </row>
        <row r="63">
          <cell r="G63" t="e">
            <v>#N/A</v>
          </cell>
        </row>
        <row r="64">
          <cell r="F64" t="str">
            <v>COVER TIMING</v>
          </cell>
          <cell r="G64" t="e">
            <v>#N/A</v>
          </cell>
          <cell r="H64" t="str">
            <v>COVER TIMING</v>
          </cell>
          <cell r="I64">
            <v>115.5172</v>
          </cell>
        </row>
        <row r="65">
          <cell r="F65" t="str">
            <v>COVER TIMING</v>
          </cell>
          <cell r="G65" t="e">
            <v>#N/A</v>
          </cell>
          <cell r="H65" t="str">
            <v>Painting</v>
          </cell>
          <cell r="I65">
            <v>10.8872</v>
          </cell>
        </row>
        <row r="66">
          <cell r="E66" t="str">
            <v>WLE7 10 650</v>
          </cell>
          <cell r="G66" t="e">
            <v>#N/A</v>
          </cell>
          <cell r="I66">
            <v>128.3005</v>
          </cell>
        </row>
        <row r="67">
          <cell r="G67" t="e">
            <v>#N/A</v>
          </cell>
        </row>
        <row r="68">
          <cell r="G68" t="e">
            <v>#N/A</v>
          </cell>
        </row>
        <row r="69">
          <cell r="F69" t="str">
            <v>COVER TIMING</v>
          </cell>
          <cell r="G69" t="e">
            <v>#N/A</v>
          </cell>
          <cell r="H69" t="str">
            <v xml:space="preserve"> COVER TIMING</v>
          </cell>
          <cell r="I69">
            <v>224.1353</v>
          </cell>
        </row>
        <row r="70">
          <cell r="E70" t="str">
            <v>WE01 650</v>
          </cell>
          <cell r="G70" t="e">
            <v>#N/A</v>
          </cell>
          <cell r="I70">
            <v>227.4973</v>
          </cell>
        </row>
        <row r="71">
          <cell r="G71" t="e">
            <v>#N/A</v>
          </cell>
        </row>
        <row r="72">
          <cell r="G72" t="e">
            <v>#N/A</v>
          </cell>
        </row>
        <row r="73">
          <cell r="F73" t="str">
            <v>FLY WHEEL</v>
          </cell>
          <cell r="G73" t="e">
            <v>#N/A</v>
          </cell>
          <cell r="H73" t="str">
            <v>FLY WHEEL ASSY</v>
          </cell>
          <cell r="I73">
            <v>15.9366</v>
          </cell>
        </row>
        <row r="74">
          <cell r="E74" t="str">
            <v>22101-01DK1A-000</v>
          </cell>
          <cell r="G74">
            <v>47</v>
          </cell>
          <cell r="I74">
            <v>16.175599999999999</v>
          </cell>
        </row>
        <row r="75">
          <cell r="G75" t="e">
            <v>#N/A</v>
          </cell>
        </row>
        <row r="76">
          <cell r="F76" t="str">
            <v>FLY WHEEL ASSY</v>
          </cell>
          <cell r="G76" t="e">
            <v>#N/A</v>
          </cell>
          <cell r="H76" t="str">
            <v>FLY WHEEL ASSY</v>
          </cell>
          <cell r="I76">
            <v>101.732</v>
          </cell>
        </row>
        <row r="77">
          <cell r="E77" t="str">
            <v>MD 137726</v>
          </cell>
          <cell r="G77" t="e">
            <v>#N/A</v>
          </cell>
          <cell r="I77">
            <v>103.258</v>
          </cell>
        </row>
        <row r="78">
          <cell r="G78" t="e">
            <v>#N/A</v>
          </cell>
        </row>
        <row r="79">
          <cell r="F79" t="str">
            <v>FLY WHEEL ASSY</v>
          </cell>
          <cell r="G79" t="e">
            <v>#N/A</v>
          </cell>
          <cell r="H79" t="str">
            <v>FLY WHEEL ASSY</v>
          </cell>
          <cell r="I79">
            <v>122.4803</v>
          </cell>
        </row>
        <row r="80">
          <cell r="E80" t="str">
            <v>MD 190910</v>
          </cell>
          <cell r="G80">
            <v>124.3175</v>
          </cell>
          <cell r="I80">
            <v>124.3175</v>
          </cell>
        </row>
        <row r="81">
          <cell r="G81" t="e">
            <v>#N/A</v>
          </cell>
        </row>
        <row r="82">
          <cell r="F82" t="str">
            <v>FLY WHEEL ASSY</v>
          </cell>
          <cell r="G82" t="e">
            <v>#N/A</v>
          </cell>
          <cell r="H82" t="str">
            <v>FLY WHEEL ASSY</v>
          </cell>
          <cell r="I82">
            <v>110.0094</v>
          </cell>
        </row>
        <row r="83">
          <cell r="E83" t="str">
            <v>MD 323546Y</v>
          </cell>
          <cell r="G83" t="e">
            <v>#N/A</v>
          </cell>
          <cell r="I83">
            <v>111.65949999999999</v>
          </cell>
        </row>
        <row r="84">
          <cell r="G84" t="e">
            <v>#N/A</v>
          </cell>
        </row>
        <row r="85">
          <cell r="F85" t="str">
            <v>FLY WHEEL ASSY</v>
          </cell>
          <cell r="G85" t="e">
            <v>#N/A</v>
          </cell>
          <cell r="H85" t="str">
            <v>FLY WHEEL ASSY</v>
          </cell>
          <cell r="I85">
            <v>305.68729999999999</v>
          </cell>
        </row>
        <row r="86">
          <cell r="E86" t="str">
            <v>12310 7M660</v>
          </cell>
          <cell r="G86" t="e">
            <v>#N/A</v>
          </cell>
          <cell r="I86">
            <v>310.27260000000001</v>
          </cell>
        </row>
        <row r="87">
          <cell r="G87" t="e">
            <v>#N/A</v>
          </cell>
        </row>
        <row r="88">
          <cell r="G88" t="e">
            <v>#N/A</v>
          </cell>
        </row>
        <row r="89">
          <cell r="F89" t="str">
            <v>FLY WHEEL ASSY</v>
          </cell>
          <cell r="G89" t="e">
            <v>#N/A</v>
          </cell>
          <cell r="H89" t="str">
            <v>FLY WHEEL ASSY</v>
          </cell>
          <cell r="I89">
            <v>123.7559</v>
          </cell>
        </row>
        <row r="90">
          <cell r="E90" t="str">
            <v>1120A075</v>
          </cell>
          <cell r="G90" t="e">
            <v>#N/A</v>
          </cell>
          <cell r="I90">
            <v>125.6122</v>
          </cell>
        </row>
        <row r="91">
          <cell r="G91" t="e">
            <v>#N/A</v>
          </cell>
        </row>
        <row r="92">
          <cell r="F92" t="str">
            <v>FLY WHEEL ASSY</v>
          </cell>
          <cell r="G92" t="e">
            <v>#N/A</v>
          </cell>
          <cell r="H92" t="str">
            <v>FLY WHEEL ASSY</v>
          </cell>
          <cell r="I92">
            <v>118.8618</v>
          </cell>
        </row>
        <row r="93">
          <cell r="E93" t="str">
            <v>1120A077</v>
          </cell>
          <cell r="G93" t="e">
            <v>#N/A</v>
          </cell>
          <cell r="I93">
            <v>120.6447</v>
          </cell>
        </row>
        <row r="94">
          <cell r="G94" t="e">
            <v>#N/A</v>
          </cell>
        </row>
        <row r="95">
          <cell r="F95" t="str">
            <v>FLY WHEEL ASSY</v>
          </cell>
          <cell r="G95" t="e">
            <v>#N/A</v>
          </cell>
          <cell r="H95" t="str">
            <v>FLY WHEEL ASSY</v>
          </cell>
          <cell r="I95">
            <v>116.6664</v>
          </cell>
        </row>
        <row r="96">
          <cell r="E96" t="str">
            <v>1120A106</v>
          </cell>
          <cell r="G96" t="e">
            <v>#N/A</v>
          </cell>
          <cell r="I96">
            <v>118.4164</v>
          </cell>
        </row>
        <row r="97">
          <cell r="G97" t="e">
            <v>#N/A</v>
          </cell>
        </row>
        <row r="98">
          <cell r="F98" t="str">
            <v>FLY WHEEL ASSY</v>
          </cell>
          <cell r="G98" t="e">
            <v>#N/A</v>
          </cell>
          <cell r="H98" t="str">
            <v>FLY WHEEL</v>
          </cell>
          <cell r="I98">
            <v>98.701099999999997</v>
          </cell>
        </row>
        <row r="99">
          <cell r="E99" t="str">
            <v>MD 050670Y</v>
          </cell>
          <cell r="G99" t="e">
            <v>#N/A</v>
          </cell>
          <cell r="I99">
            <v>100.1816</v>
          </cell>
        </row>
        <row r="100">
          <cell r="G100" t="e">
            <v>#N/A</v>
          </cell>
        </row>
        <row r="101">
          <cell r="F101" t="str">
            <v>FLY WHEEL ASSY</v>
          </cell>
          <cell r="G101" t="e">
            <v>#N/A</v>
          </cell>
          <cell r="H101" t="str">
            <v>FLY WHEEL ASSY</v>
          </cell>
          <cell r="I101">
            <v>125.79049999999999</v>
          </cell>
        </row>
        <row r="102">
          <cell r="E102" t="str">
            <v>ME 201919Y</v>
          </cell>
          <cell r="G102" t="e">
            <v>#N/A</v>
          </cell>
          <cell r="I102">
            <v>127.67740000000001</v>
          </cell>
        </row>
        <row r="103">
          <cell r="G103" t="e">
            <v>#N/A</v>
          </cell>
        </row>
        <row r="104">
          <cell r="F104" t="str">
            <v>FLY WHEEL ASSY</v>
          </cell>
          <cell r="G104" t="e">
            <v>#N/A</v>
          </cell>
          <cell r="H104" t="str">
            <v>FLY WHEEL ASSY</v>
          </cell>
          <cell r="I104">
            <v>170.44120000000001</v>
          </cell>
        </row>
        <row r="105">
          <cell r="E105" t="str">
            <v>MD 374117Y</v>
          </cell>
          <cell r="G105" t="e">
            <v>#N/A</v>
          </cell>
          <cell r="I105">
            <v>172.99780000000001</v>
          </cell>
        </row>
        <row r="106">
          <cell r="G106" t="e">
            <v>#N/A</v>
          </cell>
        </row>
        <row r="107">
          <cell r="G107" t="e">
            <v>#N/A</v>
          </cell>
        </row>
        <row r="108">
          <cell r="F108" t="str">
            <v>HUB RR AXLE</v>
          </cell>
          <cell r="G108" t="e">
            <v>#N/A</v>
          </cell>
          <cell r="H108" t="str">
            <v>HUB RR AXLE</v>
          </cell>
          <cell r="I108">
            <v>227.6112</v>
          </cell>
        </row>
        <row r="109">
          <cell r="E109" t="str">
            <v>42411-2650A</v>
          </cell>
          <cell r="G109">
            <v>231.02539999999999</v>
          </cell>
          <cell r="I109">
            <v>231.02539999999999</v>
          </cell>
        </row>
        <row r="110">
          <cell r="G110" t="e">
            <v>#N/A</v>
          </cell>
        </row>
        <row r="111">
          <cell r="F111" t="str">
            <v>HUB RR AXLE</v>
          </cell>
          <cell r="G111" t="e">
            <v>#N/A</v>
          </cell>
          <cell r="H111" t="str">
            <v>HUB RR AXLE</v>
          </cell>
          <cell r="I111">
            <v>190.51140000000001</v>
          </cell>
        </row>
        <row r="112">
          <cell r="E112" t="str">
            <v>43511-2371K</v>
          </cell>
          <cell r="G112" t="e">
            <v>#N/A</v>
          </cell>
          <cell r="I112">
            <v>193.3691</v>
          </cell>
        </row>
        <row r="113">
          <cell r="G113" t="e">
            <v>#N/A</v>
          </cell>
        </row>
        <row r="114">
          <cell r="F114" t="str">
            <v>HUB RR AXLE</v>
          </cell>
          <cell r="G114" t="e">
            <v>#N/A</v>
          </cell>
          <cell r="H114" t="str">
            <v>HUB RR AXLE</v>
          </cell>
          <cell r="I114">
            <v>129.89500000000001</v>
          </cell>
        </row>
        <row r="115">
          <cell r="E115" t="str">
            <v>897942-2000</v>
          </cell>
          <cell r="G115" t="e">
            <v>#N/A</v>
          </cell>
          <cell r="I115">
            <v>131.8434</v>
          </cell>
        </row>
        <row r="116">
          <cell r="G116" t="e">
            <v>#N/A</v>
          </cell>
        </row>
        <row r="117">
          <cell r="G117" t="e">
            <v>#N/A</v>
          </cell>
        </row>
        <row r="118">
          <cell r="F118" t="str">
            <v>HUB RR AXLE</v>
          </cell>
          <cell r="G118" t="e">
            <v>#N/A</v>
          </cell>
          <cell r="H118" t="str">
            <v>HUB RR AXLE</v>
          </cell>
          <cell r="I118">
            <v>267.06110000000001</v>
          </cell>
        </row>
        <row r="119">
          <cell r="E119" t="str">
            <v>42411-1931A</v>
          </cell>
          <cell r="G119" t="e">
            <v>#N/A</v>
          </cell>
          <cell r="I119">
            <v>271.06700000000001</v>
          </cell>
        </row>
        <row r="120">
          <cell r="G120" t="e">
            <v>#N/A</v>
          </cell>
        </row>
        <row r="121">
          <cell r="F121" t="str">
            <v>HUB RR AXLE</v>
          </cell>
          <cell r="G121" t="e">
            <v>#N/A</v>
          </cell>
          <cell r="H121" t="str">
            <v>HUB RR AXLE</v>
          </cell>
          <cell r="I121">
            <v>223.6823</v>
          </cell>
        </row>
        <row r="122">
          <cell r="E122" t="str">
            <v>42411-2501A</v>
          </cell>
          <cell r="G122">
            <v>227.03749999999999</v>
          </cell>
          <cell r="I122">
            <v>227.03749999999999</v>
          </cell>
        </row>
        <row r="123">
          <cell r="G123" t="e">
            <v>#N/A</v>
          </cell>
        </row>
        <row r="124">
          <cell r="F124" t="str">
            <v>HUB REAR WHEEL</v>
          </cell>
          <cell r="G124" t="e">
            <v>#N/A</v>
          </cell>
          <cell r="H124" t="str">
            <v>HUB REAR WHEEL</v>
          </cell>
          <cell r="I124">
            <v>185.7636</v>
          </cell>
        </row>
        <row r="125">
          <cell r="E125" t="str">
            <v>MC870901</v>
          </cell>
          <cell r="G125" t="e">
            <v>#N/A</v>
          </cell>
          <cell r="I125">
            <v>188.55009999999999</v>
          </cell>
        </row>
        <row r="126">
          <cell r="G126" t="e">
            <v>#N/A</v>
          </cell>
        </row>
        <row r="127">
          <cell r="F127" t="str">
            <v>HUB REAR WHEEL</v>
          </cell>
          <cell r="G127" t="e">
            <v>#N/A</v>
          </cell>
          <cell r="H127" t="str">
            <v>HUB REAR WHEEL</v>
          </cell>
          <cell r="I127">
            <v>190.11009999999999</v>
          </cell>
        </row>
        <row r="128">
          <cell r="E128" t="str">
            <v>MK 502224</v>
          </cell>
          <cell r="G128" t="e">
            <v>#N/A</v>
          </cell>
          <cell r="I128">
            <v>192.96180000000001</v>
          </cell>
        </row>
        <row r="129">
          <cell r="G129" t="e">
            <v>#N/A</v>
          </cell>
        </row>
        <row r="130">
          <cell r="F130" t="str">
            <v>HUB FR WHEEL</v>
          </cell>
          <cell r="G130" t="e">
            <v>#N/A</v>
          </cell>
          <cell r="H130" t="str">
            <v>HUB FR WHEEL</v>
          </cell>
          <cell r="I130">
            <v>129.07429999999999</v>
          </cell>
        </row>
        <row r="131">
          <cell r="E131" t="str">
            <v>MK309525</v>
          </cell>
          <cell r="G131" t="e">
            <v>#N/A</v>
          </cell>
          <cell r="I131">
            <v>131.0104</v>
          </cell>
        </row>
        <row r="132">
          <cell r="G132" t="e">
            <v>#N/A</v>
          </cell>
        </row>
        <row r="133">
          <cell r="F133" t="str">
            <v>HUB FR WHEEL</v>
          </cell>
          <cell r="G133" t="e">
            <v>#N/A</v>
          </cell>
          <cell r="H133" t="str">
            <v>HUB FR WHEEL</v>
          </cell>
          <cell r="I133">
            <v>177.3793</v>
          </cell>
        </row>
        <row r="134">
          <cell r="E134" t="str">
            <v>MK525777</v>
          </cell>
          <cell r="G134" t="e">
            <v>#N/A</v>
          </cell>
          <cell r="I134">
            <v>180.04</v>
          </cell>
        </row>
        <row r="135">
          <cell r="G135" t="e">
            <v>#N/A</v>
          </cell>
        </row>
        <row r="136">
          <cell r="G136" t="e">
            <v>#N/A</v>
          </cell>
        </row>
        <row r="137">
          <cell r="F137" t="str">
            <v>HUB FR AXLE</v>
          </cell>
          <cell r="G137" t="e">
            <v>#N/A</v>
          </cell>
          <cell r="H137" t="str">
            <v>HUB FR AXLE</v>
          </cell>
          <cell r="I137">
            <v>204.21539999999999</v>
          </cell>
        </row>
        <row r="138">
          <cell r="E138" t="str">
            <v>43511-2811B</v>
          </cell>
          <cell r="G138" t="e">
            <v>#N/A</v>
          </cell>
          <cell r="I138">
            <v>207.27860000000001</v>
          </cell>
        </row>
        <row r="139">
          <cell r="G139" t="e">
            <v>#N/A</v>
          </cell>
        </row>
        <row r="140">
          <cell r="F140" t="str">
            <v>HUB FR AXLE</v>
          </cell>
          <cell r="G140" t="e">
            <v>#N/A</v>
          </cell>
          <cell r="H140" t="str">
            <v>HUB FR AXLE</v>
          </cell>
          <cell r="I140">
            <v>175.6525</v>
          </cell>
        </row>
        <row r="141">
          <cell r="E141" t="str">
            <v>43511-2841B</v>
          </cell>
          <cell r="G141">
            <v>178.28729999999999</v>
          </cell>
          <cell r="I141">
            <v>178.28729999999999</v>
          </cell>
        </row>
        <row r="142">
          <cell r="G142" t="e">
            <v>#N/A</v>
          </cell>
        </row>
        <row r="143">
          <cell r="F143" t="str">
            <v>HUB REAR WHEEL</v>
          </cell>
          <cell r="G143" t="e">
            <v>#N/A</v>
          </cell>
          <cell r="H143" t="str">
            <v>HUB REAR WHEEL</v>
          </cell>
          <cell r="I143">
            <v>155.12</v>
          </cell>
        </row>
        <row r="144">
          <cell r="E144" t="str">
            <v>MC528548</v>
          </cell>
          <cell r="G144" t="e">
            <v>#N/A</v>
          </cell>
          <cell r="I144">
            <v>157.4468</v>
          </cell>
        </row>
        <row r="145">
          <cell r="G145" t="e">
            <v>#N/A</v>
          </cell>
        </row>
        <row r="146">
          <cell r="F146" t="str">
            <v>HUB REAR WHEEL</v>
          </cell>
          <cell r="G146" t="e">
            <v>#N/A</v>
          </cell>
          <cell r="H146" t="str">
            <v>HUB REAR WHEEL</v>
          </cell>
          <cell r="I146">
            <v>151.31020000000001</v>
          </cell>
        </row>
        <row r="147">
          <cell r="E147" t="str">
            <v>MC808348</v>
          </cell>
          <cell r="G147" t="e">
            <v>#N/A</v>
          </cell>
          <cell r="I147">
            <v>153.57990000000001</v>
          </cell>
        </row>
        <row r="148">
          <cell r="G148" t="e">
            <v>#N/A</v>
          </cell>
        </row>
        <row r="149">
          <cell r="F149" t="str">
            <v>HUB REAR WHEEL</v>
          </cell>
          <cell r="G149" t="e">
            <v>#N/A</v>
          </cell>
          <cell r="H149" t="str">
            <v>HUB REAR WHEEL</v>
          </cell>
          <cell r="I149">
            <v>155.12</v>
          </cell>
        </row>
        <row r="150">
          <cell r="E150" t="str">
            <v>MC808803</v>
          </cell>
          <cell r="G150" t="e">
            <v>#N/A</v>
          </cell>
          <cell r="I150">
            <v>157.4468</v>
          </cell>
        </row>
        <row r="151">
          <cell r="G151" t="e">
            <v>#N/A</v>
          </cell>
        </row>
        <row r="152">
          <cell r="F152" t="str">
            <v>HUB FR WHEEL</v>
          </cell>
          <cell r="G152" t="e">
            <v>#N/A</v>
          </cell>
          <cell r="H152" t="str">
            <v>HUB FR WHEEL</v>
          </cell>
          <cell r="I152">
            <v>118.9113</v>
          </cell>
        </row>
        <row r="153">
          <cell r="E153" t="str">
            <v>MC828348</v>
          </cell>
          <cell r="G153" t="e">
            <v>#N/A</v>
          </cell>
          <cell r="I153">
            <v>120.69499999999999</v>
          </cell>
        </row>
        <row r="154">
          <cell r="G154" t="e">
            <v>#N/A</v>
          </cell>
        </row>
        <row r="155">
          <cell r="G155" t="e">
            <v>#N/A</v>
          </cell>
        </row>
        <row r="156">
          <cell r="F156" t="str">
            <v>MANIFOLD ASSY EXH</v>
          </cell>
          <cell r="G156" t="e">
            <v>#N/A</v>
          </cell>
          <cell r="H156" t="str">
            <v>MANIFOLD ASSY EXH.</v>
          </cell>
          <cell r="I156">
            <v>138.29509999999999</v>
          </cell>
        </row>
        <row r="157">
          <cell r="E157" t="str">
            <v>WL84-13450 C</v>
          </cell>
          <cell r="G157" t="e">
            <v>#N/A</v>
          </cell>
          <cell r="I157">
            <v>140.36949999999999</v>
          </cell>
        </row>
        <row r="158">
          <cell r="G158" t="e">
            <v>#N/A</v>
          </cell>
        </row>
        <row r="159">
          <cell r="F159" t="str">
            <v>MANIFOLD ASSY EXH</v>
          </cell>
          <cell r="G159" t="e">
            <v>#N/A</v>
          </cell>
          <cell r="H159" t="str">
            <v>MANIFOLD ASSY EXH.</v>
          </cell>
          <cell r="I159">
            <v>153.93450000000001</v>
          </cell>
        </row>
        <row r="160">
          <cell r="E160" t="str">
            <v>WL93-13450 C</v>
          </cell>
          <cell r="G160" t="e">
            <v>#N/A</v>
          </cell>
          <cell r="I160">
            <v>156.24350000000001</v>
          </cell>
        </row>
        <row r="161">
          <cell r="G161" t="e">
            <v>#N/A</v>
          </cell>
        </row>
        <row r="162">
          <cell r="F162" t="str">
            <v>MANIFOLD ASSY EXH.</v>
          </cell>
          <cell r="G162" t="e">
            <v>#N/A</v>
          </cell>
          <cell r="H162" t="str">
            <v>MANIFOLD ASSY EXH.</v>
          </cell>
          <cell r="I162">
            <v>169.80019999999999</v>
          </cell>
        </row>
        <row r="163">
          <cell r="E163" t="str">
            <v>1555A007</v>
          </cell>
          <cell r="G163" t="e">
            <v>#N/A</v>
          </cell>
          <cell r="I163">
            <v>172.34719999999999</v>
          </cell>
        </row>
        <row r="164">
          <cell r="G164" t="e">
            <v>#N/A</v>
          </cell>
        </row>
        <row r="165">
          <cell r="F165" t="str">
            <v>MANIFOLD ASSY EXH.</v>
          </cell>
          <cell r="G165" t="e">
            <v>#N/A</v>
          </cell>
          <cell r="H165" t="str">
            <v>MANIFOLD ASSY EXH.</v>
          </cell>
          <cell r="I165">
            <v>132.9819</v>
          </cell>
        </row>
        <row r="166">
          <cell r="E166" t="str">
            <v>1555A386</v>
          </cell>
          <cell r="G166" t="e">
            <v>#N/A</v>
          </cell>
          <cell r="I166">
            <v>134.97659999999999</v>
          </cell>
        </row>
        <row r="167">
          <cell r="G167" t="e">
            <v>#N/A</v>
          </cell>
        </row>
        <row r="168">
          <cell r="F168" t="str">
            <v>MANIFOLD ASSY EXH</v>
          </cell>
          <cell r="G168" t="e">
            <v>#N/A</v>
          </cell>
          <cell r="H168" t="str">
            <v>MANIFOLD ASSY EXH.</v>
          </cell>
          <cell r="I168">
            <v>145.9271</v>
          </cell>
        </row>
        <row r="169">
          <cell r="E169" t="str">
            <v>WE01-13-450A</v>
          </cell>
          <cell r="G169" t="e">
            <v>#N/A</v>
          </cell>
          <cell r="I169">
            <v>148.11600000000001</v>
          </cell>
        </row>
        <row r="170">
          <cell r="G170" t="e">
            <v>#N/A</v>
          </cell>
        </row>
        <row r="171">
          <cell r="G171" t="e">
            <v>#N/A</v>
          </cell>
        </row>
        <row r="172">
          <cell r="F172" t="str">
            <v>PIPE ASSY EXH.JOINT</v>
          </cell>
          <cell r="G172" t="e">
            <v>#N/A</v>
          </cell>
          <cell r="H172" t="str">
            <v>PIPE ASSY EXH.JOINT</v>
          </cell>
          <cell r="I172">
            <v>115.8844</v>
          </cell>
        </row>
        <row r="173">
          <cell r="E173" t="str">
            <v>WL84-13-510</v>
          </cell>
          <cell r="G173" t="e">
            <v>#N/A</v>
          </cell>
          <cell r="I173">
            <v>117.62269999999999</v>
          </cell>
        </row>
        <row r="174">
          <cell r="G174" t="e">
            <v>#N/A</v>
          </cell>
        </row>
        <row r="175">
          <cell r="F175" t="str">
            <v>PIPE ASSY EXH.JOINT</v>
          </cell>
          <cell r="G175" t="e">
            <v>#N/A</v>
          </cell>
          <cell r="H175" t="str">
            <v>PIPE ASSY EXH.JOINT</v>
          </cell>
          <cell r="I175">
            <v>115.8844</v>
          </cell>
        </row>
        <row r="176">
          <cell r="E176" t="str">
            <v>WL84-13-511</v>
          </cell>
          <cell r="G176" t="e">
            <v>#N/A</v>
          </cell>
          <cell r="I176">
            <v>117.62269999999999</v>
          </cell>
        </row>
        <row r="177">
          <cell r="G177" t="e">
            <v>#N/A</v>
          </cell>
        </row>
        <row r="178">
          <cell r="F178" t="str">
            <v>MANIFOLD ASSY EXH</v>
          </cell>
          <cell r="G178" t="e">
            <v>#N/A</v>
          </cell>
          <cell r="H178" t="str">
            <v>MANIFOLD ASSY EXH.</v>
          </cell>
          <cell r="I178">
            <v>202.42509999999999</v>
          </cell>
        </row>
        <row r="179">
          <cell r="E179" t="str">
            <v>WLE7-13450 C</v>
          </cell>
          <cell r="G179" t="e">
            <v>#N/A</v>
          </cell>
          <cell r="I179">
            <v>205.4615</v>
          </cell>
        </row>
        <row r="180">
          <cell r="G180" t="e">
            <v>#N/A</v>
          </cell>
        </row>
        <row r="181">
          <cell r="F181" t="str">
            <v>MANIFOLD ASSY EXH</v>
          </cell>
          <cell r="G181" t="e">
            <v>#N/A</v>
          </cell>
          <cell r="H181" t="str">
            <v>MANIFOLD ASSY EXH.</v>
          </cell>
          <cell r="I181">
            <v>190.74690000000001</v>
          </cell>
        </row>
        <row r="182">
          <cell r="E182" t="str">
            <v>WLE7-13450-B</v>
          </cell>
          <cell r="G182" t="e">
            <v>#N/A</v>
          </cell>
          <cell r="I182">
            <v>193.60810000000001</v>
          </cell>
        </row>
        <row r="183">
          <cell r="G183" t="e">
            <v>#N/A</v>
          </cell>
        </row>
        <row r="184">
          <cell r="F184" t="str">
            <v>PIPE ASSY EXH.JOINT</v>
          </cell>
          <cell r="G184" t="e">
            <v>#N/A</v>
          </cell>
          <cell r="H184" t="str">
            <v>PIPE ASSY EXH.JOINT</v>
          </cell>
          <cell r="I184">
            <v>115.8844</v>
          </cell>
        </row>
        <row r="185">
          <cell r="E185" t="str">
            <v>WL84-13-510</v>
          </cell>
          <cell r="G185" t="e">
            <v>#N/A</v>
          </cell>
          <cell r="I185">
            <v>117.62269999999999</v>
          </cell>
        </row>
        <row r="186">
          <cell r="G186" t="e">
            <v>#N/A</v>
          </cell>
        </row>
        <row r="187">
          <cell r="F187" t="str">
            <v>PIPE ASSY EXH.JOINT</v>
          </cell>
          <cell r="G187" t="e">
            <v>#N/A</v>
          </cell>
          <cell r="H187" t="str">
            <v>PIPE ASSY EXH.JOINT</v>
          </cell>
          <cell r="I187">
            <v>115.8844</v>
          </cell>
        </row>
        <row r="188">
          <cell r="E188" t="str">
            <v>WL84-13-511</v>
          </cell>
          <cell r="G188" t="e">
            <v>#N/A</v>
          </cell>
          <cell r="I188">
            <v>117.62269999999999</v>
          </cell>
        </row>
        <row r="189">
          <cell r="G189" t="e">
            <v>#N/A</v>
          </cell>
        </row>
        <row r="190">
          <cell r="F190" t="str">
            <v>MANIFOLD ASSY EXH</v>
          </cell>
          <cell r="G190" t="e">
            <v>#N/A</v>
          </cell>
          <cell r="H190" t="str">
            <v>MANIFOLD ASSY EXH</v>
          </cell>
          <cell r="I190">
            <v>145.10390000000001</v>
          </cell>
        </row>
        <row r="191">
          <cell r="E191" t="str">
            <v>WL81-13-450</v>
          </cell>
          <cell r="G191" t="e">
            <v>#N/A</v>
          </cell>
          <cell r="I191">
            <v>147.28049999999999</v>
          </cell>
        </row>
        <row r="192">
          <cell r="G192" t="e">
            <v>#N/A</v>
          </cell>
        </row>
        <row r="193">
          <cell r="F193" t="str">
            <v>MANIFOLD ASSY EXH</v>
          </cell>
          <cell r="G193" t="e">
            <v>#N/A</v>
          </cell>
          <cell r="H193" t="str">
            <v>MANIFOLD ASSY EXH</v>
          </cell>
          <cell r="I193">
            <v>136.4907</v>
          </cell>
        </row>
        <row r="194">
          <cell r="E194" t="str">
            <v>W901-13-450</v>
          </cell>
          <cell r="G194" t="e">
            <v>#N/A</v>
          </cell>
          <cell r="I194">
            <v>138.53809999999999</v>
          </cell>
        </row>
        <row r="195">
          <cell r="G195" t="e">
            <v>#N/A</v>
          </cell>
        </row>
        <row r="196">
          <cell r="G196" t="e">
            <v>#N/A</v>
          </cell>
        </row>
        <row r="197">
          <cell r="F197" t="str">
            <v>PIPE ASSY EXH.JOINT</v>
          </cell>
          <cell r="G197" t="e">
            <v>#N/A</v>
          </cell>
          <cell r="H197" t="str">
            <v>PIPE ASSY EXH.JOINT</v>
          </cell>
          <cell r="I197">
            <v>130.9769</v>
          </cell>
        </row>
        <row r="198">
          <cell r="E198" t="str">
            <v>WE01-13-510</v>
          </cell>
          <cell r="G198" t="e">
            <v>#N/A</v>
          </cell>
          <cell r="I198">
            <v>132.94149999999999</v>
          </cell>
        </row>
        <row r="199">
          <cell r="G199" t="e">
            <v>#N/A</v>
          </cell>
        </row>
        <row r="200">
          <cell r="F200" t="str">
            <v>PIPE ASSY EXH.JOINT</v>
          </cell>
          <cell r="G200" t="e">
            <v>#N/A</v>
          </cell>
          <cell r="H200" t="str">
            <v>PIPE ASSY EXH. JOINT</v>
          </cell>
          <cell r="I200">
            <v>88.703599999999994</v>
          </cell>
        </row>
        <row r="201">
          <cell r="E201" t="str">
            <v>WLE7-13-510</v>
          </cell>
          <cell r="G201" t="e">
            <v>#N/A</v>
          </cell>
          <cell r="I201">
            <v>90.034099999999995</v>
          </cell>
        </row>
        <row r="202">
          <cell r="G202" t="e">
            <v>#N/A</v>
          </cell>
        </row>
        <row r="203">
          <cell r="F203" t="str">
            <v>PIPE ASSY EXH.JOINT</v>
          </cell>
          <cell r="G203" t="e">
            <v>#N/A</v>
          </cell>
          <cell r="H203" t="str">
            <v>PIPE ASSY EXH.JOINT</v>
          </cell>
          <cell r="I203">
            <v>115.8844</v>
          </cell>
        </row>
        <row r="204">
          <cell r="E204" t="str">
            <v>WLE7-13-511</v>
          </cell>
          <cell r="G204">
            <v>117.62269999999999</v>
          </cell>
          <cell r="I204">
            <v>117.62269999999999</v>
          </cell>
        </row>
        <row r="205">
          <cell r="G205" t="e">
            <v>#N/A</v>
          </cell>
        </row>
        <row r="206">
          <cell r="G206" t="e">
            <v>#N/A</v>
          </cell>
        </row>
        <row r="207">
          <cell r="F207" t="str">
            <v>BASE TRUNNION</v>
          </cell>
          <cell r="G207" t="e">
            <v>#N/A</v>
          </cell>
          <cell r="H207" t="str">
            <v>BASE TRUNNION</v>
          </cell>
          <cell r="I207">
            <v>132.87090000000001</v>
          </cell>
        </row>
        <row r="208">
          <cell r="E208" t="str">
            <v>MC 095605</v>
          </cell>
          <cell r="G208">
            <v>134.864</v>
          </cell>
          <cell r="I208">
            <v>134.864</v>
          </cell>
        </row>
        <row r="209">
          <cell r="G209" t="e">
            <v>#N/A</v>
          </cell>
        </row>
        <row r="210">
          <cell r="F210" t="str">
            <v>BASE TRUNNION</v>
          </cell>
          <cell r="G210" t="e">
            <v>#N/A</v>
          </cell>
          <cell r="H210" t="str">
            <v>BASE TRUNNION</v>
          </cell>
          <cell r="I210">
            <v>132.04050000000001</v>
          </cell>
        </row>
        <row r="211">
          <cell r="E211" t="str">
            <v>MC 095606</v>
          </cell>
          <cell r="G211">
            <v>134.02109999999999</v>
          </cell>
          <cell r="I211">
            <v>134.02109999999999</v>
          </cell>
        </row>
        <row r="212">
          <cell r="G212" t="e">
            <v>#N/A</v>
          </cell>
        </row>
        <row r="213">
          <cell r="F213" t="str">
            <v>HOUSING CLUTCH</v>
          </cell>
          <cell r="G213" t="e">
            <v>#N/A</v>
          </cell>
          <cell r="H213" t="str">
            <v>HOUSING CLUTCH</v>
          </cell>
          <cell r="I213">
            <v>420.46199999999999</v>
          </cell>
        </row>
        <row r="214">
          <cell r="E214" t="str">
            <v>ME 664428</v>
          </cell>
          <cell r="G214">
            <v>426.76889999999997</v>
          </cell>
          <cell r="I214">
            <v>426.76889999999997</v>
          </cell>
        </row>
        <row r="215">
          <cell r="G215" t="e">
            <v>#N/A</v>
          </cell>
        </row>
        <row r="216">
          <cell r="F216" t="str">
            <v>HOUSING CLUTCH</v>
          </cell>
          <cell r="G216" t="e">
            <v>#N/A</v>
          </cell>
          <cell r="H216" t="str">
            <v>HOUSING CLUTCH</v>
          </cell>
          <cell r="I216">
            <v>420.46199999999999</v>
          </cell>
        </row>
        <row r="217">
          <cell r="E217" t="str">
            <v>ME 664433</v>
          </cell>
          <cell r="G217">
            <v>426.76889999999997</v>
          </cell>
          <cell r="I217">
            <v>426.76889999999997</v>
          </cell>
        </row>
        <row r="218">
          <cell r="G218" t="e">
            <v>#N/A</v>
          </cell>
        </row>
        <row r="219">
          <cell r="G219" t="e">
            <v>#N/A</v>
          </cell>
        </row>
        <row r="220">
          <cell r="F220" t="str">
            <v>BRACKET ALTERNATOR</v>
          </cell>
          <cell r="G220" t="e">
            <v>#N/A</v>
          </cell>
          <cell r="H220" t="str">
            <v>BRACKET ALTERNATOR</v>
          </cell>
          <cell r="I220">
            <v>58.466999999999999</v>
          </cell>
        </row>
        <row r="221">
          <cell r="F221" t="str">
            <v>BRACKET ALTERNATOR</v>
          </cell>
          <cell r="G221" t="e">
            <v>#N/A</v>
          </cell>
          <cell r="H221" t="str">
            <v>Painting</v>
          </cell>
          <cell r="I221">
            <v>10.8872</v>
          </cell>
        </row>
        <row r="222">
          <cell r="E222" t="str">
            <v>WL81-18-311</v>
          </cell>
          <cell r="G222" t="e">
            <v>#N/A</v>
          </cell>
          <cell r="I222">
            <v>70.394499999999994</v>
          </cell>
        </row>
        <row r="223">
          <cell r="G223" t="e">
            <v>#N/A</v>
          </cell>
        </row>
        <row r="224">
          <cell r="F224" t="str">
            <v>BRACKET ALTERNATOR</v>
          </cell>
          <cell r="G224" t="e">
            <v>#N/A</v>
          </cell>
          <cell r="H224" t="str">
            <v>BRACKET ALTERNATOR</v>
          </cell>
          <cell r="I224">
            <v>58.466999999999999</v>
          </cell>
        </row>
        <row r="225">
          <cell r="F225" t="str">
            <v>BRACKET ALTERNATOR</v>
          </cell>
          <cell r="G225" t="e">
            <v>#N/A</v>
          </cell>
          <cell r="H225" t="str">
            <v>Painting</v>
          </cell>
          <cell r="I225">
            <v>10.8872</v>
          </cell>
        </row>
        <row r="226">
          <cell r="E226" t="str">
            <v>WL82-18-311</v>
          </cell>
          <cell r="G226" t="e">
            <v>#N/A</v>
          </cell>
          <cell r="I226">
            <v>70.394499999999994</v>
          </cell>
        </row>
        <row r="227">
          <cell r="G227" t="e">
            <v>#N/A</v>
          </cell>
        </row>
        <row r="228">
          <cell r="F228" t="str">
            <v>BRACKET</v>
          </cell>
          <cell r="G228" t="e">
            <v>#N/A</v>
          </cell>
          <cell r="H228" t="str">
            <v>BRACKET</v>
          </cell>
          <cell r="I228">
            <v>65.7684</v>
          </cell>
        </row>
        <row r="229">
          <cell r="F229" t="str">
            <v>BRACKET</v>
          </cell>
          <cell r="G229" t="e">
            <v>#N/A</v>
          </cell>
          <cell r="H229" t="str">
            <v>Painting</v>
          </cell>
          <cell r="I229">
            <v>10.8872</v>
          </cell>
        </row>
        <row r="230">
          <cell r="E230" t="str">
            <v>4450A045</v>
          </cell>
          <cell r="G230" t="e">
            <v>#N/A</v>
          </cell>
          <cell r="I230">
            <v>77.805400000000006</v>
          </cell>
        </row>
        <row r="231">
          <cell r="G231" t="e">
            <v>#N/A</v>
          </cell>
        </row>
        <row r="232">
          <cell r="G232" t="e">
            <v>#N/A</v>
          </cell>
        </row>
        <row r="233">
          <cell r="F233" t="str">
            <v>BRACKET STAY FIP</v>
          </cell>
          <cell r="G233" t="e">
            <v>#N/A</v>
          </cell>
          <cell r="H233" t="str">
            <v>BRACKET STAY FIP</v>
          </cell>
          <cell r="I233">
            <v>44.848799999999997</v>
          </cell>
        </row>
        <row r="234">
          <cell r="F234" t="str">
            <v>BRACKET STAY FIP</v>
          </cell>
          <cell r="G234" t="e">
            <v>#N/A</v>
          </cell>
          <cell r="H234" t="str">
            <v>Painting</v>
          </cell>
          <cell r="I234">
            <v>10.8872</v>
          </cell>
        </row>
        <row r="235">
          <cell r="E235" t="str">
            <v>W901-13G06-A</v>
          </cell>
          <cell r="G235" t="e">
            <v>#N/A</v>
          </cell>
          <cell r="I235">
            <v>56.572000000000003</v>
          </cell>
        </row>
        <row r="236">
          <cell r="G236" t="e">
            <v>#N/A</v>
          </cell>
        </row>
        <row r="237">
          <cell r="F237" t="str">
            <v>PLATE GUSSET R</v>
          </cell>
          <cell r="G237" t="e">
            <v>#N/A</v>
          </cell>
          <cell r="H237" t="str">
            <v>PLATE GUSSET R</v>
          </cell>
          <cell r="I237">
            <v>90.261200000000002</v>
          </cell>
        </row>
        <row r="238">
          <cell r="F238" t="str">
            <v>PLATE GUSSET R</v>
          </cell>
          <cell r="G238" t="e">
            <v>#N/A</v>
          </cell>
          <cell r="H238" t="str">
            <v>Painting</v>
          </cell>
          <cell r="I238">
            <v>10.8872</v>
          </cell>
        </row>
        <row r="239">
          <cell r="E239" t="str">
            <v>WE01-16-121</v>
          </cell>
          <cell r="G239" t="e">
            <v>#N/A</v>
          </cell>
          <cell r="I239">
            <v>102.6656</v>
          </cell>
        </row>
        <row r="240">
          <cell r="G240" t="e">
            <v>#N/A</v>
          </cell>
        </row>
        <row r="241">
          <cell r="F241" t="str">
            <v>PLATE GUSSET L</v>
          </cell>
          <cell r="G241" t="e">
            <v>#N/A</v>
          </cell>
          <cell r="H241" t="str">
            <v>PLATE GUSSET L</v>
          </cell>
          <cell r="I241">
            <v>90.261200000000002</v>
          </cell>
        </row>
        <row r="242">
          <cell r="F242" t="str">
            <v>PLATE GUSSET L</v>
          </cell>
          <cell r="G242" t="e">
            <v>#N/A</v>
          </cell>
          <cell r="H242" t="str">
            <v>Painting</v>
          </cell>
          <cell r="I242">
            <v>10.8872</v>
          </cell>
        </row>
        <row r="243">
          <cell r="E243" t="str">
            <v>WE01-16-131</v>
          </cell>
          <cell r="G243" t="e">
            <v>#N/A</v>
          </cell>
          <cell r="I243">
            <v>102.6656</v>
          </cell>
        </row>
        <row r="244">
          <cell r="G244" t="e">
            <v>#N/A</v>
          </cell>
        </row>
        <row r="245">
          <cell r="F245" t="str">
            <v>BRACKET CAB HINGE</v>
          </cell>
          <cell r="G245" t="e">
            <v>#N/A</v>
          </cell>
          <cell r="H245" t="str">
            <v>BRACKET CAB HINGE</v>
          </cell>
          <cell r="I245">
            <v>44.848799999999997</v>
          </cell>
        </row>
        <row r="246">
          <cell r="E246" t="str">
            <v>MC 443745</v>
          </cell>
          <cell r="G246" t="e">
            <v>#N/A</v>
          </cell>
          <cell r="I246">
            <v>45.521500000000003</v>
          </cell>
        </row>
        <row r="247">
          <cell r="G247" t="e">
            <v>#N/A</v>
          </cell>
        </row>
        <row r="248">
          <cell r="G248" t="e">
            <v>#N/A</v>
          </cell>
        </row>
        <row r="249">
          <cell r="F249" t="str">
            <v>MANIFOLD ASSY EXH.</v>
          </cell>
          <cell r="G249" t="e">
            <v>#N/A</v>
          </cell>
          <cell r="H249" t="str">
            <v>MANIFOLD ASSY EXH.</v>
          </cell>
          <cell r="I249">
            <v>175.93379999999999</v>
          </cell>
        </row>
        <row r="250">
          <cell r="E250" t="str">
            <v>1555A101</v>
          </cell>
          <cell r="G250" t="e">
            <v>#N/A</v>
          </cell>
          <cell r="I250">
            <v>178.5728</v>
          </cell>
        </row>
        <row r="251">
          <cell r="G251" t="e">
            <v>#N/A</v>
          </cell>
        </row>
        <row r="252">
          <cell r="G252" t="e">
            <v>#N/A</v>
          </cell>
        </row>
        <row r="253">
          <cell r="F253" t="str">
            <v>MANIFOLD ASSY EXH.</v>
          </cell>
          <cell r="G253" t="e">
            <v>#N/A</v>
          </cell>
          <cell r="H253" t="str">
            <v>MANIFOLD ASSY EXH.</v>
          </cell>
          <cell r="I253">
            <v>113.11069999999999</v>
          </cell>
        </row>
        <row r="254">
          <cell r="E254" t="str">
            <v>1555A143</v>
          </cell>
          <cell r="G254" t="e">
            <v>#N/A</v>
          </cell>
          <cell r="I254">
            <v>114.8074</v>
          </cell>
        </row>
        <row r="255">
          <cell r="G255" t="e">
            <v>#N/A</v>
          </cell>
        </row>
        <row r="256">
          <cell r="G256" t="e">
            <v>#N/A</v>
          </cell>
        </row>
        <row r="257">
          <cell r="F257" t="str">
            <v>BRKT STRG. GEAR</v>
          </cell>
          <cell r="G257" t="e">
            <v>#N/A</v>
          </cell>
          <cell r="H257" t="str">
            <v>BRKT SUB ASSY TILT HING</v>
          </cell>
          <cell r="I257">
            <v>126.096</v>
          </cell>
        </row>
        <row r="258">
          <cell r="E258" t="str">
            <v>45312-2351A</v>
          </cell>
          <cell r="G258">
            <v>127.98739999999999</v>
          </cell>
          <cell r="I258">
            <v>127.98739999999999</v>
          </cell>
        </row>
        <row r="259">
          <cell r="G259" t="e">
            <v>#N/A</v>
          </cell>
        </row>
        <row r="260">
          <cell r="F260" t="str">
            <v>BRKT STRG. GEAR</v>
          </cell>
          <cell r="G260" t="e">
            <v>#N/A</v>
          </cell>
          <cell r="H260" t="str">
            <v>BRKT STRG. GEAR</v>
          </cell>
          <cell r="I260">
            <v>214.0164</v>
          </cell>
        </row>
        <row r="261">
          <cell r="E261" t="str">
            <v>45312-2420A</v>
          </cell>
          <cell r="G261" t="e">
            <v>#N/A</v>
          </cell>
          <cell r="I261">
            <v>217.22659999999999</v>
          </cell>
        </row>
        <row r="262">
          <cell r="G262" t="e">
            <v>#N/A</v>
          </cell>
        </row>
        <row r="263">
          <cell r="F263" t="str">
            <v>BRKT STRG. GEAR</v>
          </cell>
          <cell r="G263" t="e">
            <v>#N/A</v>
          </cell>
          <cell r="H263" t="str">
            <v>BRKT SUB ASSY TILT HING</v>
          </cell>
          <cell r="I263">
            <v>269.86799999999999</v>
          </cell>
        </row>
        <row r="264">
          <cell r="E264" t="str">
            <v>45312-2510A</v>
          </cell>
          <cell r="G264">
            <v>273.916</v>
          </cell>
          <cell r="I264">
            <v>273.916</v>
          </cell>
        </row>
        <row r="265">
          <cell r="G265" t="e">
            <v>#N/A</v>
          </cell>
        </row>
        <row r="266">
          <cell r="F266" t="str">
            <v>BRKT SUB ASSY TILT HING</v>
          </cell>
          <cell r="G266" t="e">
            <v>#N/A</v>
          </cell>
          <cell r="H266" t="str">
            <v>BRKT SUB ASSY TILT HING</v>
          </cell>
          <cell r="I266">
            <v>567.97760000000005</v>
          </cell>
        </row>
        <row r="267">
          <cell r="F267" t="str">
            <v>BRKT SUB ASSY TILT HING</v>
          </cell>
          <cell r="G267" t="e">
            <v>#N/A</v>
          </cell>
          <cell r="H267" t="str">
            <v>Painting</v>
          </cell>
          <cell r="I267">
            <v>10.8872</v>
          </cell>
        </row>
        <row r="268">
          <cell r="E268" t="str">
            <v>52042-2851A</v>
          </cell>
          <cell r="G268" t="e">
            <v>#N/A</v>
          </cell>
          <cell r="I268">
            <v>587.54780000000005</v>
          </cell>
        </row>
        <row r="269">
          <cell r="G269" t="e">
            <v>#N/A</v>
          </cell>
        </row>
        <row r="270">
          <cell r="F270" t="str">
            <v>BRKT SUB ASSY TILT HING</v>
          </cell>
          <cell r="G270" t="e">
            <v>#N/A</v>
          </cell>
          <cell r="H270" t="str">
            <v>BRKT SUB ASSY TILT HING</v>
          </cell>
          <cell r="I270">
            <v>565.97540000000004</v>
          </cell>
        </row>
        <row r="271">
          <cell r="F271" t="str">
            <v>BRKT SUB ASSY TILT HING</v>
          </cell>
          <cell r="G271" t="e">
            <v>#N/A</v>
          </cell>
          <cell r="H271" t="str">
            <v>Painting</v>
          </cell>
          <cell r="I271">
            <v>10.8872</v>
          </cell>
        </row>
        <row r="272">
          <cell r="E272" t="str">
            <v>52042-2861A</v>
          </cell>
          <cell r="G272" t="e">
            <v>#N/A</v>
          </cell>
          <cell r="I272">
            <v>585.51549999999997</v>
          </cell>
        </row>
        <row r="273">
          <cell r="G273" t="e">
            <v>#N/A</v>
          </cell>
        </row>
        <row r="274">
          <cell r="F274" t="str">
            <v>BRKT SUB ASSY TILT HING</v>
          </cell>
          <cell r="G274" t="e">
            <v>#N/A</v>
          </cell>
          <cell r="H274" t="str">
            <v>BRKT SUB ASSY TILT HING</v>
          </cell>
          <cell r="I274">
            <v>567.97760000000005</v>
          </cell>
        </row>
        <row r="275">
          <cell r="F275" t="str">
            <v>BRKT SUB ASSY TILT HING</v>
          </cell>
          <cell r="G275" t="e">
            <v>#N/A</v>
          </cell>
          <cell r="H275" t="str">
            <v>Painting</v>
          </cell>
          <cell r="I275">
            <v>10.8872</v>
          </cell>
        </row>
        <row r="276">
          <cell r="E276" t="str">
            <v>52042-2851A</v>
          </cell>
          <cell r="G276" t="e">
            <v>#N/A</v>
          </cell>
          <cell r="I276">
            <v>587.54780000000005</v>
          </cell>
        </row>
        <row r="277">
          <cell r="G277" t="e">
            <v>#N/A</v>
          </cell>
        </row>
        <row r="278">
          <cell r="F278" t="str">
            <v>BRKT SUB ASSY TILT HING</v>
          </cell>
          <cell r="G278" t="e">
            <v>#N/A</v>
          </cell>
          <cell r="H278" t="str">
            <v>BRKT SUB ASSY TILT HING</v>
          </cell>
          <cell r="I278">
            <v>565.97540000000004</v>
          </cell>
        </row>
        <row r="279">
          <cell r="F279" t="str">
            <v>BRKT SUB ASSY TILT HING</v>
          </cell>
          <cell r="G279" t="e">
            <v>#N/A</v>
          </cell>
          <cell r="H279" t="str">
            <v>Painting</v>
          </cell>
          <cell r="I279">
            <v>10.8872</v>
          </cell>
        </row>
        <row r="280">
          <cell r="E280" t="str">
            <v>52042-2861A</v>
          </cell>
          <cell r="G280" t="e">
            <v>#N/A</v>
          </cell>
          <cell r="I280">
            <v>585.51549999999997</v>
          </cell>
        </row>
        <row r="281">
          <cell r="G281" t="e">
            <v>#N/A</v>
          </cell>
        </row>
        <row r="282">
          <cell r="G282" t="e">
            <v>#N/A</v>
          </cell>
        </row>
        <row r="283">
          <cell r="F283" t="str">
            <v>PLATE GUSSET L</v>
          </cell>
          <cell r="G283" t="e">
            <v>#N/A</v>
          </cell>
          <cell r="H283" t="str">
            <v>PLATE GUSSET L</v>
          </cell>
          <cell r="I283">
            <v>70.865300000000005</v>
          </cell>
        </row>
        <row r="284">
          <cell r="F284" t="str">
            <v>PLATE GUSSET L</v>
          </cell>
          <cell r="G284" t="e">
            <v>#N/A</v>
          </cell>
          <cell r="H284" t="str">
            <v>Painting</v>
          </cell>
          <cell r="I284">
            <v>10.8872</v>
          </cell>
        </row>
        <row r="285">
          <cell r="E285" t="str">
            <v>WLBD-16-131A</v>
          </cell>
          <cell r="G285" t="e">
            <v>#N/A</v>
          </cell>
          <cell r="I285">
            <v>82.978800000000007</v>
          </cell>
        </row>
        <row r="286">
          <cell r="G286" t="e">
            <v>#N/A</v>
          </cell>
        </row>
        <row r="287">
          <cell r="G287" t="e">
            <v>#N/A</v>
          </cell>
        </row>
        <row r="288">
          <cell r="F288" t="str">
            <v>BRKT SUB ASSY TILT HING</v>
          </cell>
          <cell r="G288" t="e">
            <v>#N/A</v>
          </cell>
          <cell r="H288" t="str">
            <v>BRKT SUB ASSY TILT HING</v>
          </cell>
          <cell r="I288">
            <v>454.17149999999998</v>
          </cell>
        </row>
        <row r="289">
          <cell r="F289" t="str">
            <v>BRKT SUB ASSY TILT HING</v>
          </cell>
          <cell r="G289" t="e">
            <v>#N/A</v>
          </cell>
          <cell r="H289" t="str">
            <v>Painting</v>
          </cell>
          <cell r="I289">
            <v>10.8872</v>
          </cell>
        </row>
        <row r="290">
          <cell r="E290" t="str">
            <v>52042-2811A</v>
          </cell>
          <cell r="G290" t="e">
            <v>#N/A</v>
          </cell>
          <cell r="I290">
            <v>472.03460000000001</v>
          </cell>
        </row>
        <row r="291">
          <cell r="G291" t="e">
            <v>#N/A</v>
          </cell>
        </row>
        <row r="292">
          <cell r="F292" t="str">
            <v>BRKT SUB ASSY TILT HING</v>
          </cell>
          <cell r="G292" t="e">
            <v>#N/A</v>
          </cell>
          <cell r="H292" t="str">
            <v>BRKT SUB ASSY TILT HING</v>
          </cell>
          <cell r="I292">
            <v>453.0487</v>
          </cell>
        </row>
        <row r="293">
          <cell r="F293" t="str">
            <v>BRKT SUB ASSY TILT HING</v>
          </cell>
          <cell r="G293" t="e">
            <v>#N/A</v>
          </cell>
          <cell r="H293" t="str">
            <v>Painting</v>
          </cell>
          <cell r="I293">
            <v>10.8872</v>
          </cell>
        </row>
        <row r="294">
          <cell r="E294" t="str">
            <v>52042-2821A</v>
          </cell>
          <cell r="G294" t="e">
            <v>#N/A</v>
          </cell>
          <cell r="I294">
            <v>470.89490000000001</v>
          </cell>
        </row>
        <row r="295">
          <cell r="G295" t="e">
            <v>#N/A</v>
          </cell>
        </row>
        <row r="296">
          <cell r="F296" t="str">
            <v>SPACER</v>
          </cell>
          <cell r="G296" t="e">
            <v>#N/A</v>
          </cell>
          <cell r="H296" t="str">
            <v>SPACER</v>
          </cell>
          <cell r="I296">
            <v>4.9276999999999997</v>
          </cell>
        </row>
        <row r="297">
          <cell r="F297" t="str">
            <v>SPACER</v>
          </cell>
          <cell r="G297" t="e">
            <v>#N/A</v>
          </cell>
          <cell r="H297" t="str">
            <v>Painting</v>
          </cell>
          <cell r="I297">
            <v>10.8872</v>
          </cell>
        </row>
        <row r="298">
          <cell r="E298" t="str">
            <v>904-85411</v>
          </cell>
          <cell r="G298" t="e">
            <v>#N/A</v>
          </cell>
          <cell r="I298">
            <v>16.052099999999999</v>
          </cell>
        </row>
        <row r="299">
          <cell r="G299" t="e">
            <v>#N/A</v>
          </cell>
        </row>
        <row r="300">
          <cell r="G300" t="e">
            <v>#N/A</v>
          </cell>
        </row>
        <row r="301">
          <cell r="F301" t="str">
            <v>BRKT SUB ASSY TILT HING</v>
          </cell>
          <cell r="G301" t="e">
            <v>#N/A</v>
          </cell>
          <cell r="H301" t="str">
            <v>BRKT SUB ASSY TILT HING</v>
          </cell>
          <cell r="I301">
            <v>523.53430000000003</v>
          </cell>
        </row>
        <row r="302">
          <cell r="F302" t="str">
            <v>BRKT SUB ASSY TILT HING</v>
          </cell>
          <cell r="G302" t="e">
            <v>#N/A</v>
          </cell>
          <cell r="H302" t="str">
            <v>Painting</v>
          </cell>
          <cell r="I302">
            <v>10.8872</v>
          </cell>
        </row>
        <row r="303">
          <cell r="E303" t="str">
            <v>52042-2751A</v>
          </cell>
          <cell r="G303" t="e">
            <v>#N/A</v>
          </cell>
          <cell r="I303">
            <v>542.43780000000004</v>
          </cell>
        </row>
        <row r="304">
          <cell r="G304" t="e">
            <v>#N/A</v>
          </cell>
        </row>
        <row r="305">
          <cell r="F305" t="str">
            <v>BRKT SUB ASSY TILT HING</v>
          </cell>
          <cell r="G305" t="e">
            <v>#N/A</v>
          </cell>
          <cell r="H305" t="str">
            <v>BRKT SUB ASSY TILT HING</v>
          </cell>
          <cell r="I305">
            <v>520.76670000000001</v>
          </cell>
        </row>
        <row r="306">
          <cell r="F306" t="str">
            <v>BRKT SUB ASSY TILT HING</v>
          </cell>
          <cell r="G306" t="e">
            <v>#N/A</v>
          </cell>
          <cell r="H306" t="str">
            <v>Painting</v>
          </cell>
          <cell r="I306">
            <v>10.8872</v>
          </cell>
        </row>
        <row r="307">
          <cell r="E307" t="str">
            <v>52042-2761A</v>
          </cell>
          <cell r="G307" t="e">
            <v>#N/A</v>
          </cell>
          <cell r="I307">
            <v>539.62869999999998</v>
          </cell>
        </row>
        <row r="308">
          <cell r="G308" t="e">
            <v>#N/A</v>
          </cell>
        </row>
        <row r="309">
          <cell r="F309" t="str">
            <v>BRKT. ANCHOR RR.</v>
          </cell>
          <cell r="G309" t="e">
            <v>#N/A</v>
          </cell>
          <cell r="H309" t="str">
            <v>BRKT. ANCHOR RR.</v>
          </cell>
          <cell r="I309">
            <v>144.24379999999999</v>
          </cell>
        </row>
        <row r="310">
          <cell r="F310" t="str">
            <v>BRKT. ANCHOR RR.</v>
          </cell>
          <cell r="G310" t="e">
            <v>#N/A</v>
          </cell>
          <cell r="H310" t="str">
            <v>Painting</v>
          </cell>
          <cell r="I310">
            <v>10.8872</v>
          </cell>
        </row>
        <row r="311">
          <cell r="E311" t="str">
            <v>MC 826787</v>
          </cell>
          <cell r="G311" t="e">
            <v>#N/A</v>
          </cell>
          <cell r="I311">
            <v>157.458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tatements"/>
      <sheetName val="Cash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Loan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Deferred tax"/>
      <sheetName val="Lease"/>
      <sheetName val="CF Infomation"/>
      <sheetName val="Contingent liabilities"/>
      <sheetName val="Estimated results"/>
      <sheetName val="Employee"/>
      <sheetName val="Other"/>
      <sheetName val="Company Code"/>
      <sheetName val="CompanyAtt"/>
    </sheetNames>
    <sheetDataSet>
      <sheetData sheetId="0" refreshError="1">
        <row r="12">
          <cell r="D12">
            <v>3100</v>
          </cell>
        </row>
        <row r="13">
          <cell r="D13" t="str">
            <v>Siam Nisrans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sic informat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Index"/>
      <sheetName val="SVHK"/>
      <sheetName val="Header"/>
      <sheetName val="10-1 Media"/>
      <sheetName val="10-cu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CompanyAtt"/>
      <sheetName val="CompanyList"/>
      <sheetName val="Basic_Information"/>
      <sheetName val="Data2007"/>
      <sheetName val="FI"/>
      <sheetName val="CONTRACT TYPE"/>
      <sheetName val="Parameters"/>
      <sheetName val="EXPM0397.XLS"/>
      <sheetName val="CCA"/>
      <sheetName val="G301"/>
      <sheetName val="Sheet1"/>
      <sheetName val="Header"/>
      <sheetName val="CONTRACT_TYPE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MONTH"/>
      <sheetName val="NOV"/>
      <sheetName val="OCT"/>
      <sheetName val="PATTERN"/>
      <sheetName val="SEP"/>
      <sheetName val="VBMON"/>
      <sheetName val="Engineering&amp;Project Div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arameters"/>
      <sheetName val="L to 20"/>
      <sheetName val="PL _ ผลงานใหม่รวม"/>
      <sheetName val="VC (2)"/>
      <sheetName val="SEA April Headcount Report"/>
      <sheetName val="Lookups"/>
      <sheetName val="CompanyAtt"/>
      <sheetName val="hl_รหัส"/>
      <sheetName val="Weekly Line "/>
      <sheetName val="CREDIT TERM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N (2)"/>
      <sheetName val="Form-oth"/>
      <sheetName val="Header"/>
      <sheetName val="TB-2001-Apr'01"/>
      <sheetName val="10-1_Media1"/>
      <sheetName val="Nominal_Accounts"/>
      <sheetName val="5-Final_Variable_Table"/>
      <sheetName val="OfficeMC-Master"/>
      <sheetName val="OfficeMC-Adj"/>
      <sheetName val="reference"/>
      <sheetName val="A003031"/>
      <sheetName val="AccpacTB"/>
      <sheetName val="RECY"/>
      <sheetName val="130530"/>
      <sheetName val="Input—General"/>
      <sheetName val="Variance"/>
      <sheetName val="PROD Details"/>
      <sheetName val="県別ﾏﾙﾁ"/>
      <sheetName val=" IBPL0001"/>
      <sheetName val="Data"/>
      <sheetName val="UPH"/>
      <sheetName val="PTT_PHENOL_indirect_manpower"/>
      <sheetName val="MEG_US$_FS"/>
      <sheetName val="Basic_Values"/>
      <sheetName val="N_(2)"/>
      <sheetName val="PMT_sche_7039"/>
      <sheetName val="B1"/>
      <sheetName val="w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EA"/>
      <sheetName val="frptolocal"/>
      <sheetName val="Sheet3"/>
      <sheetName val="BALANCE SHEET "/>
      <sheetName val="Dt"/>
      <sheetName val="Content"/>
      <sheetName val="Header"/>
      <sheetName val="SVHK"/>
      <sheetName val="CCA"/>
      <sheetName val="Input"/>
      <sheetName val="Detail"/>
      <sheetName val="Data"/>
      <sheetName val="TYPE"/>
      <sheetName val="Frontsheet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วิเคราะห์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  <sheetName val="Q001 Lead"/>
      <sheetName val="0-Basics"/>
      <sheetName val="노무비"/>
      <sheetName val="Select"/>
      <sheetName val="Table"/>
      <sheetName val="Trial balance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TonPerDay"/>
      <sheetName val="PL_NO"/>
      <sheetName val="Index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สรุปรวม"/>
      <sheetName val="7.production"/>
      <sheetName val="Definitions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tra-vat-lieu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วันที่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">
          <cell r="A1" t="str">
            <v>01001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OC EXPORT"/>
      <sheetName val="FOC 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BS"/>
      <sheetName val="frptolocal"/>
      <sheetName val="CUSTOMER"/>
      <sheetName val="SEA"/>
      <sheetName val="capacité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ASS_"/>
      <sheetName val="LIA_"/>
    </sheetNames>
    <sheetDataSet>
      <sheetData sheetId="0"/>
      <sheetData sheetId="1"/>
      <sheetData sheetId="2"/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</sheetNames>
    <sheetDataSet>
      <sheetData sheetId="0">
        <row r="3">
          <cell r="A3" t="str">
            <v>Stat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Group"/>
      <sheetName val="MA"/>
      <sheetName val="Dec15"/>
      <sheetName val="DEC31"/>
      <sheetName val="Raw Material"/>
      <sheetName val="21"/>
      <sheetName val="M_Maincomp"/>
      <sheetName val="PL _ ผลงานใหม่รวม"/>
      <sheetName val="PDT-015"/>
      <sheetName val="68001000"/>
      <sheetName val="Month"/>
      <sheetName val="DEP12"/>
      <sheetName val="Y-IPO"/>
      <sheetName val="M_CT_OUT"/>
      <sheetName val="เงินกู้ธนชาติ"/>
      <sheetName val="DATA"/>
      <sheetName val="Inputs"/>
      <sheetName val="ws"/>
      <sheetName val="Sale"/>
      <sheetName val="Master"/>
      <sheetName val="S33"/>
      <sheetName val="FRITTER DATABASE"/>
      <sheetName val="Sheet1"/>
      <sheetName val="ZQ_F0911_002BSCR"/>
      <sheetName val="A"/>
      <sheetName val="S_0599"/>
      <sheetName val="Customize Your Loan Manager"/>
      <sheetName val="Loan Amortization Table"/>
      <sheetName val="Market Data"/>
      <sheetName val=" US Executive"/>
      <sheetName val="L to 20"/>
      <sheetName val="AP TP"/>
      <sheetName val="Header"/>
      <sheetName val="ref data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BS_TB"/>
      <sheetName val="Allocate96-98"/>
      <sheetName val="PT"/>
      <sheetName val="Menu"/>
      <sheetName val="Account List"/>
      <sheetName val="S-of"/>
      <sheetName val="Staff"/>
      <sheetName val="Variance"/>
      <sheetName val="W-lt"/>
      <sheetName val="Customer"/>
      <sheetName val="Budget-Bal"/>
      <sheetName val="R-07108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  <sheetName val="P2対D1"/>
      <sheetName val="T75025"/>
      <sheetName val="科目（FS-311）"/>
      <sheetName val="Product Return Detail"/>
      <sheetName val="DEC PIVOT"/>
      <sheetName val="Op Plan Sales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(2)"/>
      <sheetName val="CN WIP (2)"/>
      <sheetName val="Purchase"/>
      <sheetName val="CN"/>
      <sheetName val="Weight"/>
      <sheetName val="CN Store"/>
      <sheetName val="CN WIP"/>
      <sheetName val="CN งานเสีย"/>
      <sheetName val="pu"/>
      <sheetName val="Sheet6"/>
      <sheetName val="K-5"/>
      <sheetName val="CST1198"/>
      <sheetName val="Sheet3"/>
      <sheetName val="Purchase_(2)"/>
      <sheetName val="CN_WIP_(2)"/>
      <sheetName val="CN_Store"/>
      <sheetName val="CN_WIP"/>
      <sheetName val="CN_งานเสีย"/>
    </sheetNames>
    <sheetDataSet>
      <sheetData sheetId="0">
        <row r="3">
          <cell r="C3" t="str">
            <v>WL81-18-31</v>
          </cell>
          <cell r="D3" t="str">
            <v>:BRACKET ALTERNATOR</v>
          </cell>
          <cell r="E3" t="str">
            <v>WL81-18-311:BRACKET ALTERNATOR</v>
          </cell>
          <cell r="F3">
            <v>2.2200000000000002</v>
          </cell>
        </row>
        <row r="4">
          <cell r="C4" t="str">
            <v>51701-E002</v>
          </cell>
          <cell r="D4" t="str">
            <v>(2811A)RH:BRACKET TI</v>
          </cell>
          <cell r="E4" t="str">
            <v>51701-E0020(2811A)RH:BRACKET TI</v>
          </cell>
          <cell r="F4">
            <v>7.74</v>
          </cell>
        </row>
        <row r="5">
          <cell r="C5" t="str">
            <v>51702-E002</v>
          </cell>
          <cell r="D5" t="str">
            <v>(2821A)LH:BRACKET TI</v>
          </cell>
          <cell r="E5" t="str">
            <v>51702-E0020(2821A)LH:BRACKET TI</v>
          </cell>
          <cell r="F5">
            <v>7.74</v>
          </cell>
        </row>
        <row r="6">
          <cell r="C6" t="str">
            <v>MB 166380:</v>
          </cell>
          <cell r="D6" t="str">
            <v>RACKET STAY PUMP</v>
          </cell>
          <cell r="E6" t="str">
            <v>MB 166380:BRACKET STAY PUMP</v>
          </cell>
          <cell r="F6">
            <v>0.72</v>
          </cell>
        </row>
        <row r="7">
          <cell r="C7" t="str">
            <v>4450A067:B</v>
          </cell>
          <cell r="D7" t="str">
            <v>ACKET P/S PUMP B</v>
          </cell>
          <cell r="E7" t="str">
            <v>4450A067:BRACKET P/S PUMP B</v>
          </cell>
          <cell r="F7">
            <v>1.35</v>
          </cell>
        </row>
        <row r="8">
          <cell r="C8" t="str">
            <v>1091A078:B</v>
          </cell>
          <cell r="D8" t="str">
            <v>ACKET,ENG SUPPORT LH</v>
          </cell>
          <cell r="E8" t="str">
            <v>1091A078:BRACKET,ENG SUPPORT LH</v>
          </cell>
          <cell r="F8">
            <v>1.05</v>
          </cell>
        </row>
        <row r="9">
          <cell r="C9" t="str">
            <v>4450A045:B</v>
          </cell>
          <cell r="D9" t="str">
            <v>ACKET P/S PUMP</v>
          </cell>
          <cell r="E9" t="str">
            <v>4450A045:BRACKET P/S PUMP</v>
          </cell>
          <cell r="F9">
            <v>0.75</v>
          </cell>
        </row>
        <row r="10">
          <cell r="C10" t="str">
            <v>16811-8081</v>
          </cell>
          <cell r="D10" t="str">
            <v>-1:BRKT.INJ PUMP</v>
          </cell>
          <cell r="E10" t="str">
            <v>16811-8081A-1:BRKT.INJ PUMP</v>
          </cell>
          <cell r="F10">
            <v>0</v>
          </cell>
        </row>
        <row r="11">
          <cell r="C11" t="str">
            <v>MC 826787:</v>
          </cell>
          <cell r="D11" t="str">
            <v>RACKET ANCHOR FR</v>
          </cell>
          <cell r="E11" t="str">
            <v>MC 826787:BRACKET ANCHOR FR</v>
          </cell>
          <cell r="F11">
            <v>10.5</v>
          </cell>
        </row>
        <row r="12">
          <cell r="C12" t="str">
            <v>G129-26600</v>
          </cell>
          <cell r="D12" t="str">
            <v>BRACKET ANCHOR FT</v>
          </cell>
          <cell r="E12" t="str">
            <v>G129-26600:BRACKET ANCHOR FT</v>
          </cell>
          <cell r="F12">
            <v>9.5</v>
          </cell>
        </row>
        <row r="13">
          <cell r="C13" t="str">
            <v>47883-0205</v>
          </cell>
          <cell r="D13" t="str">
            <v>:BRACKET CALIPER RH</v>
          </cell>
          <cell r="E13" t="str">
            <v>47883-02050:BRACKET CALIPER RH</v>
          </cell>
          <cell r="F13">
            <v>2.5</v>
          </cell>
        </row>
        <row r="14">
          <cell r="C14" t="str">
            <v>TC 422-281</v>
          </cell>
          <cell r="D14" t="str">
            <v>-2:CASE BRAKE</v>
          </cell>
          <cell r="E14" t="str">
            <v>TC 422-2813-2:CASE BRAKE</v>
          </cell>
          <cell r="F14">
            <v>19.11</v>
          </cell>
        </row>
        <row r="15">
          <cell r="C15" t="str">
            <v>TC 422-120</v>
          </cell>
          <cell r="D15" t="str">
            <v>A:CASE FRONT AXLE</v>
          </cell>
          <cell r="E15" t="str">
            <v>TC 422-1200A:CASE FRONT AXLE</v>
          </cell>
          <cell r="F15">
            <v>24</v>
          </cell>
        </row>
        <row r="16">
          <cell r="C16" t="str">
            <v>TC 422-130</v>
          </cell>
          <cell r="D16" t="str">
            <v>A:CASE FRONT GEAR LH</v>
          </cell>
          <cell r="E16" t="str">
            <v>TC 422-1302A:CASE FRONT GEAR LH</v>
          </cell>
          <cell r="F16">
            <v>7.23</v>
          </cell>
        </row>
        <row r="17">
          <cell r="C17" t="str">
            <v>TC 422-130</v>
          </cell>
          <cell r="D17" t="str">
            <v>A:CASE FRONT GEAR RH</v>
          </cell>
          <cell r="E17" t="str">
            <v>TC 422-1301A:CASE FRONT GEAR RH</v>
          </cell>
          <cell r="F17">
            <v>7.23</v>
          </cell>
        </row>
        <row r="18">
          <cell r="C18" t="str">
            <v>TC 422-281</v>
          </cell>
          <cell r="D18" t="str">
            <v>-2:CASE BRAKE</v>
          </cell>
          <cell r="E18" t="str">
            <v>TC 422-2815-2:CASE BRAKE</v>
          </cell>
          <cell r="F18">
            <v>19.11</v>
          </cell>
        </row>
        <row r="19">
          <cell r="C19" t="str">
            <v>TC 422-273</v>
          </cell>
          <cell r="D19" t="str">
            <v>C:CASE REAR AXLE</v>
          </cell>
          <cell r="E19" t="str">
            <v>TC 422-2733C:CASE REAR AXLE</v>
          </cell>
          <cell r="F19">
            <v>13.92</v>
          </cell>
        </row>
        <row r="20">
          <cell r="C20" t="str">
            <v>TC 422-273</v>
          </cell>
          <cell r="D20" t="str">
            <v>C:CASE REAR AXLE</v>
          </cell>
          <cell r="E20" t="str">
            <v>TC 422-2731C:CASE REAR AXLE</v>
          </cell>
          <cell r="F20">
            <v>13.81</v>
          </cell>
        </row>
        <row r="21">
          <cell r="C21" t="str">
            <v>TC 422-128</v>
          </cell>
          <cell r="D21" t="str">
            <v>-1:CASE BEVEL GEAR</v>
          </cell>
          <cell r="E21" t="str">
            <v>TC 422-1280-1:CASE BEVEL GEAR</v>
          </cell>
          <cell r="F21">
            <v>5.8</v>
          </cell>
        </row>
        <row r="22">
          <cell r="C22" t="str">
            <v>5T072-7851</v>
          </cell>
          <cell r="D22" t="str">
            <v>2:CASE UNLODER 1</v>
          </cell>
          <cell r="E22" t="str">
            <v>5T072-7851-2:CASE UNLODER 1</v>
          </cell>
          <cell r="F22">
            <v>0</v>
          </cell>
        </row>
        <row r="23">
          <cell r="C23" t="str">
            <v>5T072-7931</v>
          </cell>
          <cell r="D23" t="str">
            <v>1:CASE UNLODER 3</v>
          </cell>
          <cell r="E23" t="str">
            <v>5T072-7931-1:CASE UNLODER 3</v>
          </cell>
          <cell r="F23">
            <v>0</v>
          </cell>
        </row>
        <row r="24">
          <cell r="C24" t="str">
            <v>5T072-2313</v>
          </cell>
          <cell r="D24" t="str">
            <v>1:ROLLER (180)</v>
          </cell>
          <cell r="E24" t="str">
            <v>5T072-2313-1:ROLLER (180)</v>
          </cell>
          <cell r="F24">
            <v>0</v>
          </cell>
        </row>
        <row r="25">
          <cell r="C25" t="str">
            <v>TC403-1226</v>
          </cell>
          <cell r="D25" t="str">
            <v>1:CASE DIFF</v>
          </cell>
          <cell r="E25" t="str">
            <v>TC403-1226-1:CASE DIFF</v>
          </cell>
          <cell r="F25">
            <v>1.3</v>
          </cell>
        </row>
        <row r="26">
          <cell r="C26" t="str">
            <v>TC403-1280</v>
          </cell>
          <cell r="D26" t="str">
            <v>1:CASE BEVEL GEAR(NE</v>
          </cell>
          <cell r="E26" t="str">
            <v>TC403-1280-1:CASE BEVEL GEAR(NE</v>
          </cell>
          <cell r="F26">
            <v>5.81</v>
          </cell>
        </row>
        <row r="27">
          <cell r="C27" t="str">
            <v>TC403-2115</v>
          </cell>
          <cell r="D27" t="str">
            <v>1:HOLDER CLUTH</v>
          </cell>
          <cell r="E27" t="str">
            <v>TC403-2115-1:HOLDER CLUTH</v>
          </cell>
          <cell r="F27">
            <v>0.9</v>
          </cell>
        </row>
        <row r="28">
          <cell r="C28" t="str">
            <v>TC432-1301</v>
          </cell>
          <cell r="D28" t="str">
            <v>1:CASE FRONT GEAR RH</v>
          </cell>
          <cell r="E28" t="str">
            <v>TC432-1301-1:CASE FRONT GEAR RH</v>
          </cell>
          <cell r="F28">
            <v>9.5299999999999994</v>
          </cell>
        </row>
        <row r="29">
          <cell r="C29" t="str">
            <v>TC432-1302</v>
          </cell>
          <cell r="D29" t="str">
            <v>1:CASE FRONT GEAR LH</v>
          </cell>
          <cell r="E29" t="str">
            <v>TC432-1302-1:CASE FRONT GEAR LH</v>
          </cell>
          <cell r="F29">
            <v>9.5299999999999994</v>
          </cell>
        </row>
        <row r="30">
          <cell r="C30" t="str">
            <v>TC432-1351</v>
          </cell>
          <cell r="D30" t="str">
            <v>1:HOLDER FRONT F</v>
          </cell>
          <cell r="E30" t="str">
            <v>TC432-1351-1:HOLDER FRONT F</v>
          </cell>
          <cell r="F30">
            <v>2.58</v>
          </cell>
        </row>
        <row r="31">
          <cell r="C31" t="str">
            <v>TC432-2733</v>
          </cell>
          <cell r="D31" t="str">
            <v>1:CASE REAR AXLE</v>
          </cell>
          <cell r="E31" t="str">
            <v>TC432-2733-1:CASE REAR AXLE</v>
          </cell>
          <cell r="F31">
            <v>18.47</v>
          </cell>
        </row>
        <row r="32">
          <cell r="C32" t="str">
            <v>897940-277</v>
          </cell>
          <cell r="D32" t="str">
            <v>:HUB REAR</v>
          </cell>
          <cell r="E32" t="str">
            <v>897940-2770:HUB REAR</v>
          </cell>
          <cell r="F32">
            <v>16.16</v>
          </cell>
        </row>
        <row r="33">
          <cell r="C33" t="str">
            <v>TC432-2862</v>
          </cell>
          <cell r="D33" t="str">
            <v>1:CASE BRAKE RH</v>
          </cell>
          <cell r="E33" t="str">
            <v>TC432-2862-1:CASE BRAKE RH</v>
          </cell>
          <cell r="F33">
            <v>16.16</v>
          </cell>
        </row>
        <row r="34">
          <cell r="C34" t="str">
            <v>5T072-2383</v>
          </cell>
          <cell r="D34" t="str">
            <v>2:FRAME TENSION</v>
          </cell>
          <cell r="E34" t="str">
            <v>5T072-2383-2:FRAME TENSION</v>
          </cell>
          <cell r="F34">
            <v>9.5</v>
          </cell>
        </row>
        <row r="35">
          <cell r="C35" t="str">
            <v>5T072-1115</v>
          </cell>
          <cell r="D35" t="str">
            <v>1:V PULLEY C2x152-B3</v>
          </cell>
          <cell r="E35" t="str">
            <v>5T072-1115-1:V PULLEY C2x152-B3</v>
          </cell>
          <cell r="F35">
            <v>15.65</v>
          </cell>
        </row>
        <row r="36">
          <cell r="C36" t="str">
            <v>5T072-2341</v>
          </cell>
          <cell r="D36" t="str">
            <v>1:GUIDE CRAWLER FR</v>
          </cell>
          <cell r="E36" t="str">
            <v>5T072-2341-1:GUIDE CRAWLER FR</v>
          </cell>
          <cell r="F36">
            <v>5.17</v>
          </cell>
        </row>
        <row r="37">
          <cell r="C37" t="str">
            <v>5T072-2342</v>
          </cell>
          <cell r="D37" t="str">
            <v>2:GUIDE CRAWLER RR</v>
          </cell>
          <cell r="E37" t="str">
            <v>5T072-2342-2:GUIDE CRAWLER RR</v>
          </cell>
          <cell r="F37">
            <v>4.6399999999999997</v>
          </cell>
        </row>
        <row r="38">
          <cell r="C38" t="str">
            <v>TC432-1361</v>
          </cell>
          <cell r="D38" t="str">
            <v>:HOLDER FRONT REAR</v>
          </cell>
          <cell r="E38" t="str">
            <v>TC432-1361A:HOLDER FRONT REAR</v>
          </cell>
          <cell r="F38">
            <v>3.54</v>
          </cell>
        </row>
        <row r="39">
          <cell r="C39" t="str">
            <v>1015A971C:</v>
          </cell>
          <cell r="D39" t="str">
            <v>AMSHAFT EXHAUST</v>
          </cell>
          <cell r="E39" t="str">
            <v>1015A971C:CAMSHAFT EXHAUST</v>
          </cell>
          <cell r="F39">
            <v>2.66</v>
          </cell>
        </row>
        <row r="40">
          <cell r="C40" t="str">
            <v>1015A970C:</v>
          </cell>
          <cell r="D40" t="str">
            <v>AMSHAFT INLET</v>
          </cell>
          <cell r="E40" t="str">
            <v>1015A970C:CAMSHAFT INLET</v>
          </cell>
          <cell r="F40">
            <v>3.1</v>
          </cell>
        </row>
        <row r="41">
          <cell r="C41" t="str">
            <v>WE01 10 65</v>
          </cell>
          <cell r="D41" t="str">
            <v>:COVER ASSY TIMING</v>
          </cell>
          <cell r="E41" t="str">
            <v>WE01 10 650:COVER ASSY TIMING</v>
          </cell>
          <cell r="F41">
            <v>5.52</v>
          </cell>
        </row>
        <row r="42">
          <cell r="C42" t="str">
            <v>42610-S5A-</v>
          </cell>
          <cell r="D42" t="str">
            <v>001:DRUM BRAKE RR</v>
          </cell>
          <cell r="E42" t="str">
            <v>42610-S5A-0001:DRUM BRAKE RR</v>
          </cell>
          <cell r="F42">
            <v>6.55</v>
          </cell>
        </row>
        <row r="43">
          <cell r="C43" t="str">
            <v>898030-385</v>
          </cell>
          <cell r="D43" t="str">
            <v>:DRUM BRAKE REAR</v>
          </cell>
          <cell r="E43" t="str">
            <v>898030-3850:DRUM BRAKE REAR</v>
          </cell>
          <cell r="F43">
            <v>10.4</v>
          </cell>
        </row>
        <row r="44">
          <cell r="C44" t="str">
            <v>MN 102439:</v>
          </cell>
          <cell r="D44" t="str">
            <v>RUM BRAKE</v>
          </cell>
          <cell r="E44" t="str">
            <v>MN 102439:DRUM BRAKE</v>
          </cell>
          <cell r="F44">
            <v>19</v>
          </cell>
        </row>
        <row r="45">
          <cell r="C45" t="str">
            <v>MN 102438:</v>
          </cell>
          <cell r="D45" t="str">
            <v>RUM BRAKE</v>
          </cell>
          <cell r="E45" t="str">
            <v>MN 102438:DRUM BRAKE</v>
          </cell>
          <cell r="F45">
            <v>12.2</v>
          </cell>
        </row>
        <row r="46">
          <cell r="C46" t="str">
            <v>MN 102439V</v>
          </cell>
          <cell r="D46" t="str">
            <v>:DRUM BRAKE</v>
          </cell>
          <cell r="E46" t="str">
            <v>MN 102439V1:DRUM BRAKE</v>
          </cell>
          <cell r="F46">
            <v>12.2</v>
          </cell>
        </row>
        <row r="47">
          <cell r="C47" t="str">
            <v>45251-S5H-</v>
          </cell>
          <cell r="D47" t="str">
            <v>101:DISC BRAKE FR (J</v>
          </cell>
          <cell r="E47" t="str">
            <v>45251-S5H-T101101:DISC BRAKE FR (J</v>
          </cell>
          <cell r="F47">
            <v>7</v>
          </cell>
        </row>
        <row r="48">
          <cell r="C48" t="str">
            <v>45251-SDC-</v>
          </cell>
          <cell r="D48" t="str">
            <v>000:DISC BRAKE FR (U</v>
          </cell>
          <cell r="E48" t="str">
            <v>45251-SDC-A000000:DISC BRAKE FR (U</v>
          </cell>
          <cell r="F48">
            <v>8.33</v>
          </cell>
        </row>
        <row r="49">
          <cell r="C49" t="str">
            <v>45251-S9A-</v>
          </cell>
          <cell r="D49" t="str">
            <v>601-H1:DISC BRAKE</v>
          </cell>
          <cell r="E49" t="str">
            <v>45251-S9A-E601601-H1:DISC BRAKE</v>
          </cell>
          <cell r="F49">
            <v>9.91</v>
          </cell>
        </row>
        <row r="50">
          <cell r="C50" t="str">
            <v>42510-SNL-</v>
          </cell>
          <cell r="D50" t="str">
            <v>000:DISC REAR BRAKE</v>
          </cell>
          <cell r="E50" t="str">
            <v>42510-SNL-T000000:DISC REAR BRAKE</v>
          </cell>
          <cell r="F50">
            <v>5.3</v>
          </cell>
        </row>
        <row r="51">
          <cell r="C51" t="str">
            <v>45251-SWE-</v>
          </cell>
          <cell r="D51" t="str">
            <v>000:DISC FRONT BRAKE</v>
          </cell>
          <cell r="E51" t="str">
            <v>45251-SWE-3000000:DISC FRONT BRAKE</v>
          </cell>
          <cell r="F51">
            <v>10.1</v>
          </cell>
        </row>
        <row r="52">
          <cell r="C52" t="str">
            <v>42510-TG0-</v>
          </cell>
          <cell r="D52" t="str">
            <v xml:space="preserve">000:DISC REAR BRAKE </v>
          </cell>
          <cell r="E52" t="str">
            <v xml:space="preserve">42510-TG0-T000000:DISC REAR BRAKE </v>
          </cell>
          <cell r="F52">
            <v>4.1500000000000004</v>
          </cell>
        </row>
        <row r="53">
          <cell r="C53" t="str">
            <v xml:space="preserve">MR 955407 </v>
          </cell>
          <cell r="D53" t="str">
            <v>:DISC BRAKE</v>
          </cell>
          <cell r="E53" t="str">
            <v>MR 955407 :DISC BRAKE</v>
          </cell>
          <cell r="F53">
            <v>9.1999999999999993</v>
          </cell>
        </row>
        <row r="54">
          <cell r="C54" t="str">
            <v>4615A097:D</v>
          </cell>
          <cell r="D54" t="str">
            <v>SC BREKE</v>
          </cell>
          <cell r="E54" t="str">
            <v>4615A097:DSC BREKE</v>
          </cell>
          <cell r="F54">
            <v>12.32</v>
          </cell>
        </row>
        <row r="55">
          <cell r="C55" t="str">
            <v>WL 84 13 5</v>
          </cell>
          <cell r="D55" t="str">
            <v>1:EXHAUST PIPE JOINT</v>
          </cell>
          <cell r="E55" t="str">
            <v>WL 84 13 511:EXHAUST PIPE JOINT</v>
          </cell>
          <cell r="F55">
            <v>4.2</v>
          </cell>
        </row>
        <row r="56">
          <cell r="C56" t="str">
            <v>1555A564:M</v>
          </cell>
          <cell r="D56" t="str">
            <v xml:space="preserve">NIFOLD ASSY EXHAUST </v>
          </cell>
          <cell r="E56" t="str">
            <v xml:space="preserve">1555A564:MNIFOLD ASSY EXHAUST </v>
          </cell>
          <cell r="F56">
            <v>4.8</v>
          </cell>
        </row>
        <row r="57">
          <cell r="C57" t="str">
            <v>1555A565:M</v>
          </cell>
          <cell r="D57" t="str">
            <v xml:space="preserve">NIFOLD ASSY EXHAUST </v>
          </cell>
          <cell r="E57" t="str">
            <v xml:space="preserve">1555A565:MNIFOLD ASSY EXHAUST </v>
          </cell>
          <cell r="F57">
            <v>4.8</v>
          </cell>
        </row>
        <row r="58">
          <cell r="C58" t="str">
            <v>1555A566:</v>
          </cell>
          <cell r="D58" t="str">
            <v xml:space="preserve">NIFOLD ASSY EXHAUST </v>
          </cell>
          <cell r="E58" t="str">
            <v xml:space="preserve">1555A566:NIFOLD ASSY EXHAUST </v>
          </cell>
          <cell r="F58">
            <v>5.85</v>
          </cell>
        </row>
        <row r="59">
          <cell r="C59" t="str">
            <v>1555A567:M</v>
          </cell>
          <cell r="D59" t="str">
            <v xml:space="preserve">NIFOLD ASSY EXHAUST </v>
          </cell>
          <cell r="E59" t="str">
            <v xml:space="preserve">1555A567:MNIFOLD ASSY EXHAUST </v>
          </cell>
          <cell r="F59">
            <v>5.8</v>
          </cell>
        </row>
        <row r="60">
          <cell r="C60" t="str">
            <v>1555A569:M</v>
          </cell>
          <cell r="D60" t="str">
            <v xml:space="preserve">NIFOLD ASSY EXHAUST </v>
          </cell>
          <cell r="E60" t="str">
            <v xml:space="preserve">1555A569:MNIFOLD ASSY EXHAUST </v>
          </cell>
          <cell r="F60">
            <v>10.6</v>
          </cell>
        </row>
        <row r="61">
          <cell r="C61" t="str">
            <v>1555A450:E</v>
          </cell>
          <cell r="D61" t="str">
            <v>HAUST MANIFOLD</v>
          </cell>
          <cell r="E61" t="str">
            <v>1555A450:EHAUST MANIFOLD</v>
          </cell>
          <cell r="F61">
            <v>4.7</v>
          </cell>
        </row>
        <row r="62">
          <cell r="C62" t="str">
            <v>31233-1390</v>
          </cell>
          <cell r="D62" t="str">
            <v>:FORK CLUTCH RELEASE</v>
          </cell>
          <cell r="E62" t="str">
            <v>31233-1390A::FORK CLUTCH RELEASE</v>
          </cell>
          <cell r="F62">
            <v>1.98</v>
          </cell>
        </row>
        <row r="63">
          <cell r="C63" t="str">
            <v>31233-1370</v>
          </cell>
          <cell r="D63" t="str">
            <v>:FORK CLUTCH RELEASE</v>
          </cell>
          <cell r="E63" t="str">
            <v>31233-1370A::FORK CLUTCH RELEASE</v>
          </cell>
          <cell r="F63">
            <v>1.98</v>
          </cell>
        </row>
        <row r="64">
          <cell r="C64" t="str">
            <v>KK 12311-V</v>
          </cell>
          <cell r="D64" t="str">
            <v>530-CA00:FLY WHEEL</v>
          </cell>
          <cell r="E64" t="str">
            <v>KK 12311-VK530530-CA00:FLY WHEEL</v>
          </cell>
          <cell r="F64">
            <v>21.37</v>
          </cell>
        </row>
        <row r="65">
          <cell r="C65" t="str">
            <v>MD 050671:</v>
          </cell>
          <cell r="D65" t="str">
            <v>LY WHEEL ASSY</v>
          </cell>
          <cell r="E65" t="str">
            <v>MD 050671:LY WHEEL ASSY</v>
          </cell>
          <cell r="F65">
            <v>18.5</v>
          </cell>
        </row>
        <row r="66">
          <cell r="C66" t="str">
            <v>MD 190910V</v>
          </cell>
          <cell r="D66" t="str">
            <v>FLY WHEEL</v>
          </cell>
          <cell r="E66" t="str">
            <v>MD 190910VFLY WHEEL</v>
          </cell>
          <cell r="F66">
            <v>14.06</v>
          </cell>
        </row>
        <row r="67">
          <cell r="C67" t="str">
            <v>1120A170X:</v>
          </cell>
          <cell r="D67" t="str">
            <v>LY WHEEL ASSY</v>
          </cell>
          <cell r="E67" t="str">
            <v>1120A170X:LY WHEEL ASSY</v>
          </cell>
          <cell r="F67">
            <v>27.5</v>
          </cell>
        </row>
        <row r="68">
          <cell r="C68" t="str">
            <v>31101-ZE1-</v>
          </cell>
          <cell r="D68" t="str">
            <v>101:FLY WHEEL COMP</v>
          </cell>
          <cell r="E68" t="str">
            <v>31101-ZE1-0101101:FLY WHEEL COMP</v>
          </cell>
          <cell r="F68">
            <v>2.76</v>
          </cell>
        </row>
        <row r="69">
          <cell r="C69" t="str">
            <v>31101-ZE7-</v>
          </cell>
          <cell r="D69" t="str">
            <v>101:FLY WHEEL COMP</v>
          </cell>
          <cell r="E69" t="str">
            <v>31101-ZE7-0101101:FLY WHEEL COMP</v>
          </cell>
          <cell r="F69">
            <v>2.95</v>
          </cell>
        </row>
        <row r="70">
          <cell r="C70" t="str">
            <v>31100-Z4FA</v>
          </cell>
          <cell r="D70" t="str">
            <v>0001:FLY WHEEL COMP</v>
          </cell>
          <cell r="E70" t="str">
            <v>31100-Z4FA-0000001:FLY WHEEL COMP</v>
          </cell>
          <cell r="F70">
            <v>2</v>
          </cell>
        </row>
        <row r="71">
          <cell r="C71" t="str">
            <v>A20C00700:</v>
          </cell>
          <cell r="D71" t="str">
            <v>EAR BOX CASTING</v>
          </cell>
          <cell r="E71" t="str">
            <v>A20C00700:EAR BOX CASTING</v>
          </cell>
          <cell r="F71">
            <v>4</v>
          </cell>
        </row>
        <row r="72">
          <cell r="C72" t="str">
            <v>B20-00300-</v>
          </cell>
          <cell r="D72" t="str">
            <v>:GEAR BOX</v>
          </cell>
          <cell r="E72" t="str">
            <v>B20-00300-:GEAR BOX</v>
          </cell>
          <cell r="F72">
            <v>6.5</v>
          </cell>
        </row>
        <row r="73">
          <cell r="C73" t="str">
            <v>B20-00500-</v>
          </cell>
          <cell r="D73" t="str">
            <v>:GEAR BOX</v>
          </cell>
          <cell r="E73" t="str">
            <v>B20-00500-:GEAR BOX</v>
          </cell>
          <cell r="F73">
            <v>4</v>
          </cell>
        </row>
        <row r="74">
          <cell r="C74" t="str">
            <v>1G777-0461</v>
          </cell>
          <cell r="D74" t="str">
            <v>:HOUSING FLY WHEEL</v>
          </cell>
          <cell r="E74" t="str">
            <v>1G777-0461:HOUSING FLY WHEEL</v>
          </cell>
          <cell r="F74">
            <v>27.5</v>
          </cell>
        </row>
        <row r="75">
          <cell r="C75" t="str">
            <v>43511-2371</v>
          </cell>
          <cell r="D75" t="str">
            <v>:HUB FRONT AXLE</v>
          </cell>
          <cell r="E75" t="str">
            <v>43511-2371:HUB FRONT AXLE</v>
          </cell>
          <cell r="F75">
            <v>11.4</v>
          </cell>
        </row>
        <row r="76">
          <cell r="C76" t="str">
            <v>42411-2650</v>
          </cell>
          <cell r="D76" t="str">
            <v>:HUB REAR AXLE</v>
          </cell>
          <cell r="E76" t="str">
            <v>42411-2650:HUB REAR AXLE</v>
          </cell>
          <cell r="F76">
            <v>16.399999999999999</v>
          </cell>
        </row>
        <row r="77">
          <cell r="C77" t="str">
            <v>43511-2811</v>
          </cell>
          <cell r="D77" t="str">
            <v>:HUB FRONT AXLE</v>
          </cell>
          <cell r="E77" t="str">
            <v>43511-2811:HUB FRONT AXLE</v>
          </cell>
          <cell r="F77">
            <v>25</v>
          </cell>
        </row>
        <row r="78">
          <cell r="C78" t="str">
            <v>897940-273</v>
          </cell>
          <cell r="D78" t="str">
            <v>:HUB</v>
          </cell>
          <cell r="E78" t="str">
            <v>897940-2730:HUB</v>
          </cell>
          <cell r="F78">
            <v>10.199999999999999</v>
          </cell>
        </row>
        <row r="79">
          <cell r="C79" t="str">
            <v>897940-274</v>
          </cell>
          <cell r="D79" t="str">
            <v>:HUB</v>
          </cell>
          <cell r="E79" t="str">
            <v>897940-2740:HUB</v>
          </cell>
          <cell r="F79">
            <v>5.5</v>
          </cell>
        </row>
        <row r="80">
          <cell r="C80" t="str">
            <v>897940-275</v>
          </cell>
          <cell r="D80" t="str">
            <v>:HUB</v>
          </cell>
          <cell r="E80" t="str">
            <v>897940-2750:HUB</v>
          </cell>
          <cell r="F80">
            <v>13.9</v>
          </cell>
        </row>
        <row r="81">
          <cell r="C81" t="str">
            <v>897940-276</v>
          </cell>
          <cell r="D81" t="str">
            <v>:HUB</v>
          </cell>
          <cell r="E81" t="str">
            <v>897940-2760:HUB</v>
          </cell>
          <cell r="F81">
            <v>13.8</v>
          </cell>
        </row>
        <row r="82">
          <cell r="C82" t="str">
            <v>897940-277</v>
          </cell>
          <cell r="D82" t="str">
            <v>:HUB REAR</v>
          </cell>
          <cell r="E82" t="str">
            <v>897940-2770:HUB REAR</v>
          </cell>
          <cell r="F82">
            <v>10.8</v>
          </cell>
        </row>
        <row r="83">
          <cell r="C83" t="str">
            <v>897940-278</v>
          </cell>
          <cell r="D83" t="str">
            <v>:HUB</v>
          </cell>
          <cell r="E83" t="str">
            <v>897940-2780:HUB</v>
          </cell>
          <cell r="F83">
            <v>7.2</v>
          </cell>
        </row>
        <row r="84">
          <cell r="C84" t="str">
            <v>897940-279</v>
          </cell>
          <cell r="D84" t="str">
            <v>:HUB</v>
          </cell>
          <cell r="E84" t="str">
            <v>897940-2790:HUB</v>
          </cell>
          <cell r="F84">
            <v>10.5</v>
          </cell>
        </row>
        <row r="85">
          <cell r="C85" t="str">
            <v>897940-280</v>
          </cell>
          <cell r="D85" t="str">
            <v>:HUB</v>
          </cell>
          <cell r="E85" t="str">
            <v>897940-2800:HUB</v>
          </cell>
          <cell r="F85">
            <v>15.4</v>
          </cell>
        </row>
        <row r="86">
          <cell r="C86" t="str">
            <v>897942-200</v>
          </cell>
          <cell r="D86" t="str">
            <v>:HUB REAR AXLE</v>
          </cell>
          <cell r="E86" t="str">
            <v>897942-2000:HUB REAR AXLE</v>
          </cell>
          <cell r="F86">
            <v>14.3</v>
          </cell>
        </row>
        <row r="87">
          <cell r="C87" t="str">
            <v>WE01-16-13</v>
          </cell>
          <cell r="D87" t="str">
            <v>:PLATE GUSSET L</v>
          </cell>
          <cell r="E87" t="str">
            <v>WE01-16-131:PLATE GUSSET L</v>
          </cell>
          <cell r="F87">
            <v>1.4</v>
          </cell>
        </row>
        <row r="88">
          <cell r="C88" t="str">
            <v>WE01-16-12</v>
          </cell>
          <cell r="D88" t="str">
            <v>:PALTE GUSSET R</v>
          </cell>
          <cell r="E88" t="str">
            <v>WE01-16-121:PALTE GUSSET R</v>
          </cell>
          <cell r="F88">
            <v>1.43</v>
          </cell>
        </row>
        <row r="89">
          <cell r="C89" t="str">
            <v>5T07222221</v>
          </cell>
          <cell r="D89" t="str">
            <v>ARM SWING L</v>
          </cell>
          <cell r="E89" t="str">
            <v>5T07222221:ARM SWING L</v>
          </cell>
          <cell r="F89">
            <v>7.8</v>
          </cell>
        </row>
        <row r="90">
          <cell r="C90" t="str">
            <v>5T07222261</v>
          </cell>
          <cell r="D90" t="str">
            <v>ARM SWING R</v>
          </cell>
          <cell r="E90" t="str">
            <v>5T07222261:ARM SWING R</v>
          </cell>
          <cell r="F90">
            <v>7.8</v>
          </cell>
        </row>
        <row r="91">
          <cell r="C91" t="str">
            <v>1060A029:S</v>
          </cell>
          <cell r="D91" t="str">
            <v xml:space="preserve">IFFENER,TIMING GEAR </v>
          </cell>
          <cell r="E91" t="str">
            <v xml:space="preserve">1060A029:SIFFENER,TIMING GEAR </v>
          </cell>
          <cell r="F91">
            <v>1.56</v>
          </cell>
        </row>
        <row r="92">
          <cell r="C92" t="str">
            <v>1064A034:S</v>
          </cell>
          <cell r="D92" t="str">
            <v xml:space="preserve">IFFENER,FRONT UPPER </v>
          </cell>
          <cell r="E92" t="str">
            <v xml:space="preserve">1064A034:SIFFENER,FRONT UPPER </v>
          </cell>
          <cell r="F92">
            <v>2</v>
          </cell>
        </row>
        <row r="93">
          <cell r="C93" t="str">
            <v>5T072-8178</v>
          </cell>
          <cell r="D93" t="str">
            <v>1:CASE CHAIN 2</v>
          </cell>
          <cell r="E93" t="str">
            <v>5T072-8178-11:CASE CHAIN 2</v>
          </cell>
          <cell r="F93">
            <v>3.39</v>
          </cell>
        </row>
        <row r="94">
          <cell r="C94" t="str">
            <v>TC422-2371</v>
          </cell>
          <cell r="D94" t="str">
            <v>1-0:COVER CLUTCH HOU</v>
          </cell>
          <cell r="E94" t="str">
            <v>TC422-23711-0:COVER CLUTCH HOU</v>
          </cell>
          <cell r="F94">
            <v>5</v>
          </cell>
        </row>
        <row r="95">
          <cell r="C95" t="str">
            <v>TC422-2115</v>
          </cell>
          <cell r="D95" t="str">
            <v>1:CASE MID</v>
          </cell>
          <cell r="E95" t="str">
            <v>TC422-21151:CASE MID</v>
          </cell>
          <cell r="F95">
            <v>0.95</v>
          </cell>
        </row>
        <row r="96">
          <cell r="C96" t="str">
            <v>38311-1961</v>
          </cell>
          <cell r="D96" t="str">
            <v>-7:CAST, CARR GEAR</v>
          </cell>
          <cell r="E96" t="str">
            <v>38311-1961-7:CAST, CARR GEAR</v>
          </cell>
          <cell r="F96">
            <v>24</v>
          </cell>
        </row>
        <row r="97">
          <cell r="C97" t="str">
            <v>3PD00069D:</v>
          </cell>
          <cell r="D97" t="str">
            <v>YLINDER</v>
          </cell>
          <cell r="E97" t="str">
            <v>3PD00069D:YLINDER</v>
          </cell>
          <cell r="F97">
            <v>1</v>
          </cell>
        </row>
        <row r="98">
          <cell r="C98" t="str">
            <v>MD 304557:</v>
          </cell>
          <cell r="D98" t="str">
            <v>ULLEY CRANK SHAFT</v>
          </cell>
          <cell r="E98" t="str">
            <v>MD 304557:ULLEY CRANK SHAFT</v>
          </cell>
          <cell r="F98">
            <v>3.07</v>
          </cell>
        </row>
        <row r="99">
          <cell r="C99" t="str">
            <v>MD 360052:</v>
          </cell>
          <cell r="D99" t="str">
            <v>ULLEY CRANK SHAFT</v>
          </cell>
          <cell r="E99" t="str">
            <v>MD 360052:ULLEY CRANK SHAFT</v>
          </cell>
          <cell r="F99">
            <v>2.92</v>
          </cell>
        </row>
        <row r="100">
          <cell r="C100" t="str">
            <v>IR002A:</v>
          </cell>
          <cell r="D100" t="str">
            <v xml:space="preserve"> CASTING</v>
          </cell>
          <cell r="E100" t="str">
            <v>IR002A: CASTING</v>
          </cell>
          <cell r="F100">
            <v>2.15</v>
          </cell>
        </row>
        <row r="101">
          <cell r="C101" t="str">
            <v>SZ94085126</v>
          </cell>
          <cell r="D101" t="str">
            <v>SPACER</v>
          </cell>
          <cell r="E101" t="str">
            <v>SZ94085126SPACER</v>
          </cell>
          <cell r="F101">
            <v>0.95</v>
          </cell>
        </row>
        <row r="102">
          <cell r="C102" t="str">
            <v>MC 031033V</v>
          </cell>
          <cell r="D102" t="str">
            <v>SADDLE UPPER</v>
          </cell>
          <cell r="E102" t="str">
            <v>MC 031033VSADDLE UPPER</v>
          </cell>
          <cell r="F102">
            <v>8.9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C3" t="str">
            <v>WL81-18-31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Main"/>
      <sheetName val="DataAllocate"/>
      <sheetName val="AA-1"/>
      <sheetName val="AA-2"/>
      <sheetName val="AA-3"/>
      <sheetName val="AA-4"/>
      <sheetName val="AA-R"/>
      <sheetName val="BA-1"/>
      <sheetName val="ENG"/>
      <sheetName val="List-26"/>
      <sheetName val="S G A_Kai san"/>
      <sheetName val="JE786"/>
    </sheetNames>
    <sheetDataSet>
      <sheetData sheetId="0" refreshError="1"/>
      <sheetData sheetId="1" refreshError="1"/>
      <sheetData sheetId="2">
        <row r="4">
          <cell r="A4" t="str">
            <v>Com</v>
          </cell>
        </row>
        <row r="5">
          <cell r="A5" t="str">
            <v>YTC</v>
          </cell>
          <cell r="D5" t="str">
            <v>##4901-00 - 00</v>
          </cell>
        </row>
        <row r="6">
          <cell r="A6" t="str">
            <v>YTC</v>
          </cell>
        </row>
        <row r="7">
          <cell r="A7" t="str">
            <v>YTC</v>
          </cell>
        </row>
        <row r="8">
          <cell r="A8" t="str">
            <v>YTC</v>
          </cell>
        </row>
        <row r="9">
          <cell r="A9" t="str">
            <v>YTC</v>
          </cell>
        </row>
        <row r="10">
          <cell r="A10" t="str">
            <v>YTC</v>
          </cell>
        </row>
        <row r="11">
          <cell r="A11" t="str">
            <v>YTC</v>
          </cell>
        </row>
        <row r="12">
          <cell r="A12" t="str">
            <v>YTC</v>
          </cell>
        </row>
        <row r="13">
          <cell r="A13" t="str">
            <v>YTC</v>
          </cell>
        </row>
        <row r="14">
          <cell r="A14" t="str">
            <v>YTC</v>
          </cell>
        </row>
        <row r="15">
          <cell r="A15" t="str">
            <v>YTC</v>
          </cell>
        </row>
        <row r="16">
          <cell r="A16" t="str">
            <v>YTC</v>
          </cell>
        </row>
        <row r="17">
          <cell r="A17" t="str">
            <v>YTC</v>
          </cell>
        </row>
        <row r="18">
          <cell r="A18" t="str">
            <v>YTC</v>
          </cell>
        </row>
        <row r="19">
          <cell r="A19" t="str">
            <v>YTC</v>
          </cell>
        </row>
        <row r="20">
          <cell r="A20" t="str">
            <v>YTC</v>
          </cell>
        </row>
        <row r="21">
          <cell r="A21" t="str">
            <v>YTC</v>
          </cell>
        </row>
        <row r="22">
          <cell r="A22" t="str">
            <v>YTC</v>
          </cell>
        </row>
        <row r="23">
          <cell r="A23" t="str">
            <v>YTC</v>
          </cell>
        </row>
        <row r="24">
          <cell r="A24" t="str">
            <v>YTC</v>
          </cell>
        </row>
        <row r="25">
          <cell r="A25" t="str">
            <v>YTC</v>
          </cell>
        </row>
        <row r="26">
          <cell r="A26" t="str">
            <v>YTC</v>
          </cell>
        </row>
        <row r="27">
          <cell r="A27" t="str">
            <v>YTC</v>
          </cell>
        </row>
        <row r="28">
          <cell r="A28" t="str">
            <v>YTC</v>
          </cell>
        </row>
        <row r="29">
          <cell r="A29" t="str">
            <v>YTC</v>
          </cell>
        </row>
        <row r="30">
          <cell r="A30" t="str">
            <v>YTC</v>
          </cell>
        </row>
        <row r="31">
          <cell r="A31" t="str">
            <v>YTC</v>
          </cell>
        </row>
        <row r="32">
          <cell r="A32" t="str">
            <v>YTC</v>
          </cell>
        </row>
        <row r="33">
          <cell r="A33" t="str">
            <v>YTC</v>
          </cell>
        </row>
        <row r="34">
          <cell r="A34" t="str">
            <v>YTC</v>
          </cell>
        </row>
        <row r="35">
          <cell r="A35" t="str">
            <v>YTC</v>
          </cell>
        </row>
        <row r="36">
          <cell r="A36" t="str">
            <v>YTC</v>
          </cell>
        </row>
        <row r="37">
          <cell r="A37" t="str">
            <v>YTC</v>
          </cell>
        </row>
        <row r="38">
          <cell r="A38" t="str">
            <v>YTC</v>
          </cell>
        </row>
        <row r="39">
          <cell r="A39" t="str">
            <v>YTC</v>
          </cell>
        </row>
        <row r="40">
          <cell r="A40" t="str">
            <v>YTC</v>
          </cell>
        </row>
        <row r="41">
          <cell r="A41" t="str">
            <v>YTC</v>
          </cell>
        </row>
        <row r="42">
          <cell r="A42" t="str">
            <v>YTC</v>
          </cell>
        </row>
        <row r="43">
          <cell r="A43" t="str">
            <v>YTC</v>
          </cell>
        </row>
        <row r="44">
          <cell r="A44" t="str">
            <v>YTC</v>
          </cell>
        </row>
        <row r="45">
          <cell r="A45" t="str">
            <v>YTC</v>
          </cell>
        </row>
        <row r="46">
          <cell r="A46" t="str">
            <v>YTC</v>
          </cell>
        </row>
        <row r="47">
          <cell r="A47" t="str">
            <v>YTC</v>
          </cell>
        </row>
        <row r="48">
          <cell r="A48" t="str">
            <v>YTC</v>
          </cell>
        </row>
        <row r="49">
          <cell r="A49" t="str">
            <v>YTC</v>
          </cell>
        </row>
        <row r="50">
          <cell r="A50" t="str">
            <v>YTC</v>
          </cell>
        </row>
        <row r="51">
          <cell r="A51" t="str">
            <v>YTC</v>
          </cell>
        </row>
        <row r="52">
          <cell r="A52" t="str">
            <v>YTC</v>
          </cell>
        </row>
        <row r="53">
          <cell r="A53" t="str">
            <v>YTC</v>
          </cell>
        </row>
        <row r="54">
          <cell r="A54" t="str">
            <v>YTC</v>
          </cell>
        </row>
        <row r="55">
          <cell r="A55" t="str">
            <v>YTC</v>
          </cell>
        </row>
        <row r="56">
          <cell r="A56" t="str">
            <v>YTC</v>
          </cell>
        </row>
        <row r="57">
          <cell r="A57" t="str">
            <v>YTC</v>
          </cell>
        </row>
        <row r="58">
          <cell r="A58" t="str">
            <v>YTC</v>
          </cell>
        </row>
        <row r="59">
          <cell r="A59" t="str">
            <v>YTC</v>
          </cell>
        </row>
        <row r="60">
          <cell r="A60" t="str">
            <v>YTC</v>
          </cell>
        </row>
        <row r="61">
          <cell r="A61" t="str">
            <v>YTC</v>
          </cell>
        </row>
        <row r="62">
          <cell r="A62" t="str">
            <v>YTC</v>
          </cell>
        </row>
        <row r="63">
          <cell r="A63" t="str">
            <v>YTC</v>
          </cell>
        </row>
        <row r="64">
          <cell r="A64" t="str">
            <v>YTC</v>
          </cell>
        </row>
        <row r="65">
          <cell r="A65" t="str">
            <v>YTC</v>
          </cell>
        </row>
        <row r="66">
          <cell r="A66" t="str">
            <v>YTC</v>
          </cell>
        </row>
        <row r="67">
          <cell r="A67" t="str">
            <v>YTC</v>
          </cell>
        </row>
        <row r="68">
          <cell r="A68" t="str">
            <v>YTC</v>
          </cell>
        </row>
        <row r="69">
          <cell r="A69" t="str">
            <v>YTC</v>
          </cell>
        </row>
        <row r="70">
          <cell r="A70" t="str">
            <v>YTC</v>
          </cell>
        </row>
        <row r="71">
          <cell r="A71" t="str">
            <v>YTC</v>
          </cell>
        </row>
        <row r="72">
          <cell r="A72" t="str">
            <v>YTC</v>
          </cell>
        </row>
        <row r="73">
          <cell r="A73" t="str">
            <v>YTC</v>
          </cell>
        </row>
        <row r="74">
          <cell r="A74" t="str">
            <v>YTC</v>
          </cell>
        </row>
        <row r="75">
          <cell r="A75" t="str">
            <v>YTC</v>
          </cell>
        </row>
        <row r="76">
          <cell r="A76" t="str">
            <v>YTC</v>
          </cell>
        </row>
        <row r="77">
          <cell r="A77" t="str">
            <v>YTC</v>
          </cell>
        </row>
        <row r="78">
          <cell r="A78" t="str">
            <v>YTC</v>
          </cell>
        </row>
        <row r="79">
          <cell r="A79" t="str">
            <v>YTC</v>
          </cell>
        </row>
        <row r="80">
          <cell r="A80" t="str">
            <v>YTC</v>
          </cell>
        </row>
        <row r="81">
          <cell r="A81" t="str">
            <v>YTC</v>
          </cell>
        </row>
        <row r="82">
          <cell r="A82" t="str">
            <v>YTC</v>
          </cell>
        </row>
        <row r="83">
          <cell r="A83" t="str">
            <v>YTC</v>
          </cell>
        </row>
        <row r="84">
          <cell r="A84" t="str">
            <v>YTC</v>
          </cell>
        </row>
        <row r="85">
          <cell r="A85" t="str">
            <v>YTC</v>
          </cell>
        </row>
        <row r="86">
          <cell r="A86" t="str">
            <v>YTC</v>
          </cell>
        </row>
        <row r="87">
          <cell r="A87" t="str">
            <v>YTC</v>
          </cell>
        </row>
        <row r="88">
          <cell r="A88" t="str">
            <v>YTC</v>
          </cell>
        </row>
        <row r="89">
          <cell r="A89" t="str">
            <v>YTC</v>
          </cell>
        </row>
        <row r="90">
          <cell r="A90" t="str">
            <v>YTC</v>
          </cell>
        </row>
        <row r="91">
          <cell r="A91" t="str">
            <v>YTC</v>
          </cell>
        </row>
        <row r="92">
          <cell r="A92" t="str">
            <v>YTC</v>
          </cell>
        </row>
        <row r="93">
          <cell r="A93" t="str">
            <v>YTC</v>
          </cell>
        </row>
        <row r="94">
          <cell r="A94" t="str">
            <v>YTC</v>
          </cell>
        </row>
        <row r="95">
          <cell r="A95" t="str">
            <v>YTC</v>
          </cell>
        </row>
        <row r="96">
          <cell r="A96" t="str">
            <v>YTC</v>
          </cell>
        </row>
        <row r="97">
          <cell r="A97" t="str">
            <v>YTC</v>
          </cell>
        </row>
        <row r="98">
          <cell r="A98" t="str">
            <v>YTC</v>
          </cell>
        </row>
        <row r="99">
          <cell r="A99" t="str">
            <v>YTC</v>
          </cell>
        </row>
        <row r="100">
          <cell r="A100" t="str">
            <v>YTC</v>
          </cell>
        </row>
        <row r="101">
          <cell r="A101" t="str">
            <v>YTC</v>
          </cell>
        </row>
        <row r="102">
          <cell r="A102" t="str">
            <v>YTC</v>
          </cell>
        </row>
        <row r="103">
          <cell r="A103" t="str">
            <v>YTC</v>
          </cell>
        </row>
        <row r="104">
          <cell r="A104" t="str">
            <v>YTC</v>
          </cell>
        </row>
        <row r="105">
          <cell r="A105" t="str">
            <v>YTC</v>
          </cell>
        </row>
        <row r="106">
          <cell r="A106" t="str">
            <v>YTC</v>
          </cell>
        </row>
        <row r="107">
          <cell r="A107" t="str">
            <v>YTC</v>
          </cell>
        </row>
        <row r="108">
          <cell r="A108" t="str">
            <v>YTC</v>
          </cell>
        </row>
        <row r="109">
          <cell r="A109" t="str">
            <v>YTC</v>
          </cell>
        </row>
        <row r="110">
          <cell r="A110" t="str">
            <v>YTC</v>
          </cell>
        </row>
        <row r="111">
          <cell r="A111" t="str">
            <v>YTC</v>
          </cell>
        </row>
        <row r="112">
          <cell r="A112" t="str">
            <v>YTC</v>
          </cell>
        </row>
        <row r="113">
          <cell r="A113" t="str">
            <v>YTC</v>
          </cell>
        </row>
        <row r="114">
          <cell r="A114" t="str">
            <v>YTC</v>
          </cell>
        </row>
        <row r="115">
          <cell r="A115" t="str">
            <v>YTC</v>
          </cell>
        </row>
        <row r="116">
          <cell r="A116" t="str">
            <v>YTC</v>
          </cell>
        </row>
        <row r="117">
          <cell r="A117" t="str">
            <v>YTC</v>
          </cell>
        </row>
        <row r="118">
          <cell r="A118" t="str">
            <v>YTC</v>
          </cell>
        </row>
        <row r="119">
          <cell r="A119" t="str">
            <v>YTC</v>
          </cell>
        </row>
        <row r="120">
          <cell r="A120" t="str">
            <v>YTC</v>
          </cell>
        </row>
        <row r="121">
          <cell r="A121" t="str">
            <v>YTC</v>
          </cell>
        </row>
        <row r="122">
          <cell r="A122" t="str">
            <v>YTC</v>
          </cell>
        </row>
        <row r="123">
          <cell r="A123" t="str">
            <v>YTC</v>
          </cell>
        </row>
        <row r="124">
          <cell r="A124" t="str">
            <v>YTC</v>
          </cell>
        </row>
        <row r="125">
          <cell r="A125" t="str">
            <v>YTC</v>
          </cell>
        </row>
        <row r="126">
          <cell r="A126" t="str">
            <v>YTC</v>
          </cell>
        </row>
        <row r="127">
          <cell r="A127" t="str">
            <v>YTC</v>
          </cell>
        </row>
        <row r="128">
          <cell r="A128" t="str">
            <v>YTC</v>
          </cell>
        </row>
        <row r="129">
          <cell r="A129" t="str">
            <v>YTC</v>
          </cell>
        </row>
        <row r="130">
          <cell r="A130" t="str">
            <v>YTC</v>
          </cell>
        </row>
        <row r="131">
          <cell r="A131" t="str">
            <v>YTC</v>
          </cell>
        </row>
        <row r="132">
          <cell r="A132" t="str">
            <v>YTC</v>
          </cell>
        </row>
        <row r="133">
          <cell r="A133" t="str">
            <v>YTC</v>
          </cell>
        </row>
        <row r="134">
          <cell r="A134" t="str">
            <v>YTC</v>
          </cell>
        </row>
        <row r="135">
          <cell r="A135" t="str">
            <v>YTC</v>
          </cell>
        </row>
        <row r="136">
          <cell r="A136" t="str">
            <v>YTC</v>
          </cell>
        </row>
        <row r="137">
          <cell r="A137" t="str">
            <v>YTC</v>
          </cell>
        </row>
        <row r="138">
          <cell r="A138" t="str">
            <v>YTC</v>
          </cell>
        </row>
        <row r="139">
          <cell r="A139" t="str">
            <v>YTC</v>
          </cell>
        </row>
        <row r="140">
          <cell r="A140" t="str">
            <v>YTC</v>
          </cell>
        </row>
        <row r="141">
          <cell r="A141" t="str">
            <v>YTC</v>
          </cell>
        </row>
        <row r="142">
          <cell r="A142" t="str">
            <v>YTC</v>
          </cell>
        </row>
        <row r="143">
          <cell r="A143" t="str">
            <v>YTC</v>
          </cell>
        </row>
        <row r="144">
          <cell r="A144" t="str">
            <v>YTC</v>
          </cell>
        </row>
        <row r="145">
          <cell r="A145" t="str">
            <v>YTC</v>
          </cell>
        </row>
        <row r="146">
          <cell r="A146" t="str">
            <v>YTC</v>
          </cell>
        </row>
        <row r="147">
          <cell r="A147" t="str">
            <v>YTC</v>
          </cell>
        </row>
        <row r="148">
          <cell r="A148" t="str">
            <v>YTC</v>
          </cell>
        </row>
        <row r="149">
          <cell r="A149" t="str">
            <v>YTC</v>
          </cell>
        </row>
        <row r="150">
          <cell r="A150" t="str">
            <v>YTC</v>
          </cell>
        </row>
        <row r="151">
          <cell r="A151" t="str">
            <v>YTC</v>
          </cell>
        </row>
        <row r="152">
          <cell r="A152" t="str">
            <v>YTC</v>
          </cell>
        </row>
        <row r="153">
          <cell r="A153" t="str">
            <v>YTC</v>
          </cell>
        </row>
        <row r="154">
          <cell r="A154" t="str">
            <v>YTC</v>
          </cell>
        </row>
        <row r="155">
          <cell r="A155" t="str">
            <v>YTC</v>
          </cell>
        </row>
        <row r="156">
          <cell r="A156" t="str">
            <v>YTC</v>
          </cell>
        </row>
        <row r="157">
          <cell r="A157" t="str">
            <v>YTC</v>
          </cell>
        </row>
        <row r="158">
          <cell r="A158" t="str">
            <v>YTC</v>
          </cell>
        </row>
        <row r="159">
          <cell r="A159" t="str">
            <v>YTC</v>
          </cell>
        </row>
        <row r="160">
          <cell r="A160" t="str">
            <v>YTC</v>
          </cell>
        </row>
        <row r="161">
          <cell r="A161" t="str">
            <v>YTC</v>
          </cell>
        </row>
        <row r="162">
          <cell r="A162" t="str">
            <v>YTC</v>
          </cell>
        </row>
        <row r="163">
          <cell r="A163" t="str">
            <v>YTC</v>
          </cell>
        </row>
        <row r="164">
          <cell r="A164" t="str">
            <v>YTC</v>
          </cell>
        </row>
        <row r="165">
          <cell r="A165" t="str">
            <v>YTC</v>
          </cell>
        </row>
        <row r="166">
          <cell r="A166" t="str">
            <v>YTC</v>
          </cell>
        </row>
        <row r="167">
          <cell r="A167" t="str">
            <v>YTC</v>
          </cell>
        </row>
        <row r="168">
          <cell r="A168" t="str">
            <v>YTC</v>
          </cell>
        </row>
        <row r="169">
          <cell r="A169" t="str">
            <v>YTC</v>
          </cell>
        </row>
        <row r="170">
          <cell r="A170" t="str">
            <v>YTC</v>
          </cell>
        </row>
        <row r="171">
          <cell r="A171" t="str">
            <v>YTC</v>
          </cell>
        </row>
        <row r="172">
          <cell r="A172" t="str">
            <v>YTC</v>
          </cell>
        </row>
        <row r="173">
          <cell r="A173" t="str">
            <v>YTC</v>
          </cell>
        </row>
        <row r="174">
          <cell r="A174" t="str">
            <v>YTC</v>
          </cell>
        </row>
        <row r="175">
          <cell r="A175" t="str">
            <v>YTC</v>
          </cell>
        </row>
        <row r="176">
          <cell r="A176" t="str">
            <v>YTC</v>
          </cell>
        </row>
        <row r="177">
          <cell r="A177" t="str">
            <v>YTC</v>
          </cell>
        </row>
        <row r="178">
          <cell r="A178" t="str">
            <v>YTC</v>
          </cell>
        </row>
        <row r="179">
          <cell r="A179" t="str">
            <v>YTC</v>
          </cell>
        </row>
        <row r="180">
          <cell r="A180" t="str">
            <v>YTC</v>
          </cell>
        </row>
        <row r="181">
          <cell r="A181" t="str">
            <v>YTC</v>
          </cell>
        </row>
        <row r="182">
          <cell r="A182" t="str">
            <v>YTC</v>
          </cell>
        </row>
        <row r="183">
          <cell r="A183" t="str">
            <v>YTC</v>
          </cell>
        </row>
        <row r="184">
          <cell r="A184" t="str">
            <v>YTC</v>
          </cell>
        </row>
        <row r="185">
          <cell r="A185" t="str">
            <v>YTC</v>
          </cell>
        </row>
        <row r="186">
          <cell r="A186" t="str">
            <v>YTC</v>
          </cell>
        </row>
        <row r="187">
          <cell r="A187" t="str">
            <v>YTC</v>
          </cell>
        </row>
        <row r="188">
          <cell r="A188" t="str">
            <v>YTC</v>
          </cell>
        </row>
        <row r="189">
          <cell r="A189" t="str">
            <v>YTC</v>
          </cell>
        </row>
        <row r="190">
          <cell r="A190" t="str">
            <v>YTC</v>
          </cell>
        </row>
        <row r="191">
          <cell r="A191" t="str">
            <v>YTC</v>
          </cell>
        </row>
        <row r="192">
          <cell r="A192" t="str">
            <v>YTC</v>
          </cell>
        </row>
        <row r="193">
          <cell r="A193" t="str">
            <v>YTC</v>
          </cell>
        </row>
        <row r="194">
          <cell r="A194" t="str">
            <v>YTC</v>
          </cell>
        </row>
        <row r="195">
          <cell r="A195" t="str">
            <v>YTC</v>
          </cell>
        </row>
        <row r="196">
          <cell r="A196" t="str">
            <v>YTC</v>
          </cell>
        </row>
        <row r="197">
          <cell r="A197" t="str">
            <v>YTC</v>
          </cell>
        </row>
        <row r="198">
          <cell r="A198" t="str">
            <v>YTC</v>
          </cell>
        </row>
        <row r="199">
          <cell r="A199" t="str">
            <v>YTC</v>
          </cell>
        </row>
        <row r="200">
          <cell r="A200" t="str">
            <v>YTC</v>
          </cell>
        </row>
        <row r="201">
          <cell r="A201" t="str">
            <v>YTC</v>
          </cell>
        </row>
        <row r="202">
          <cell r="A202" t="str">
            <v>YTC</v>
          </cell>
        </row>
        <row r="203">
          <cell r="A203" t="str">
            <v>YTC</v>
          </cell>
        </row>
        <row r="204">
          <cell r="A204" t="str">
            <v>YTC</v>
          </cell>
        </row>
        <row r="205">
          <cell r="A205" t="str">
            <v>YTC</v>
          </cell>
        </row>
        <row r="206">
          <cell r="A206" t="str">
            <v>YTC</v>
          </cell>
        </row>
        <row r="207">
          <cell r="A207" t="str">
            <v>YTC</v>
          </cell>
        </row>
        <row r="208">
          <cell r="A208" t="str">
            <v>YTC</v>
          </cell>
        </row>
        <row r="209">
          <cell r="A209" t="str">
            <v>YTC</v>
          </cell>
        </row>
        <row r="210">
          <cell r="A210" t="str">
            <v>YTC</v>
          </cell>
        </row>
        <row r="211">
          <cell r="A211" t="str">
            <v>YTC</v>
          </cell>
        </row>
        <row r="212">
          <cell r="A212" t="str">
            <v>YTC</v>
          </cell>
        </row>
        <row r="213">
          <cell r="A213" t="str">
            <v>YTC</v>
          </cell>
        </row>
        <row r="214">
          <cell r="A214" t="str">
            <v>YTC</v>
          </cell>
        </row>
        <row r="215">
          <cell r="A215" t="str">
            <v>YTC</v>
          </cell>
        </row>
        <row r="216">
          <cell r="A216" t="str">
            <v>YTC</v>
          </cell>
        </row>
        <row r="217">
          <cell r="A217" t="str">
            <v>YTC</v>
          </cell>
        </row>
        <row r="218">
          <cell r="A218" t="str">
            <v>YTC</v>
          </cell>
        </row>
        <row r="219">
          <cell r="A219" t="str">
            <v>YTC</v>
          </cell>
        </row>
        <row r="220">
          <cell r="A220" t="str">
            <v>YTC</v>
          </cell>
        </row>
        <row r="221">
          <cell r="A221" t="str">
            <v>YTC</v>
          </cell>
        </row>
        <row r="222">
          <cell r="A222" t="str">
            <v>YTC</v>
          </cell>
        </row>
        <row r="223">
          <cell r="A223" t="str">
            <v>YTC</v>
          </cell>
        </row>
        <row r="224">
          <cell r="A224" t="str">
            <v>YTC</v>
          </cell>
        </row>
        <row r="225">
          <cell r="A225" t="str">
            <v>YTC</v>
          </cell>
        </row>
        <row r="226">
          <cell r="A226" t="str">
            <v>YTC</v>
          </cell>
        </row>
        <row r="227">
          <cell r="A227" t="str">
            <v>YTC</v>
          </cell>
        </row>
        <row r="228">
          <cell r="A228" t="str">
            <v>YTC</v>
          </cell>
        </row>
        <row r="229">
          <cell r="A229" t="str">
            <v>YTC</v>
          </cell>
        </row>
        <row r="230">
          <cell r="A230" t="str">
            <v>YTC</v>
          </cell>
        </row>
        <row r="231">
          <cell r="A231" t="str">
            <v>YTC</v>
          </cell>
        </row>
        <row r="232">
          <cell r="A232" t="str">
            <v>YTC</v>
          </cell>
        </row>
        <row r="233">
          <cell r="A233" t="str">
            <v>YTC</v>
          </cell>
        </row>
        <row r="234">
          <cell r="A234" t="str">
            <v>YTC</v>
          </cell>
        </row>
        <row r="235">
          <cell r="A235" t="str">
            <v>YTC</v>
          </cell>
        </row>
        <row r="236">
          <cell r="A236" t="str">
            <v>YTC</v>
          </cell>
        </row>
        <row r="237">
          <cell r="A237" t="str">
            <v>YTC</v>
          </cell>
        </row>
        <row r="238">
          <cell r="A238" t="str">
            <v>YTC</v>
          </cell>
        </row>
        <row r="239">
          <cell r="A239" t="str">
            <v>YTC</v>
          </cell>
        </row>
        <row r="240">
          <cell r="A240" t="str">
            <v>YTC</v>
          </cell>
        </row>
        <row r="241">
          <cell r="A241" t="str">
            <v>YTC</v>
          </cell>
        </row>
        <row r="242">
          <cell r="A242" t="str">
            <v>YTC</v>
          </cell>
        </row>
        <row r="243">
          <cell r="A243" t="str">
            <v>YTC</v>
          </cell>
        </row>
        <row r="244">
          <cell r="A244" t="str">
            <v>YTC</v>
          </cell>
        </row>
        <row r="245">
          <cell r="A245" t="str">
            <v>YTC</v>
          </cell>
        </row>
        <row r="246">
          <cell r="A246" t="str">
            <v>YTC</v>
          </cell>
        </row>
        <row r="247">
          <cell r="A247" t="str">
            <v>YTC</v>
          </cell>
        </row>
        <row r="248">
          <cell r="A248" t="str">
            <v>YTC</v>
          </cell>
        </row>
        <row r="249">
          <cell r="A249" t="str">
            <v>YTC</v>
          </cell>
        </row>
        <row r="250">
          <cell r="A250" t="str">
            <v>YTC</v>
          </cell>
        </row>
        <row r="251">
          <cell r="A251" t="str">
            <v>YTC</v>
          </cell>
        </row>
        <row r="252">
          <cell r="A252" t="str">
            <v>YTC</v>
          </cell>
        </row>
        <row r="253">
          <cell r="A253" t="str">
            <v>YTC</v>
          </cell>
        </row>
        <row r="254">
          <cell r="A254" t="str">
            <v>YTC</v>
          </cell>
        </row>
        <row r="255">
          <cell r="A255" t="str">
            <v>YTC</v>
          </cell>
        </row>
        <row r="256">
          <cell r="A256" t="str">
            <v>YTC</v>
          </cell>
        </row>
        <row r="257">
          <cell r="A257" t="str">
            <v>YTC</v>
          </cell>
        </row>
        <row r="258">
          <cell r="A258" t="str">
            <v>YTC</v>
          </cell>
        </row>
        <row r="259">
          <cell r="A259" t="str">
            <v>YTC</v>
          </cell>
        </row>
        <row r="260">
          <cell r="A260" t="str">
            <v>YTC</v>
          </cell>
        </row>
        <row r="261">
          <cell r="A261" t="str">
            <v>YTC</v>
          </cell>
        </row>
        <row r="262">
          <cell r="A262" t="str">
            <v>YTC</v>
          </cell>
        </row>
        <row r="263">
          <cell r="A263" t="str">
            <v>YTC</v>
          </cell>
        </row>
        <row r="264">
          <cell r="A264" t="str">
            <v>YTC</v>
          </cell>
        </row>
        <row r="265">
          <cell r="A265" t="str">
            <v>YTC</v>
          </cell>
        </row>
        <row r="266">
          <cell r="A266" t="str">
            <v>YTC</v>
          </cell>
        </row>
        <row r="267">
          <cell r="A267" t="str">
            <v>YTC</v>
          </cell>
        </row>
        <row r="268">
          <cell r="A268" t="str">
            <v>YTC</v>
          </cell>
        </row>
        <row r="269">
          <cell r="A269" t="str">
            <v>YTC</v>
          </cell>
        </row>
        <row r="270">
          <cell r="A270" t="str">
            <v>YTC</v>
          </cell>
        </row>
        <row r="271">
          <cell r="A271" t="str">
            <v>YTC</v>
          </cell>
        </row>
        <row r="272">
          <cell r="A272" t="str">
            <v>YTC</v>
          </cell>
        </row>
        <row r="273">
          <cell r="A273" t="str">
            <v>YTC</v>
          </cell>
        </row>
        <row r="274">
          <cell r="A274" t="str">
            <v>YTC</v>
          </cell>
        </row>
        <row r="275">
          <cell r="A275" t="str">
            <v>YTC</v>
          </cell>
        </row>
        <row r="276">
          <cell r="A276" t="str">
            <v>YTC</v>
          </cell>
        </row>
        <row r="277">
          <cell r="A277" t="str">
            <v>YTC</v>
          </cell>
        </row>
        <row r="278">
          <cell r="A278" t="str">
            <v>YTC</v>
          </cell>
        </row>
        <row r="279">
          <cell r="A279" t="str">
            <v>YTC</v>
          </cell>
        </row>
        <row r="280">
          <cell r="A280" t="str">
            <v>YTC</v>
          </cell>
        </row>
        <row r="281">
          <cell r="A281" t="str">
            <v>YTC</v>
          </cell>
        </row>
        <row r="282">
          <cell r="A282" t="str">
            <v>YTC</v>
          </cell>
        </row>
        <row r="283">
          <cell r="A283" t="str">
            <v>YTC</v>
          </cell>
        </row>
        <row r="284">
          <cell r="A284" t="str">
            <v>YTC</v>
          </cell>
        </row>
        <row r="285">
          <cell r="A285" t="str">
            <v>YTC</v>
          </cell>
        </row>
        <row r="286">
          <cell r="A286" t="str">
            <v>YTC</v>
          </cell>
        </row>
        <row r="287">
          <cell r="A287" t="str">
            <v>YTC</v>
          </cell>
        </row>
        <row r="288">
          <cell r="A288" t="str">
            <v>YTC</v>
          </cell>
        </row>
        <row r="289">
          <cell r="A289" t="str">
            <v>YTC</v>
          </cell>
        </row>
        <row r="290">
          <cell r="A290" t="str">
            <v>YTC</v>
          </cell>
        </row>
        <row r="291">
          <cell r="A291" t="str">
            <v>YTC</v>
          </cell>
        </row>
        <row r="292">
          <cell r="A292" t="str">
            <v>YTC</v>
          </cell>
        </row>
        <row r="293">
          <cell r="A293" t="str">
            <v>YTC</v>
          </cell>
        </row>
        <row r="294">
          <cell r="A294" t="str">
            <v>YTC</v>
          </cell>
        </row>
        <row r="295">
          <cell r="A295" t="str">
            <v>YTC</v>
          </cell>
        </row>
        <row r="296">
          <cell r="A296" t="str">
            <v>YTC</v>
          </cell>
        </row>
        <row r="297">
          <cell r="A297" t="str">
            <v>YTC</v>
          </cell>
        </row>
        <row r="298">
          <cell r="A298" t="str">
            <v>YTC</v>
          </cell>
        </row>
        <row r="299">
          <cell r="A299" t="str">
            <v>YTC</v>
          </cell>
        </row>
        <row r="300">
          <cell r="A300" t="str">
            <v>YTC</v>
          </cell>
        </row>
        <row r="301">
          <cell r="A301" t="str">
            <v>YTC</v>
          </cell>
        </row>
        <row r="302">
          <cell r="A302" t="str">
            <v>YTC</v>
          </cell>
        </row>
        <row r="303">
          <cell r="A303" t="str">
            <v>YTC</v>
          </cell>
        </row>
        <row r="304">
          <cell r="A304" t="str">
            <v>YTC</v>
          </cell>
        </row>
        <row r="305">
          <cell r="A305" t="str">
            <v>YTC</v>
          </cell>
        </row>
        <row r="306">
          <cell r="A306" t="str">
            <v>YTC</v>
          </cell>
        </row>
        <row r="307">
          <cell r="A307" t="str">
            <v>YTC</v>
          </cell>
        </row>
        <row r="308">
          <cell r="A308" t="str">
            <v>YTC</v>
          </cell>
        </row>
        <row r="309">
          <cell r="A309" t="str">
            <v>YTC</v>
          </cell>
        </row>
        <row r="310">
          <cell r="A310" t="str">
            <v>YTC</v>
          </cell>
        </row>
        <row r="311">
          <cell r="A311" t="str">
            <v>YTC</v>
          </cell>
        </row>
        <row r="312">
          <cell r="A312" t="str">
            <v>YTC</v>
          </cell>
        </row>
        <row r="313">
          <cell r="A313" t="str">
            <v>YTC</v>
          </cell>
        </row>
        <row r="314">
          <cell r="A314" t="str">
            <v>YTC</v>
          </cell>
        </row>
        <row r="315">
          <cell r="A315" t="str">
            <v>YTC</v>
          </cell>
        </row>
        <row r="316">
          <cell r="A316" t="str">
            <v>YTC</v>
          </cell>
        </row>
        <row r="317">
          <cell r="A317" t="str">
            <v>YTC</v>
          </cell>
        </row>
        <row r="318">
          <cell r="A318" t="str">
            <v>YTC</v>
          </cell>
        </row>
        <row r="319">
          <cell r="A319" t="str">
            <v>YTC</v>
          </cell>
        </row>
        <row r="320">
          <cell r="A320" t="str">
            <v>YTC</v>
          </cell>
        </row>
        <row r="321">
          <cell r="A321" t="str">
            <v>YTC</v>
          </cell>
        </row>
        <row r="322">
          <cell r="A322" t="str">
            <v>YTC</v>
          </cell>
        </row>
        <row r="323">
          <cell r="A323" t="str">
            <v>YTC</v>
          </cell>
        </row>
        <row r="324">
          <cell r="A324" t="str">
            <v>YTC</v>
          </cell>
        </row>
        <row r="325">
          <cell r="A325" t="str">
            <v>YTC</v>
          </cell>
        </row>
        <row r="326">
          <cell r="A326" t="str">
            <v>YTC</v>
          </cell>
        </row>
        <row r="327">
          <cell r="A327" t="str">
            <v>YTC</v>
          </cell>
        </row>
        <row r="328">
          <cell r="A328" t="str">
            <v>YTC</v>
          </cell>
        </row>
        <row r="329">
          <cell r="A329" t="str">
            <v>YTC</v>
          </cell>
        </row>
        <row r="330">
          <cell r="A330" t="str">
            <v>YTC</v>
          </cell>
        </row>
        <row r="331">
          <cell r="A331" t="str">
            <v>YTC</v>
          </cell>
        </row>
        <row r="332">
          <cell r="A332" t="str">
            <v>YTC</v>
          </cell>
        </row>
        <row r="333">
          <cell r="A333" t="str">
            <v>YTC</v>
          </cell>
        </row>
        <row r="334">
          <cell r="A334" t="str">
            <v>YTC</v>
          </cell>
        </row>
        <row r="335">
          <cell r="A335" t="str">
            <v>YTC</v>
          </cell>
        </row>
        <row r="336">
          <cell r="A336" t="str">
            <v>YTC</v>
          </cell>
        </row>
        <row r="337">
          <cell r="A337" t="str">
            <v>YTC</v>
          </cell>
        </row>
        <row r="338">
          <cell r="A338" t="str">
            <v>YTC</v>
          </cell>
        </row>
        <row r="339">
          <cell r="A339" t="str">
            <v>YTC</v>
          </cell>
        </row>
        <row r="340">
          <cell r="A340" t="str">
            <v>YTC</v>
          </cell>
        </row>
        <row r="341">
          <cell r="A341" t="str">
            <v>YTC</v>
          </cell>
        </row>
        <row r="342">
          <cell r="A342" t="str">
            <v>YTC</v>
          </cell>
        </row>
        <row r="343">
          <cell r="A343" t="str">
            <v>YTC</v>
          </cell>
        </row>
        <row r="344">
          <cell r="A344" t="str">
            <v>YTC</v>
          </cell>
        </row>
        <row r="345">
          <cell r="A345" t="str">
            <v>YTC</v>
          </cell>
        </row>
        <row r="346">
          <cell r="A346" t="str">
            <v>YTC</v>
          </cell>
        </row>
        <row r="347">
          <cell r="A347" t="str">
            <v>YTC</v>
          </cell>
        </row>
        <row r="348">
          <cell r="A348" t="str">
            <v>YTC</v>
          </cell>
        </row>
        <row r="349">
          <cell r="A349" t="str">
            <v>YTC</v>
          </cell>
        </row>
        <row r="350">
          <cell r="A350" t="str">
            <v>YTC</v>
          </cell>
        </row>
        <row r="351">
          <cell r="A351" t="str">
            <v>YTC</v>
          </cell>
        </row>
        <row r="352">
          <cell r="A352" t="str">
            <v>YTC</v>
          </cell>
        </row>
        <row r="353">
          <cell r="A353" t="str">
            <v>YTC</v>
          </cell>
        </row>
        <row r="354">
          <cell r="A354" t="str">
            <v>YTC</v>
          </cell>
        </row>
        <row r="355">
          <cell r="A355" t="str">
            <v>YTC</v>
          </cell>
        </row>
        <row r="356">
          <cell r="A356" t="str">
            <v>YTC</v>
          </cell>
        </row>
        <row r="357">
          <cell r="A357" t="str">
            <v>YTC</v>
          </cell>
        </row>
        <row r="358">
          <cell r="A358" t="str">
            <v>YTC</v>
          </cell>
        </row>
        <row r="359">
          <cell r="A359" t="str">
            <v>YTC</v>
          </cell>
        </row>
        <row r="360">
          <cell r="A360" t="str">
            <v>YTC</v>
          </cell>
        </row>
        <row r="361">
          <cell r="A361" t="str">
            <v>YTC</v>
          </cell>
        </row>
        <row r="362">
          <cell r="A362" t="str">
            <v>YTC</v>
          </cell>
        </row>
        <row r="363">
          <cell r="A363" t="str">
            <v>YTC</v>
          </cell>
        </row>
        <row r="364">
          <cell r="A364" t="str">
            <v>YTC</v>
          </cell>
        </row>
        <row r="365">
          <cell r="A365" t="str">
            <v>YTC</v>
          </cell>
        </row>
        <row r="366">
          <cell r="A366" t="str">
            <v>YTC</v>
          </cell>
        </row>
        <row r="367">
          <cell r="A367" t="str">
            <v>YTC</v>
          </cell>
        </row>
        <row r="368">
          <cell r="A368" t="str">
            <v>YTC</v>
          </cell>
        </row>
        <row r="369">
          <cell r="A369" t="str">
            <v>YTC</v>
          </cell>
        </row>
        <row r="370">
          <cell r="A370" t="str">
            <v>YTC</v>
          </cell>
        </row>
        <row r="371">
          <cell r="A371" t="str">
            <v>YTC</v>
          </cell>
        </row>
        <row r="372">
          <cell r="A372" t="str">
            <v>YTC</v>
          </cell>
        </row>
        <row r="373">
          <cell r="A373" t="str">
            <v>YTC</v>
          </cell>
        </row>
        <row r="374">
          <cell r="A374" t="str">
            <v>YTC</v>
          </cell>
        </row>
        <row r="375">
          <cell r="A375" t="str">
            <v>YTC</v>
          </cell>
        </row>
        <row r="376">
          <cell r="A376" t="str">
            <v>YTC</v>
          </cell>
        </row>
        <row r="377">
          <cell r="A377" t="str">
            <v>YTC</v>
          </cell>
        </row>
        <row r="378">
          <cell r="A378" t="str">
            <v>YTC</v>
          </cell>
        </row>
        <row r="379">
          <cell r="A379" t="str">
            <v>YTC</v>
          </cell>
        </row>
        <row r="380">
          <cell r="A380" t="str">
            <v>YTC</v>
          </cell>
        </row>
        <row r="381">
          <cell r="A381" t="str">
            <v>YTC</v>
          </cell>
        </row>
        <row r="382">
          <cell r="A382" t="str">
            <v>YTC</v>
          </cell>
        </row>
        <row r="383">
          <cell r="A383" t="str">
            <v>YTC</v>
          </cell>
        </row>
        <row r="384">
          <cell r="A384" t="str">
            <v>YTC</v>
          </cell>
        </row>
        <row r="385">
          <cell r="A385" t="str">
            <v>YTC</v>
          </cell>
        </row>
        <row r="386">
          <cell r="A386" t="str">
            <v>YTC</v>
          </cell>
        </row>
        <row r="387">
          <cell r="A387" t="str">
            <v>YTC</v>
          </cell>
        </row>
        <row r="388">
          <cell r="A388" t="str">
            <v>YTC</v>
          </cell>
        </row>
        <row r="389">
          <cell r="A389" t="str">
            <v>YTC</v>
          </cell>
        </row>
        <row r="390">
          <cell r="A390" t="str">
            <v>YTC</v>
          </cell>
        </row>
        <row r="391">
          <cell r="A391" t="str">
            <v>YTC</v>
          </cell>
        </row>
        <row r="392">
          <cell r="A392" t="str">
            <v>YTC</v>
          </cell>
        </row>
        <row r="393">
          <cell r="A393" t="str">
            <v>YTC</v>
          </cell>
        </row>
        <row r="394">
          <cell r="A394" t="str">
            <v>YTC</v>
          </cell>
        </row>
        <row r="395">
          <cell r="A395" t="str">
            <v>YTC</v>
          </cell>
        </row>
        <row r="396">
          <cell r="A396" t="str">
            <v>YTC</v>
          </cell>
        </row>
        <row r="397">
          <cell r="A397" t="str">
            <v>YTC</v>
          </cell>
        </row>
        <row r="398">
          <cell r="A398" t="str">
            <v>YTC</v>
          </cell>
        </row>
        <row r="399">
          <cell r="A399" t="str">
            <v>YTC</v>
          </cell>
        </row>
        <row r="400">
          <cell r="A400" t="str">
            <v>YTC</v>
          </cell>
        </row>
        <row r="401">
          <cell r="A401" t="str">
            <v>YTC</v>
          </cell>
        </row>
        <row r="402">
          <cell r="A402" t="str">
            <v>YTC</v>
          </cell>
        </row>
        <row r="403">
          <cell r="A403" t="str">
            <v>YTC</v>
          </cell>
        </row>
        <row r="404">
          <cell r="A404" t="str">
            <v>YTC</v>
          </cell>
        </row>
        <row r="405">
          <cell r="A405" t="str">
            <v>YTC</v>
          </cell>
        </row>
        <row r="406">
          <cell r="A406" t="str">
            <v>YTC</v>
          </cell>
        </row>
        <row r="407">
          <cell r="A407" t="str">
            <v>YTC</v>
          </cell>
        </row>
        <row r="408">
          <cell r="A408" t="str">
            <v>YTC</v>
          </cell>
        </row>
        <row r="409">
          <cell r="A409" t="str">
            <v>YTC</v>
          </cell>
        </row>
        <row r="410">
          <cell r="A410" t="str">
            <v>YTC</v>
          </cell>
        </row>
        <row r="411">
          <cell r="A411" t="str">
            <v>YTC</v>
          </cell>
        </row>
        <row r="412">
          <cell r="A412" t="str">
            <v>YTC</v>
          </cell>
        </row>
        <row r="413">
          <cell r="A413" t="str">
            <v>YTC</v>
          </cell>
        </row>
        <row r="414">
          <cell r="A414" t="str">
            <v>YTC</v>
          </cell>
        </row>
        <row r="415">
          <cell r="A415" t="str">
            <v>YTC</v>
          </cell>
        </row>
        <row r="416">
          <cell r="A416" t="str">
            <v>YTC</v>
          </cell>
        </row>
        <row r="417">
          <cell r="A417" t="str">
            <v>YTC</v>
          </cell>
        </row>
        <row r="418">
          <cell r="A418" t="str">
            <v>YTC</v>
          </cell>
        </row>
        <row r="419">
          <cell r="A419" t="str">
            <v>YTC</v>
          </cell>
        </row>
        <row r="420">
          <cell r="A420" t="str">
            <v>YTC</v>
          </cell>
        </row>
        <row r="421">
          <cell r="A421" t="str">
            <v>YTC</v>
          </cell>
        </row>
        <row r="422">
          <cell r="A422" t="str">
            <v>YTC</v>
          </cell>
        </row>
        <row r="423">
          <cell r="A423" t="str">
            <v>YTC</v>
          </cell>
        </row>
        <row r="424">
          <cell r="A424" t="str">
            <v>YTC</v>
          </cell>
        </row>
        <row r="425">
          <cell r="A425" t="str">
            <v>YTC</v>
          </cell>
        </row>
        <row r="426">
          <cell r="A426" t="str">
            <v>YTC</v>
          </cell>
        </row>
        <row r="427">
          <cell r="A427" t="str">
            <v>YTC</v>
          </cell>
        </row>
        <row r="428">
          <cell r="A428" t="str">
            <v>YTC</v>
          </cell>
        </row>
        <row r="429">
          <cell r="A429" t="str">
            <v>YTC</v>
          </cell>
        </row>
        <row r="430">
          <cell r="A430" t="str">
            <v>YTC</v>
          </cell>
        </row>
        <row r="431">
          <cell r="A431" t="str">
            <v>YTC</v>
          </cell>
        </row>
        <row r="432">
          <cell r="A432" t="str">
            <v>YTC</v>
          </cell>
        </row>
        <row r="433">
          <cell r="A433" t="str">
            <v>YTC</v>
          </cell>
        </row>
        <row r="434">
          <cell r="A434" t="str">
            <v>YTC</v>
          </cell>
        </row>
        <row r="435">
          <cell r="A435" t="str">
            <v>YTC</v>
          </cell>
        </row>
        <row r="436">
          <cell r="A436" t="str">
            <v>YTC</v>
          </cell>
        </row>
        <row r="437">
          <cell r="A437" t="str">
            <v>YTC</v>
          </cell>
        </row>
        <row r="438">
          <cell r="A438" t="str">
            <v>YTC</v>
          </cell>
        </row>
        <row r="439">
          <cell r="A439" t="str">
            <v>YTC</v>
          </cell>
        </row>
        <row r="440">
          <cell r="A440" t="str">
            <v>YTC</v>
          </cell>
        </row>
        <row r="441">
          <cell r="A441" t="str">
            <v>YTC</v>
          </cell>
        </row>
        <row r="442">
          <cell r="A442" t="str">
            <v>YTC</v>
          </cell>
        </row>
        <row r="443">
          <cell r="A443" t="str">
            <v>YTC</v>
          </cell>
        </row>
        <row r="444">
          <cell r="A444" t="str">
            <v>YTC</v>
          </cell>
        </row>
        <row r="445">
          <cell r="A445" t="str">
            <v>YTC</v>
          </cell>
        </row>
        <row r="446">
          <cell r="A446" t="str">
            <v>YTC</v>
          </cell>
        </row>
        <row r="447">
          <cell r="A447" t="str">
            <v>YTC</v>
          </cell>
        </row>
        <row r="448">
          <cell r="A448" t="str">
            <v>YTC</v>
          </cell>
        </row>
        <row r="449">
          <cell r="A449" t="str">
            <v>YTC</v>
          </cell>
        </row>
        <row r="450">
          <cell r="A450" t="str">
            <v>YTC</v>
          </cell>
        </row>
        <row r="451">
          <cell r="A451" t="str">
            <v>YTC</v>
          </cell>
        </row>
        <row r="452">
          <cell r="A452" t="str">
            <v>YTC</v>
          </cell>
        </row>
        <row r="453">
          <cell r="A453" t="str">
            <v>YTC</v>
          </cell>
        </row>
        <row r="454">
          <cell r="A454" t="str">
            <v>YTC</v>
          </cell>
        </row>
        <row r="455">
          <cell r="A455" t="str">
            <v>YTC</v>
          </cell>
        </row>
        <row r="456">
          <cell r="A456" t="str">
            <v>YTC</v>
          </cell>
        </row>
        <row r="457">
          <cell r="A457" t="str">
            <v>YTC</v>
          </cell>
        </row>
        <row r="458">
          <cell r="A458" t="str">
            <v>YTC</v>
          </cell>
        </row>
        <row r="459">
          <cell r="A459" t="str">
            <v>YTC</v>
          </cell>
        </row>
        <row r="460">
          <cell r="A460" t="str">
            <v>YTC</v>
          </cell>
        </row>
        <row r="461">
          <cell r="A461" t="str">
            <v>YTC</v>
          </cell>
        </row>
        <row r="462">
          <cell r="A462" t="str">
            <v>YTC</v>
          </cell>
        </row>
        <row r="463">
          <cell r="A463" t="str">
            <v>YTC</v>
          </cell>
        </row>
        <row r="464">
          <cell r="A464" t="str">
            <v>YTC</v>
          </cell>
        </row>
        <row r="465">
          <cell r="A465" t="str">
            <v>YTC</v>
          </cell>
        </row>
        <row r="466">
          <cell r="A466" t="str">
            <v>YTC</v>
          </cell>
        </row>
        <row r="467">
          <cell r="A467" t="str">
            <v>YTC</v>
          </cell>
        </row>
        <row r="468">
          <cell r="A468" t="str">
            <v>YTC</v>
          </cell>
        </row>
        <row r="469">
          <cell r="A469" t="str">
            <v>YTC</v>
          </cell>
        </row>
        <row r="470">
          <cell r="A470" t="str">
            <v>YTC</v>
          </cell>
        </row>
        <row r="471">
          <cell r="A471" t="str">
            <v>YTC</v>
          </cell>
        </row>
        <row r="472">
          <cell r="A472" t="str">
            <v>YTC</v>
          </cell>
        </row>
        <row r="473">
          <cell r="A473" t="str">
            <v>YTC</v>
          </cell>
        </row>
        <row r="474">
          <cell r="A474" t="str">
            <v>YTC</v>
          </cell>
        </row>
        <row r="475">
          <cell r="A475" t="str">
            <v>YTC</v>
          </cell>
        </row>
        <row r="476">
          <cell r="A476" t="str">
            <v>YTC</v>
          </cell>
        </row>
        <row r="477">
          <cell r="A477" t="str">
            <v>YTC</v>
          </cell>
        </row>
        <row r="478">
          <cell r="A478" t="str">
            <v>YTC</v>
          </cell>
        </row>
        <row r="479">
          <cell r="A479" t="str">
            <v>YTC</v>
          </cell>
        </row>
        <row r="480">
          <cell r="A480" t="str">
            <v>YTC</v>
          </cell>
        </row>
        <row r="481">
          <cell r="A481" t="str">
            <v>YTC</v>
          </cell>
        </row>
        <row r="482">
          <cell r="A482" t="str">
            <v>YTC</v>
          </cell>
        </row>
        <row r="483">
          <cell r="A483" t="str">
            <v>YTC</v>
          </cell>
        </row>
        <row r="484">
          <cell r="A484" t="str">
            <v>YTC</v>
          </cell>
        </row>
        <row r="485">
          <cell r="A485" t="str">
            <v>YTC</v>
          </cell>
        </row>
        <row r="486">
          <cell r="A486" t="str">
            <v>YTC</v>
          </cell>
        </row>
        <row r="487">
          <cell r="A487" t="str">
            <v>YTC</v>
          </cell>
        </row>
        <row r="488">
          <cell r="A488" t="str">
            <v>YTC</v>
          </cell>
        </row>
        <row r="489">
          <cell r="A489" t="str">
            <v>YTC</v>
          </cell>
        </row>
        <row r="490">
          <cell r="A490" t="str">
            <v>YTC</v>
          </cell>
        </row>
        <row r="491">
          <cell r="A491" t="str">
            <v>YTC</v>
          </cell>
        </row>
        <row r="492">
          <cell r="A492" t="str">
            <v>YTC</v>
          </cell>
        </row>
        <row r="493">
          <cell r="A493" t="str">
            <v>YTC</v>
          </cell>
        </row>
        <row r="494">
          <cell r="A494" t="str">
            <v>YTC</v>
          </cell>
        </row>
        <row r="495">
          <cell r="A495" t="str">
            <v>YTC</v>
          </cell>
        </row>
        <row r="496">
          <cell r="A496" t="str">
            <v>YTC</v>
          </cell>
        </row>
        <row r="497">
          <cell r="A497" t="str">
            <v>YTC</v>
          </cell>
        </row>
        <row r="498">
          <cell r="A498" t="str">
            <v>YTC</v>
          </cell>
        </row>
        <row r="499">
          <cell r="A499" t="str">
            <v>YTC</v>
          </cell>
        </row>
        <row r="500">
          <cell r="A500" t="str">
            <v>YTC</v>
          </cell>
        </row>
        <row r="501">
          <cell r="A501" t="str">
            <v>YTC</v>
          </cell>
        </row>
        <row r="502">
          <cell r="A502" t="str">
            <v>YTC</v>
          </cell>
        </row>
        <row r="503">
          <cell r="A503" t="str">
            <v>YTC</v>
          </cell>
        </row>
        <row r="504">
          <cell r="A504" t="str">
            <v>YTC</v>
          </cell>
        </row>
        <row r="505">
          <cell r="A505" t="str">
            <v>YTC</v>
          </cell>
        </row>
        <row r="506">
          <cell r="A506" t="str">
            <v>YTC</v>
          </cell>
        </row>
        <row r="507">
          <cell r="A507" t="str">
            <v>YTC</v>
          </cell>
        </row>
        <row r="508">
          <cell r="A508" t="str">
            <v>YTC</v>
          </cell>
        </row>
        <row r="509">
          <cell r="A509" t="str">
            <v>YTC</v>
          </cell>
        </row>
        <row r="510">
          <cell r="A510" t="str">
            <v>YTC</v>
          </cell>
        </row>
        <row r="511">
          <cell r="A511" t="str">
            <v>YTC</v>
          </cell>
        </row>
        <row r="512">
          <cell r="A512" t="str">
            <v>YTC</v>
          </cell>
        </row>
        <row r="513">
          <cell r="A513" t="str">
            <v>YTC</v>
          </cell>
        </row>
        <row r="514">
          <cell r="A514" t="str">
            <v>YTC</v>
          </cell>
        </row>
        <row r="515">
          <cell r="A515" t="str">
            <v>YTC</v>
          </cell>
        </row>
        <row r="516">
          <cell r="A516" t="str">
            <v>YTC</v>
          </cell>
        </row>
        <row r="517">
          <cell r="A517" t="str">
            <v>YTC</v>
          </cell>
        </row>
        <row r="518">
          <cell r="A518" t="str">
            <v>YTC</v>
          </cell>
        </row>
        <row r="519">
          <cell r="A519" t="str">
            <v>YTC</v>
          </cell>
        </row>
        <row r="520">
          <cell r="A520" t="str">
            <v>YTC</v>
          </cell>
        </row>
        <row r="521">
          <cell r="A521" t="str">
            <v>YTC</v>
          </cell>
        </row>
        <row r="522">
          <cell r="A522" t="str">
            <v>YTC</v>
          </cell>
        </row>
        <row r="523">
          <cell r="A523" t="str">
            <v>YTC</v>
          </cell>
        </row>
        <row r="524">
          <cell r="A524" t="str">
            <v>YTC</v>
          </cell>
        </row>
        <row r="525">
          <cell r="A525" t="str">
            <v>YTC</v>
          </cell>
        </row>
        <row r="526">
          <cell r="A526" t="str">
            <v>YTC</v>
          </cell>
        </row>
        <row r="527">
          <cell r="A527" t="str">
            <v>YTC</v>
          </cell>
        </row>
        <row r="528">
          <cell r="A528" t="str">
            <v>YTC</v>
          </cell>
        </row>
        <row r="529">
          <cell r="A529" t="str">
            <v>YTC</v>
          </cell>
        </row>
        <row r="530">
          <cell r="A530" t="str">
            <v>YTC</v>
          </cell>
        </row>
        <row r="531">
          <cell r="A531" t="str">
            <v>YTC</v>
          </cell>
        </row>
        <row r="532">
          <cell r="A532" t="str">
            <v>YTC</v>
          </cell>
        </row>
        <row r="533">
          <cell r="A533" t="str">
            <v>YTC</v>
          </cell>
        </row>
        <row r="534">
          <cell r="A534" t="str">
            <v>YTC</v>
          </cell>
        </row>
        <row r="535">
          <cell r="A535" t="str">
            <v>YTC</v>
          </cell>
        </row>
        <row r="536">
          <cell r="A536" t="str">
            <v>YTC</v>
          </cell>
        </row>
        <row r="537">
          <cell r="A537" t="str">
            <v>YTC</v>
          </cell>
        </row>
        <row r="538">
          <cell r="A538" t="str">
            <v>YTC</v>
          </cell>
        </row>
        <row r="539">
          <cell r="A539" t="str">
            <v>YTC</v>
          </cell>
        </row>
        <row r="540">
          <cell r="A540" t="str">
            <v>YTC</v>
          </cell>
        </row>
        <row r="541">
          <cell r="A541" t="str">
            <v>YTC</v>
          </cell>
        </row>
        <row r="542">
          <cell r="A542" t="str">
            <v>YTC</v>
          </cell>
        </row>
        <row r="543">
          <cell r="A543" t="str">
            <v>YTC</v>
          </cell>
        </row>
        <row r="544">
          <cell r="A544" t="str">
            <v>YTC</v>
          </cell>
        </row>
        <row r="545">
          <cell r="A545" t="str">
            <v>YTC</v>
          </cell>
        </row>
        <row r="546">
          <cell r="A546" t="str">
            <v>YTC</v>
          </cell>
        </row>
        <row r="547">
          <cell r="A547" t="str">
            <v>YTC</v>
          </cell>
        </row>
        <row r="548">
          <cell r="A548" t="str">
            <v>YTC</v>
          </cell>
        </row>
        <row r="549">
          <cell r="A549" t="str">
            <v>YTC</v>
          </cell>
        </row>
        <row r="550">
          <cell r="A550" t="str">
            <v>YTC</v>
          </cell>
        </row>
        <row r="551">
          <cell r="A551" t="str">
            <v>YTC</v>
          </cell>
        </row>
        <row r="552">
          <cell r="A552" t="str">
            <v>YTC</v>
          </cell>
        </row>
        <row r="553">
          <cell r="A553" t="str">
            <v>YTC</v>
          </cell>
        </row>
        <row r="554">
          <cell r="A554" t="str">
            <v>YTC</v>
          </cell>
        </row>
        <row r="555">
          <cell r="A555" t="str">
            <v>YTC</v>
          </cell>
        </row>
        <row r="556">
          <cell r="A556" t="str">
            <v>YTC</v>
          </cell>
        </row>
        <row r="557">
          <cell r="A557" t="str">
            <v>YTC</v>
          </cell>
        </row>
        <row r="558">
          <cell r="A558" t="str">
            <v>YTC</v>
          </cell>
        </row>
        <row r="559">
          <cell r="A559" t="str">
            <v>YTC</v>
          </cell>
        </row>
        <row r="560">
          <cell r="A560" t="str">
            <v>YTC</v>
          </cell>
        </row>
        <row r="561">
          <cell r="A561" t="str">
            <v>YTC</v>
          </cell>
        </row>
        <row r="562">
          <cell r="A562" t="str">
            <v>YTC</v>
          </cell>
        </row>
        <row r="563">
          <cell r="A563" t="str">
            <v>YTC</v>
          </cell>
        </row>
        <row r="564">
          <cell r="A564" t="str">
            <v>YTC</v>
          </cell>
        </row>
        <row r="565">
          <cell r="A565" t="str">
            <v>YTC</v>
          </cell>
        </row>
        <row r="566">
          <cell r="A566" t="str">
            <v>YTC</v>
          </cell>
        </row>
        <row r="567">
          <cell r="A567" t="str">
            <v>YTC</v>
          </cell>
        </row>
        <row r="568">
          <cell r="A568" t="str">
            <v>YTC</v>
          </cell>
        </row>
        <row r="569">
          <cell r="A569" t="str">
            <v>YTC</v>
          </cell>
        </row>
        <row r="570">
          <cell r="A570" t="str">
            <v>YTC</v>
          </cell>
        </row>
        <row r="571">
          <cell r="A571" t="str">
            <v>YTC</v>
          </cell>
        </row>
        <row r="572">
          <cell r="A572" t="str">
            <v>YTC</v>
          </cell>
        </row>
        <row r="573">
          <cell r="A573" t="str">
            <v>YTC</v>
          </cell>
        </row>
        <row r="574">
          <cell r="A574" t="str">
            <v>YTC</v>
          </cell>
        </row>
        <row r="575">
          <cell r="A575" t="str">
            <v>YTC</v>
          </cell>
        </row>
        <row r="576">
          <cell r="A576" t="str">
            <v>YTC</v>
          </cell>
        </row>
        <row r="577">
          <cell r="A577" t="str">
            <v>YTC</v>
          </cell>
        </row>
        <row r="578">
          <cell r="A578" t="str">
            <v>YTC</v>
          </cell>
        </row>
        <row r="579">
          <cell r="A579" t="str">
            <v>YTC</v>
          </cell>
        </row>
        <row r="580">
          <cell r="A580" t="str">
            <v>YTC</v>
          </cell>
        </row>
        <row r="581">
          <cell r="A581" t="str">
            <v>YTC</v>
          </cell>
        </row>
        <row r="582">
          <cell r="A582" t="str">
            <v>YTC</v>
          </cell>
        </row>
        <row r="583">
          <cell r="A583" t="str">
            <v>YTC</v>
          </cell>
        </row>
        <row r="584">
          <cell r="A584" t="str">
            <v>YTC</v>
          </cell>
        </row>
        <row r="585">
          <cell r="A585" t="str">
            <v>YTC</v>
          </cell>
        </row>
        <row r="586">
          <cell r="A586" t="str">
            <v>YTC</v>
          </cell>
        </row>
        <row r="587">
          <cell r="A587" t="str">
            <v>YTC</v>
          </cell>
        </row>
        <row r="588">
          <cell r="A588" t="str">
            <v>YTC</v>
          </cell>
        </row>
        <row r="589">
          <cell r="A589" t="str">
            <v>YTC</v>
          </cell>
        </row>
        <row r="590">
          <cell r="A590" t="str">
            <v>YTC</v>
          </cell>
        </row>
        <row r="591">
          <cell r="A591" t="str">
            <v>YTC</v>
          </cell>
        </row>
        <row r="592">
          <cell r="A592" t="str">
            <v>YTC</v>
          </cell>
        </row>
        <row r="593">
          <cell r="A593" t="str">
            <v>YTC</v>
          </cell>
        </row>
        <row r="594">
          <cell r="A594" t="str">
            <v>YTC</v>
          </cell>
        </row>
        <row r="595">
          <cell r="A595" t="str">
            <v>YTC</v>
          </cell>
        </row>
        <row r="596">
          <cell r="A596" t="str">
            <v>YTC</v>
          </cell>
        </row>
        <row r="597">
          <cell r="A597" t="str">
            <v>YTC</v>
          </cell>
        </row>
        <row r="598">
          <cell r="A598" t="str">
            <v>YTC</v>
          </cell>
        </row>
        <row r="599">
          <cell r="A599" t="str">
            <v>YTC</v>
          </cell>
        </row>
        <row r="600">
          <cell r="A600" t="str">
            <v>YTC</v>
          </cell>
        </row>
        <row r="601">
          <cell r="A601" t="str">
            <v>YTC</v>
          </cell>
        </row>
        <row r="602">
          <cell r="A602" t="str">
            <v>YTC</v>
          </cell>
        </row>
        <row r="603">
          <cell r="A603" t="str">
            <v>YTC</v>
          </cell>
        </row>
        <row r="604">
          <cell r="A604" t="str">
            <v>YTC</v>
          </cell>
        </row>
        <row r="605">
          <cell r="A605" t="str">
            <v>YTC</v>
          </cell>
        </row>
        <row r="606">
          <cell r="A606" t="str">
            <v>YTC</v>
          </cell>
        </row>
        <row r="607">
          <cell r="A607" t="str">
            <v>YTC</v>
          </cell>
        </row>
        <row r="608">
          <cell r="A608" t="str">
            <v>YTC</v>
          </cell>
        </row>
        <row r="609">
          <cell r="A609" t="str">
            <v>YTC</v>
          </cell>
        </row>
        <row r="610">
          <cell r="A610" t="str">
            <v>YTC</v>
          </cell>
        </row>
        <row r="611">
          <cell r="A611" t="str">
            <v>YTC</v>
          </cell>
        </row>
        <row r="612">
          <cell r="A612" t="str">
            <v>YTC</v>
          </cell>
        </row>
        <row r="613">
          <cell r="A613" t="str">
            <v>YTC</v>
          </cell>
        </row>
        <row r="614">
          <cell r="A614" t="str">
            <v>YTC</v>
          </cell>
        </row>
        <row r="615">
          <cell r="A615" t="str">
            <v>YTC</v>
          </cell>
        </row>
        <row r="616">
          <cell r="A616" t="str">
            <v>YTC</v>
          </cell>
        </row>
        <row r="617">
          <cell r="A617" t="str">
            <v>YTC</v>
          </cell>
        </row>
        <row r="618">
          <cell r="A618" t="str">
            <v>YTC</v>
          </cell>
        </row>
        <row r="619">
          <cell r="A619" t="str">
            <v>YTC</v>
          </cell>
        </row>
        <row r="620">
          <cell r="A620" t="str">
            <v>YTC</v>
          </cell>
        </row>
        <row r="621">
          <cell r="A621" t="str">
            <v>YTC</v>
          </cell>
        </row>
        <row r="622">
          <cell r="A622" t="str">
            <v>YTC</v>
          </cell>
        </row>
        <row r="623">
          <cell r="A623" t="str">
            <v>YTC</v>
          </cell>
        </row>
        <row r="624">
          <cell r="A624" t="str">
            <v>YTC</v>
          </cell>
        </row>
        <row r="625">
          <cell r="A625" t="str">
            <v>YTC</v>
          </cell>
        </row>
        <row r="626">
          <cell r="A626" t="str">
            <v>YTC</v>
          </cell>
        </row>
        <row r="627">
          <cell r="A627" t="str">
            <v>YTC</v>
          </cell>
        </row>
        <row r="628">
          <cell r="A628" t="str">
            <v>YTC</v>
          </cell>
        </row>
        <row r="629">
          <cell r="A629" t="str">
            <v>YTC</v>
          </cell>
        </row>
        <row r="630">
          <cell r="A630" t="str">
            <v>YTC</v>
          </cell>
        </row>
        <row r="631">
          <cell r="A631" t="str">
            <v>YTC</v>
          </cell>
        </row>
        <row r="632">
          <cell r="A632" t="str">
            <v>YTC</v>
          </cell>
        </row>
        <row r="633">
          <cell r="A633" t="str">
            <v>YTC</v>
          </cell>
        </row>
        <row r="634">
          <cell r="A634" t="str">
            <v>YTC</v>
          </cell>
        </row>
        <row r="635">
          <cell r="A635" t="str">
            <v>YTC</v>
          </cell>
        </row>
        <row r="636">
          <cell r="A636" t="str">
            <v>YTC</v>
          </cell>
        </row>
        <row r="637">
          <cell r="A637" t="str">
            <v>YTC</v>
          </cell>
        </row>
        <row r="638">
          <cell r="A638" t="str">
            <v>YTC</v>
          </cell>
        </row>
        <row r="639">
          <cell r="A639" t="str">
            <v>YTC</v>
          </cell>
        </row>
        <row r="640">
          <cell r="A640" t="str">
            <v>YTC</v>
          </cell>
        </row>
        <row r="641">
          <cell r="A641" t="str">
            <v>YTC</v>
          </cell>
        </row>
        <row r="642">
          <cell r="A642" t="str">
            <v>YTC</v>
          </cell>
        </row>
        <row r="643">
          <cell r="A643" t="str">
            <v>YTC</v>
          </cell>
        </row>
        <row r="644">
          <cell r="A644" t="str">
            <v>YTC</v>
          </cell>
        </row>
        <row r="645">
          <cell r="A645" t="str">
            <v>YTC</v>
          </cell>
        </row>
        <row r="646">
          <cell r="A646" t="str">
            <v>YTC</v>
          </cell>
        </row>
        <row r="647">
          <cell r="A647" t="str">
            <v>YTC</v>
          </cell>
        </row>
        <row r="648">
          <cell r="A648" t="str">
            <v>YTC</v>
          </cell>
        </row>
        <row r="649">
          <cell r="A649" t="str">
            <v>YTC</v>
          </cell>
        </row>
        <row r="650">
          <cell r="A650" t="str">
            <v>YTC</v>
          </cell>
        </row>
        <row r="651">
          <cell r="A651" t="str">
            <v>YTC</v>
          </cell>
        </row>
        <row r="652">
          <cell r="A652" t="str">
            <v>YTC</v>
          </cell>
        </row>
        <row r="653">
          <cell r="A653" t="str">
            <v>YTC</v>
          </cell>
        </row>
        <row r="654">
          <cell r="A654" t="str">
            <v>YTC</v>
          </cell>
        </row>
        <row r="655">
          <cell r="A655" t="str">
            <v>YTC</v>
          </cell>
        </row>
        <row r="656">
          <cell r="A656" t="str">
            <v>YTC</v>
          </cell>
        </row>
        <row r="657">
          <cell r="A657" t="str">
            <v>YTC</v>
          </cell>
        </row>
        <row r="658">
          <cell r="A658" t="str">
            <v>YTC</v>
          </cell>
        </row>
        <row r="659">
          <cell r="A659" t="str">
            <v>YTC</v>
          </cell>
        </row>
        <row r="660">
          <cell r="A660" t="str">
            <v>YTC</v>
          </cell>
        </row>
        <row r="661">
          <cell r="A661" t="str">
            <v>YTC</v>
          </cell>
        </row>
        <row r="662">
          <cell r="A662" t="str">
            <v>YTC</v>
          </cell>
        </row>
        <row r="663">
          <cell r="A663" t="str">
            <v>YTC</v>
          </cell>
        </row>
        <row r="664">
          <cell r="A664" t="str">
            <v>YTC</v>
          </cell>
        </row>
        <row r="665">
          <cell r="A665" t="str">
            <v>YTC</v>
          </cell>
        </row>
        <row r="666">
          <cell r="A666" t="str">
            <v>YTC</v>
          </cell>
        </row>
        <row r="667">
          <cell r="A667" t="str">
            <v>YTC</v>
          </cell>
        </row>
        <row r="668">
          <cell r="A668" t="str">
            <v>YTC</v>
          </cell>
        </row>
        <row r="669">
          <cell r="A669" t="str">
            <v>YTC</v>
          </cell>
        </row>
        <row r="670">
          <cell r="A670" t="str">
            <v>YTC</v>
          </cell>
        </row>
        <row r="671">
          <cell r="A671" t="str">
            <v>YTC</v>
          </cell>
        </row>
        <row r="672">
          <cell r="A672" t="str">
            <v>YTC</v>
          </cell>
        </row>
        <row r="673">
          <cell r="A673" t="str">
            <v>YTC</v>
          </cell>
        </row>
        <row r="674">
          <cell r="A674" t="str">
            <v>YTC</v>
          </cell>
        </row>
        <row r="675">
          <cell r="A675" t="str">
            <v>YTC</v>
          </cell>
        </row>
        <row r="676">
          <cell r="A676" t="str">
            <v>YTC</v>
          </cell>
        </row>
        <row r="677">
          <cell r="A677" t="str">
            <v>YTC</v>
          </cell>
        </row>
        <row r="678">
          <cell r="A678" t="str">
            <v>YTC</v>
          </cell>
        </row>
        <row r="679">
          <cell r="A679" t="str">
            <v>YTC</v>
          </cell>
        </row>
        <row r="680">
          <cell r="A680" t="str">
            <v>YTC</v>
          </cell>
        </row>
        <row r="681">
          <cell r="A681" t="str">
            <v>YTC</v>
          </cell>
        </row>
        <row r="682">
          <cell r="A682" t="str">
            <v>YTC</v>
          </cell>
        </row>
        <row r="683">
          <cell r="A683" t="str">
            <v>YTC</v>
          </cell>
        </row>
        <row r="684">
          <cell r="A684" t="str">
            <v>YTC</v>
          </cell>
        </row>
        <row r="685">
          <cell r="A685" t="str">
            <v>YTC</v>
          </cell>
        </row>
        <row r="686">
          <cell r="A686" t="str">
            <v>YTC</v>
          </cell>
        </row>
        <row r="687">
          <cell r="A687" t="str">
            <v>YTC</v>
          </cell>
        </row>
        <row r="688">
          <cell r="A688" t="str">
            <v>YTC</v>
          </cell>
        </row>
        <row r="689">
          <cell r="A689" t="str">
            <v>YTC</v>
          </cell>
        </row>
        <row r="690">
          <cell r="A690" t="str">
            <v>YTC</v>
          </cell>
        </row>
        <row r="691">
          <cell r="A691" t="str">
            <v>YTC</v>
          </cell>
        </row>
        <row r="692">
          <cell r="A692" t="str">
            <v>YTC</v>
          </cell>
        </row>
        <row r="693">
          <cell r="A693" t="str">
            <v>YTC</v>
          </cell>
        </row>
        <row r="694">
          <cell r="A694" t="str">
            <v>YTC</v>
          </cell>
        </row>
        <row r="695">
          <cell r="A695" t="str">
            <v>YTC</v>
          </cell>
        </row>
        <row r="696">
          <cell r="A696" t="str">
            <v>YTC</v>
          </cell>
        </row>
        <row r="697">
          <cell r="A697" t="str">
            <v>YTC</v>
          </cell>
        </row>
        <row r="698">
          <cell r="A698" t="str">
            <v>YTC</v>
          </cell>
        </row>
        <row r="699">
          <cell r="A699" t="str">
            <v>YTC</v>
          </cell>
        </row>
        <row r="700">
          <cell r="A700" t="str">
            <v>YTC</v>
          </cell>
        </row>
        <row r="701">
          <cell r="A701" t="str">
            <v>YTC</v>
          </cell>
        </row>
        <row r="702">
          <cell r="A702" t="str">
            <v>YTC</v>
          </cell>
        </row>
        <row r="703">
          <cell r="A703" t="str">
            <v>YTC</v>
          </cell>
        </row>
        <row r="704">
          <cell r="A704" t="str">
            <v>YTC</v>
          </cell>
        </row>
        <row r="705">
          <cell r="A705" t="str">
            <v>YTC</v>
          </cell>
        </row>
        <row r="706">
          <cell r="A706" t="str">
            <v>YTC</v>
          </cell>
        </row>
        <row r="707">
          <cell r="A707" t="str">
            <v>YTC</v>
          </cell>
        </row>
        <row r="708">
          <cell r="A708" t="str">
            <v>YTC</v>
          </cell>
        </row>
        <row r="709">
          <cell r="A709" t="str">
            <v>YTC</v>
          </cell>
        </row>
        <row r="710">
          <cell r="A710" t="str">
            <v>YTC</v>
          </cell>
        </row>
        <row r="711">
          <cell r="A711" t="str">
            <v>YTC</v>
          </cell>
        </row>
        <row r="712">
          <cell r="A712" t="str">
            <v>YTC</v>
          </cell>
        </row>
        <row r="713">
          <cell r="A713" t="str">
            <v>YTC</v>
          </cell>
        </row>
        <row r="714">
          <cell r="A714" t="str">
            <v>YTC</v>
          </cell>
        </row>
        <row r="715">
          <cell r="A715" t="str">
            <v>YTC</v>
          </cell>
        </row>
        <row r="716">
          <cell r="A716" t="str">
            <v>YTC</v>
          </cell>
        </row>
        <row r="717">
          <cell r="A717" t="str">
            <v>YTC</v>
          </cell>
        </row>
        <row r="718">
          <cell r="A718" t="str">
            <v>YTC</v>
          </cell>
        </row>
        <row r="719">
          <cell r="A719" t="str">
            <v>YTC</v>
          </cell>
        </row>
        <row r="720">
          <cell r="A720" t="str">
            <v>YTC</v>
          </cell>
        </row>
        <row r="721">
          <cell r="A721" t="str">
            <v>YTC</v>
          </cell>
        </row>
        <row r="722">
          <cell r="A722" t="str">
            <v>YTC</v>
          </cell>
        </row>
        <row r="723">
          <cell r="A723" t="str">
            <v>YTC</v>
          </cell>
        </row>
        <row r="724">
          <cell r="A724" t="str">
            <v>YTC</v>
          </cell>
        </row>
        <row r="725">
          <cell r="A725" t="str">
            <v>YTC</v>
          </cell>
        </row>
        <row r="726">
          <cell r="A726" t="str">
            <v>YTC</v>
          </cell>
        </row>
        <row r="727">
          <cell r="A727" t="str">
            <v>YTC</v>
          </cell>
        </row>
        <row r="728">
          <cell r="A728" t="str">
            <v>YTC</v>
          </cell>
        </row>
        <row r="729">
          <cell r="A729" t="str">
            <v>YTC</v>
          </cell>
        </row>
        <row r="730">
          <cell r="A730" t="str">
            <v>YTC</v>
          </cell>
        </row>
        <row r="731">
          <cell r="A731" t="str">
            <v>YTC</v>
          </cell>
        </row>
        <row r="732">
          <cell r="A732" t="str">
            <v>YTC</v>
          </cell>
        </row>
        <row r="733">
          <cell r="A733" t="str">
            <v>YTC</v>
          </cell>
        </row>
        <row r="734">
          <cell r="A734" t="str">
            <v>YTC</v>
          </cell>
        </row>
        <row r="735">
          <cell r="A735" t="str">
            <v>YTC</v>
          </cell>
        </row>
        <row r="736">
          <cell r="A736" t="str">
            <v>YTC</v>
          </cell>
        </row>
        <row r="737">
          <cell r="A737" t="str">
            <v>YTC</v>
          </cell>
        </row>
        <row r="738">
          <cell r="A738" t="str">
            <v>YTC</v>
          </cell>
        </row>
        <row r="739">
          <cell r="A739" t="str">
            <v>YTC</v>
          </cell>
        </row>
        <row r="740">
          <cell r="A740" t="str">
            <v>YTC</v>
          </cell>
        </row>
        <row r="741">
          <cell r="A741" t="str">
            <v>YTC</v>
          </cell>
        </row>
        <row r="742">
          <cell r="A742" t="str">
            <v>YTC</v>
          </cell>
        </row>
        <row r="743">
          <cell r="A743" t="str">
            <v>YTC</v>
          </cell>
        </row>
        <row r="744">
          <cell r="A744" t="str">
            <v>YTC</v>
          </cell>
        </row>
        <row r="745">
          <cell r="A745" t="str">
            <v>YTC</v>
          </cell>
        </row>
        <row r="746">
          <cell r="A746" t="str">
            <v>YTC</v>
          </cell>
        </row>
        <row r="747">
          <cell r="A747" t="str">
            <v>YTC</v>
          </cell>
        </row>
        <row r="748">
          <cell r="A748" t="str">
            <v>YTC</v>
          </cell>
        </row>
        <row r="749">
          <cell r="A749" t="str">
            <v>YTC</v>
          </cell>
        </row>
        <row r="750">
          <cell r="A750" t="str">
            <v>YTC</v>
          </cell>
        </row>
        <row r="751">
          <cell r="A751" t="str">
            <v>YTC</v>
          </cell>
        </row>
        <row r="752">
          <cell r="A752" t="str">
            <v>YTC</v>
          </cell>
        </row>
        <row r="753">
          <cell r="A753" t="str">
            <v>YTC</v>
          </cell>
        </row>
        <row r="754">
          <cell r="A754" t="str">
            <v>YTC</v>
          </cell>
        </row>
        <row r="755">
          <cell r="A755" t="str">
            <v>YTC</v>
          </cell>
        </row>
        <row r="756">
          <cell r="A756" t="str">
            <v>YTC</v>
          </cell>
        </row>
        <row r="757">
          <cell r="A757" t="str">
            <v>YTC</v>
          </cell>
        </row>
        <row r="758">
          <cell r="A758" t="str">
            <v>YTC</v>
          </cell>
        </row>
        <row r="759">
          <cell r="A759" t="str">
            <v>YTC</v>
          </cell>
        </row>
        <row r="760">
          <cell r="A760" t="str">
            <v>YTC</v>
          </cell>
        </row>
        <row r="761">
          <cell r="A761" t="str">
            <v>YTC</v>
          </cell>
        </row>
        <row r="762">
          <cell r="A762" t="str">
            <v>YTC</v>
          </cell>
        </row>
        <row r="763">
          <cell r="A763" t="str">
            <v>YTC</v>
          </cell>
        </row>
        <row r="764">
          <cell r="A764" t="str">
            <v>YTC</v>
          </cell>
        </row>
        <row r="765">
          <cell r="A765" t="str">
            <v>YTC</v>
          </cell>
        </row>
        <row r="766">
          <cell r="A766" t="str">
            <v>YTC</v>
          </cell>
        </row>
        <row r="767">
          <cell r="A767" t="str">
            <v>YTC</v>
          </cell>
        </row>
        <row r="768">
          <cell r="A768" t="str">
            <v>YTC</v>
          </cell>
        </row>
        <row r="769">
          <cell r="A769" t="str">
            <v>YTC</v>
          </cell>
        </row>
        <row r="770">
          <cell r="A770" t="str">
            <v>YTC</v>
          </cell>
        </row>
        <row r="771">
          <cell r="A771" t="str">
            <v>YTC</v>
          </cell>
        </row>
        <row r="772">
          <cell r="A772" t="str">
            <v>YTC</v>
          </cell>
        </row>
        <row r="773">
          <cell r="A773" t="str">
            <v>YTC</v>
          </cell>
        </row>
        <row r="774">
          <cell r="A774" t="str">
            <v>YTC</v>
          </cell>
        </row>
        <row r="775">
          <cell r="A775" t="str">
            <v>YTC</v>
          </cell>
        </row>
        <row r="776">
          <cell r="A776" t="str">
            <v>YTC</v>
          </cell>
        </row>
        <row r="777">
          <cell r="A777" t="str">
            <v>YTC</v>
          </cell>
        </row>
        <row r="778">
          <cell r="A778" t="str">
            <v>YTC</v>
          </cell>
        </row>
        <row r="779">
          <cell r="A779" t="str">
            <v>YTC</v>
          </cell>
        </row>
        <row r="780">
          <cell r="A780" t="str">
            <v>YTC</v>
          </cell>
        </row>
        <row r="781">
          <cell r="A781" t="str">
            <v>YTC</v>
          </cell>
        </row>
        <row r="782">
          <cell r="A782" t="str">
            <v>YTC</v>
          </cell>
        </row>
        <row r="783">
          <cell r="A783" t="str">
            <v>YTC</v>
          </cell>
        </row>
        <row r="784">
          <cell r="A784" t="str">
            <v>YTC</v>
          </cell>
        </row>
        <row r="785">
          <cell r="A785" t="str">
            <v>YTC</v>
          </cell>
        </row>
        <row r="786">
          <cell r="A786" t="str">
            <v>YTC</v>
          </cell>
        </row>
        <row r="787">
          <cell r="A787" t="str">
            <v>YTC</v>
          </cell>
        </row>
        <row r="788">
          <cell r="A788" t="str">
            <v>YTC</v>
          </cell>
        </row>
        <row r="789">
          <cell r="A789" t="str">
            <v>YTC</v>
          </cell>
        </row>
        <row r="790">
          <cell r="A790" t="str">
            <v>YTC</v>
          </cell>
        </row>
        <row r="791">
          <cell r="A791" t="str">
            <v>YTC</v>
          </cell>
        </row>
        <row r="792">
          <cell r="A792" t="str">
            <v>YTC</v>
          </cell>
        </row>
        <row r="793">
          <cell r="A793" t="str">
            <v>YTC</v>
          </cell>
        </row>
        <row r="794">
          <cell r="A794" t="str">
            <v>YTC</v>
          </cell>
        </row>
        <row r="795">
          <cell r="A795" t="str">
            <v>YTC</v>
          </cell>
        </row>
        <row r="796">
          <cell r="A796" t="str">
            <v>YTC</v>
          </cell>
        </row>
        <row r="797">
          <cell r="A797" t="str">
            <v>YTC</v>
          </cell>
        </row>
        <row r="798">
          <cell r="A798" t="str">
            <v>YTC</v>
          </cell>
        </row>
        <row r="799">
          <cell r="A799" t="str">
            <v>YTC</v>
          </cell>
        </row>
        <row r="800">
          <cell r="A800" t="str">
            <v>YTC</v>
          </cell>
        </row>
        <row r="801">
          <cell r="A801" t="str">
            <v>YTC</v>
          </cell>
        </row>
        <row r="802">
          <cell r="A802" t="str">
            <v>YTC</v>
          </cell>
        </row>
        <row r="803">
          <cell r="A803" t="str">
            <v>YTC</v>
          </cell>
        </row>
        <row r="804">
          <cell r="A804" t="str">
            <v>YTC</v>
          </cell>
        </row>
        <row r="805">
          <cell r="A805" t="str">
            <v>YTC</v>
          </cell>
        </row>
        <row r="806">
          <cell r="A806" t="str">
            <v>YTC</v>
          </cell>
        </row>
        <row r="807">
          <cell r="A807" t="str">
            <v>YTC</v>
          </cell>
        </row>
        <row r="808">
          <cell r="A808" t="str">
            <v>YTC</v>
          </cell>
        </row>
        <row r="809">
          <cell r="A809" t="str">
            <v>YTC</v>
          </cell>
        </row>
        <row r="810">
          <cell r="A810" t="str">
            <v>YTC</v>
          </cell>
        </row>
        <row r="811">
          <cell r="A811" t="str">
            <v>YTC</v>
          </cell>
        </row>
        <row r="812">
          <cell r="A812" t="str">
            <v>YTC</v>
          </cell>
        </row>
        <row r="813">
          <cell r="A813" t="str">
            <v>YTC</v>
          </cell>
        </row>
        <row r="814">
          <cell r="A814" t="str">
            <v>YTC</v>
          </cell>
        </row>
        <row r="815">
          <cell r="A815" t="str">
            <v>YTC</v>
          </cell>
        </row>
        <row r="816">
          <cell r="A816" t="str">
            <v>YTC</v>
          </cell>
        </row>
        <row r="817">
          <cell r="A817" t="str">
            <v>YTC</v>
          </cell>
        </row>
        <row r="818">
          <cell r="A818" t="str">
            <v>YTC</v>
          </cell>
        </row>
        <row r="819">
          <cell r="A819" t="str">
            <v>YTC</v>
          </cell>
        </row>
        <row r="820">
          <cell r="A820" t="str">
            <v>YTC</v>
          </cell>
        </row>
        <row r="821">
          <cell r="A821" t="str">
            <v>YTC</v>
          </cell>
        </row>
        <row r="822">
          <cell r="A822" t="str">
            <v>YTC</v>
          </cell>
        </row>
        <row r="823">
          <cell r="A823" t="str">
            <v>YTC</v>
          </cell>
        </row>
        <row r="824">
          <cell r="A824" t="str">
            <v>YTC</v>
          </cell>
        </row>
        <row r="825">
          <cell r="A825" t="str">
            <v>YTC</v>
          </cell>
        </row>
        <row r="826">
          <cell r="A826" t="str">
            <v>YTC</v>
          </cell>
        </row>
        <row r="827">
          <cell r="A827" t="str">
            <v>YTC</v>
          </cell>
        </row>
        <row r="828">
          <cell r="A828" t="str">
            <v>YTC</v>
          </cell>
        </row>
        <row r="829">
          <cell r="A829" t="str">
            <v>YTC</v>
          </cell>
        </row>
        <row r="830">
          <cell r="A830" t="str">
            <v>YTC</v>
          </cell>
        </row>
        <row r="831">
          <cell r="A831" t="str">
            <v>YTC</v>
          </cell>
        </row>
        <row r="832">
          <cell r="A832" t="str">
            <v>YTC</v>
          </cell>
        </row>
        <row r="833">
          <cell r="A833" t="str">
            <v>YTC</v>
          </cell>
        </row>
        <row r="834">
          <cell r="A834" t="str">
            <v>YTC</v>
          </cell>
        </row>
        <row r="835">
          <cell r="A835" t="str">
            <v>YTC</v>
          </cell>
        </row>
        <row r="836">
          <cell r="A836" t="str">
            <v>YTC</v>
          </cell>
        </row>
        <row r="837">
          <cell r="A837" t="str">
            <v>YTC</v>
          </cell>
        </row>
        <row r="838">
          <cell r="A838" t="str">
            <v>YTC</v>
          </cell>
        </row>
        <row r="839">
          <cell r="A839" t="str">
            <v>YTC</v>
          </cell>
        </row>
        <row r="840">
          <cell r="A840" t="str">
            <v>YTC</v>
          </cell>
        </row>
        <row r="841">
          <cell r="A841" t="str">
            <v>YTC</v>
          </cell>
        </row>
        <row r="842">
          <cell r="A842" t="str">
            <v>YTC</v>
          </cell>
        </row>
        <row r="843">
          <cell r="A843" t="str">
            <v>YTC</v>
          </cell>
        </row>
        <row r="844">
          <cell r="A844" t="str">
            <v>YTC</v>
          </cell>
        </row>
        <row r="845">
          <cell r="A845" t="str">
            <v>YTC</v>
          </cell>
        </row>
        <row r="846">
          <cell r="A846" t="str">
            <v>YTC</v>
          </cell>
        </row>
        <row r="847">
          <cell r="A847" t="str">
            <v>YTC</v>
          </cell>
        </row>
        <row r="848">
          <cell r="A848" t="str">
            <v>YTC</v>
          </cell>
        </row>
        <row r="849">
          <cell r="A849" t="str">
            <v>YTC</v>
          </cell>
        </row>
        <row r="850">
          <cell r="A850" t="str">
            <v>YTC</v>
          </cell>
        </row>
        <row r="851">
          <cell r="A851" t="str">
            <v>YTC</v>
          </cell>
        </row>
        <row r="852">
          <cell r="A852" t="str">
            <v>YTC</v>
          </cell>
        </row>
        <row r="853">
          <cell r="A853" t="str">
            <v>YTC</v>
          </cell>
        </row>
        <row r="854">
          <cell r="A854" t="str">
            <v>YTC</v>
          </cell>
        </row>
        <row r="855">
          <cell r="A855" t="str">
            <v>YTC</v>
          </cell>
        </row>
        <row r="856">
          <cell r="A856" t="str">
            <v>YTC</v>
          </cell>
        </row>
        <row r="857">
          <cell r="A857" t="str">
            <v>YTC</v>
          </cell>
        </row>
        <row r="858">
          <cell r="A858" t="str">
            <v>YTC</v>
          </cell>
        </row>
        <row r="859">
          <cell r="A859" t="str">
            <v>YTC</v>
          </cell>
        </row>
        <row r="860">
          <cell r="A860" t="str">
            <v>YTC</v>
          </cell>
        </row>
        <row r="861">
          <cell r="A861" t="str">
            <v>YTC</v>
          </cell>
        </row>
        <row r="862">
          <cell r="A862" t="str">
            <v>YTC</v>
          </cell>
        </row>
        <row r="863">
          <cell r="A863" t="str">
            <v>YTC</v>
          </cell>
        </row>
        <row r="864">
          <cell r="A864" t="str">
            <v>YTC</v>
          </cell>
        </row>
        <row r="865">
          <cell r="A865" t="str">
            <v>YTC</v>
          </cell>
        </row>
        <row r="866">
          <cell r="A866" t="str">
            <v>YTC</v>
          </cell>
        </row>
        <row r="867">
          <cell r="A867" t="str">
            <v>YTC</v>
          </cell>
        </row>
        <row r="868">
          <cell r="A868" t="str">
            <v>YTC</v>
          </cell>
        </row>
        <row r="869">
          <cell r="A869" t="str">
            <v>YTC</v>
          </cell>
        </row>
        <row r="870">
          <cell r="A870" t="str">
            <v>YTC</v>
          </cell>
        </row>
        <row r="871">
          <cell r="A871" t="str">
            <v>YTC</v>
          </cell>
        </row>
        <row r="872">
          <cell r="A872" t="str">
            <v>YTC</v>
          </cell>
        </row>
        <row r="873">
          <cell r="A873" t="str">
            <v>YTC</v>
          </cell>
        </row>
        <row r="874">
          <cell r="A874" t="str">
            <v>YTC</v>
          </cell>
        </row>
        <row r="875">
          <cell r="A875" t="str">
            <v>YTC</v>
          </cell>
        </row>
        <row r="876">
          <cell r="A876" t="str">
            <v>YTC</v>
          </cell>
        </row>
        <row r="877">
          <cell r="A877" t="str">
            <v>YTC</v>
          </cell>
        </row>
        <row r="878">
          <cell r="A878" t="str">
            <v>YTC</v>
          </cell>
        </row>
        <row r="879">
          <cell r="A879" t="str">
            <v>YTC</v>
          </cell>
        </row>
        <row r="880">
          <cell r="A880" t="str">
            <v>YTC</v>
          </cell>
        </row>
        <row r="881">
          <cell r="A881" t="str">
            <v>YTC</v>
          </cell>
        </row>
        <row r="882">
          <cell r="A882" t="str">
            <v>YTC</v>
          </cell>
        </row>
        <row r="883">
          <cell r="A883" t="str">
            <v>YTC</v>
          </cell>
        </row>
        <row r="884">
          <cell r="A884" t="str">
            <v>YTC</v>
          </cell>
        </row>
        <row r="885">
          <cell r="A885" t="str">
            <v>YTC</v>
          </cell>
        </row>
        <row r="886">
          <cell r="A886" t="str">
            <v>YTC</v>
          </cell>
        </row>
        <row r="887">
          <cell r="A887" t="str">
            <v>YTC</v>
          </cell>
        </row>
        <row r="888">
          <cell r="A888" t="str">
            <v>YTC</v>
          </cell>
        </row>
        <row r="889">
          <cell r="A889" t="str">
            <v>YTC</v>
          </cell>
        </row>
        <row r="890">
          <cell r="A890" t="str">
            <v>YTC</v>
          </cell>
        </row>
        <row r="891">
          <cell r="A891" t="str">
            <v>YTC</v>
          </cell>
        </row>
        <row r="892">
          <cell r="A892" t="str">
            <v>YTC</v>
          </cell>
        </row>
        <row r="893">
          <cell r="A893" t="str">
            <v>YTC</v>
          </cell>
        </row>
        <row r="894">
          <cell r="A894" t="str">
            <v>YTC</v>
          </cell>
        </row>
        <row r="895">
          <cell r="A895" t="str">
            <v>YTC</v>
          </cell>
        </row>
        <row r="896">
          <cell r="A896" t="str">
            <v>YTC</v>
          </cell>
        </row>
        <row r="897">
          <cell r="A897" t="str">
            <v>YTC</v>
          </cell>
        </row>
        <row r="898">
          <cell r="A898" t="str">
            <v>YTC</v>
          </cell>
        </row>
        <row r="899">
          <cell r="A899" t="str">
            <v>YTC</v>
          </cell>
        </row>
        <row r="900">
          <cell r="A900" t="str">
            <v>YTC</v>
          </cell>
        </row>
        <row r="901">
          <cell r="A901" t="str">
            <v>YTC</v>
          </cell>
        </row>
        <row r="902">
          <cell r="A902" t="str">
            <v>YTC</v>
          </cell>
        </row>
        <row r="903">
          <cell r="A903" t="str">
            <v>YTC</v>
          </cell>
        </row>
        <row r="904">
          <cell r="A904" t="str">
            <v>YTC</v>
          </cell>
        </row>
        <row r="905">
          <cell r="A905" t="str">
            <v>YTC</v>
          </cell>
        </row>
        <row r="906">
          <cell r="A906" t="str">
            <v>YTC</v>
          </cell>
        </row>
        <row r="907">
          <cell r="A907" t="str">
            <v>YTC</v>
          </cell>
        </row>
        <row r="908">
          <cell r="A908" t="str">
            <v>YTC</v>
          </cell>
        </row>
        <row r="909">
          <cell r="A909" t="str">
            <v>YTC</v>
          </cell>
        </row>
        <row r="910">
          <cell r="A910" t="str">
            <v>YTC</v>
          </cell>
        </row>
        <row r="911">
          <cell r="A911" t="str">
            <v>YTC</v>
          </cell>
        </row>
        <row r="912">
          <cell r="A912" t="str">
            <v>YTC</v>
          </cell>
        </row>
        <row r="913">
          <cell r="A913" t="str">
            <v>YTC</v>
          </cell>
        </row>
        <row r="914">
          <cell r="A914" t="str">
            <v>YTC</v>
          </cell>
        </row>
        <row r="915">
          <cell r="A915" t="str">
            <v>YTC</v>
          </cell>
        </row>
        <row r="916">
          <cell r="A916" t="str">
            <v>YTC</v>
          </cell>
        </row>
        <row r="917">
          <cell r="A917" t="str">
            <v>YTC</v>
          </cell>
        </row>
        <row r="918">
          <cell r="A918" t="str">
            <v>YTC</v>
          </cell>
        </row>
        <row r="919">
          <cell r="A919" t="str">
            <v>YTC</v>
          </cell>
        </row>
        <row r="920">
          <cell r="A920" t="str">
            <v>YTC</v>
          </cell>
        </row>
        <row r="921">
          <cell r="A921" t="str">
            <v>YTC</v>
          </cell>
        </row>
        <row r="922">
          <cell r="A922" t="str">
            <v>YTC</v>
          </cell>
        </row>
        <row r="923">
          <cell r="A923" t="str">
            <v>YTC</v>
          </cell>
        </row>
        <row r="924">
          <cell r="A924" t="str">
            <v>YTC</v>
          </cell>
        </row>
        <row r="925">
          <cell r="A925" t="str">
            <v>YTC</v>
          </cell>
        </row>
        <row r="926">
          <cell r="A926" t="str">
            <v>YTC</v>
          </cell>
        </row>
        <row r="927">
          <cell r="A927" t="str">
            <v>YTC</v>
          </cell>
        </row>
        <row r="928">
          <cell r="A928" t="str">
            <v>YTC</v>
          </cell>
        </row>
        <row r="929">
          <cell r="A929" t="str">
            <v>YTC</v>
          </cell>
        </row>
        <row r="930">
          <cell r="A930" t="str">
            <v>YTC</v>
          </cell>
        </row>
        <row r="931">
          <cell r="A931" t="str">
            <v>YTC</v>
          </cell>
        </row>
        <row r="932">
          <cell r="A932" t="str">
            <v>YTC</v>
          </cell>
        </row>
        <row r="933">
          <cell r="A933" t="str">
            <v>YTC</v>
          </cell>
        </row>
        <row r="934">
          <cell r="A934" t="str">
            <v>YTC</v>
          </cell>
        </row>
        <row r="935">
          <cell r="A935" t="str">
            <v>YTC</v>
          </cell>
        </row>
        <row r="936">
          <cell r="A936" t="str">
            <v>YTC</v>
          </cell>
        </row>
        <row r="937">
          <cell r="A937" t="str">
            <v>YTC</v>
          </cell>
        </row>
        <row r="938">
          <cell r="A938" t="str">
            <v>YTC</v>
          </cell>
        </row>
        <row r="939">
          <cell r="A939" t="str">
            <v>YTC</v>
          </cell>
        </row>
        <row r="940">
          <cell r="A940" t="str">
            <v>YTC</v>
          </cell>
        </row>
        <row r="941">
          <cell r="A941" t="str">
            <v>YTC</v>
          </cell>
        </row>
        <row r="942">
          <cell r="A942" t="str">
            <v>YTC</v>
          </cell>
        </row>
        <row r="943">
          <cell r="A943" t="str">
            <v>YTC</v>
          </cell>
        </row>
        <row r="944">
          <cell r="A944" t="str">
            <v>YTC</v>
          </cell>
        </row>
        <row r="945">
          <cell r="A945" t="str">
            <v>YTC</v>
          </cell>
        </row>
        <row r="946">
          <cell r="A946" t="str">
            <v>YTC</v>
          </cell>
        </row>
        <row r="947">
          <cell r="A947" t="str">
            <v>YTC</v>
          </cell>
        </row>
        <row r="948">
          <cell r="A948" t="str">
            <v>YTC</v>
          </cell>
        </row>
        <row r="949">
          <cell r="A949" t="str">
            <v>YTC</v>
          </cell>
        </row>
        <row r="950">
          <cell r="A950" t="str">
            <v>YTC</v>
          </cell>
        </row>
        <row r="951">
          <cell r="A951" t="str">
            <v>YTC</v>
          </cell>
        </row>
        <row r="952">
          <cell r="A952" t="str">
            <v>YTC</v>
          </cell>
        </row>
        <row r="953">
          <cell r="A953" t="str">
            <v>YTC</v>
          </cell>
        </row>
        <row r="954">
          <cell r="A954" t="str">
            <v>YTC</v>
          </cell>
        </row>
        <row r="955">
          <cell r="A955" t="str">
            <v>YTC</v>
          </cell>
        </row>
        <row r="956">
          <cell r="A956" t="str">
            <v>YTC</v>
          </cell>
        </row>
        <row r="957">
          <cell r="A957" t="str">
            <v>YTC</v>
          </cell>
        </row>
        <row r="958">
          <cell r="A958" t="str">
            <v>YTC</v>
          </cell>
        </row>
        <row r="959">
          <cell r="A959" t="str">
            <v>YTC</v>
          </cell>
        </row>
        <row r="960">
          <cell r="A960" t="str">
            <v>YTC</v>
          </cell>
        </row>
        <row r="961">
          <cell r="A961" t="str">
            <v>YTC</v>
          </cell>
        </row>
        <row r="962">
          <cell r="A962" t="str">
            <v>YTC</v>
          </cell>
        </row>
        <row r="963">
          <cell r="A963" t="str">
            <v>YTC</v>
          </cell>
        </row>
        <row r="964">
          <cell r="A964" t="str">
            <v>YTC</v>
          </cell>
        </row>
        <row r="965">
          <cell r="A965" t="str">
            <v>YTC</v>
          </cell>
        </row>
        <row r="966">
          <cell r="A966" t="str">
            <v>YTC</v>
          </cell>
        </row>
        <row r="967">
          <cell r="A967" t="str">
            <v>YTC</v>
          </cell>
        </row>
        <row r="968">
          <cell r="A968" t="str">
            <v>YTC</v>
          </cell>
        </row>
        <row r="969">
          <cell r="A969" t="str">
            <v>YTC</v>
          </cell>
        </row>
        <row r="970">
          <cell r="A970" t="str">
            <v>YTC</v>
          </cell>
        </row>
        <row r="971">
          <cell r="A971" t="str">
            <v>YTC</v>
          </cell>
        </row>
        <row r="972">
          <cell r="A972" t="str">
            <v>YTC</v>
          </cell>
        </row>
        <row r="973">
          <cell r="A973" t="str">
            <v>YTC</v>
          </cell>
        </row>
        <row r="974">
          <cell r="A974" t="str">
            <v>YTC</v>
          </cell>
        </row>
        <row r="975">
          <cell r="A975" t="str">
            <v>YTC</v>
          </cell>
        </row>
        <row r="976">
          <cell r="A976" t="str">
            <v>YTC</v>
          </cell>
        </row>
        <row r="977">
          <cell r="A977" t="str">
            <v>YTC</v>
          </cell>
        </row>
        <row r="978">
          <cell r="A978" t="str">
            <v>YTC</v>
          </cell>
        </row>
        <row r="979">
          <cell r="A979" t="str">
            <v>YTC</v>
          </cell>
        </row>
        <row r="980">
          <cell r="A980" t="str">
            <v>YTC</v>
          </cell>
        </row>
        <row r="981">
          <cell r="A981" t="str">
            <v>YTC</v>
          </cell>
        </row>
        <row r="982">
          <cell r="A982" t="str">
            <v>YTC</v>
          </cell>
        </row>
        <row r="983">
          <cell r="A983" t="str">
            <v>YTC</v>
          </cell>
        </row>
        <row r="984">
          <cell r="A984" t="str">
            <v>YTC</v>
          </cell>
        </row>
        <row r="985">
          <cell r="A985" t="str">
            <v>YTC</v>
          </cell>
        </row>
        <row r="986">
          <cell r="A986" t="str">
            <v>YTC</v>
          </cell>
        </row>
        <row r="987">
          <cell r="A987" t="str">
            <v>YTC</v>
          </cell>
        </row>
        <row r="988">
          <cell r="A988" t="str">
            <v>YTC</v>
          </cell>
        </row>
        <row r="989">
          <cell r="A989" t="str">
            <v>YTC</v>
          </cell>
        </row>
        <row r="990">
          <cell r="A990" t="str">
            <v>YTC</v>
          </cell>
        </row>
        <row r="991">
          <cell r="A991" t="str">
            <v>YTC</v>
          </cell>
        </row>
        <row r="992">
          <cell r="A992" t="str">
            <v>YTC</v>
          </cell>
        </row>
        <row r="993">
          <cell r="A993" t="str">
            <v>YTC</v>
          </cell>
        </row>
        <row r="994">
          <cell r="A994" t="str">
            <v>YTC</v>
          </cell>
        </row>
        <row r="995">
          <cell r="A995" t="str">
            <v>YTC</v>
          </cell>
        </row>
        <row r="996">
          <cell r="A996" t="str">
            <v>YTC</v>
          </cell>
        </row>
        <row r="997">
          <cell r="A997" t="str">
            <v>YTC</v>
          </cell>
        </row>
        <row r="998">
          <cell r="A998" t="str">
            <v>YTC</v>
          </cell>
        </row>
        <row r="999">
          <cell r="A999" t="str">
            <v>YTC</v>
          </cell>
        </row>
        <row r="1000">
          <cell r="A1000" t="str">
            <v>YTC</v>
          </cell>
        </row>
        <row r="1001">
          <cell r="A1001" t="str">
            <v>YTC</v>
          </cell>
        </row>
        <row r="1002">
          <cell r="A1002" t="str">
            <v>YTC</v>
          </cell>
        </row>
        <row r="1003">
          <cell r="A1003" t="str">
            <v>YTC</v>
          </cell>
        </row>
        <row r="1004">
          <cell r="A1004" t="str">
            <v>YTC</v>
          </cell>
        </row>
        <row r="1005">
          <cell r="A1005" t="str">
            <v>YTC</v>
          </cell>
        </row>
        <row r="1006">
          <cell r="A1006" t="str">
            <v>YTC</v>
          </cell>
        </row>
        <row r="1007">
          <cell r="A1007" t="str">
            <v>YTC</v>
          </cell>
        </row>
        <row r="1008">
          <cell r="A1008" t="str">
            <v>YTC</v>
          </cell>
        </row>
        <row r="1009">
          <cell r="A1009" t="str">
            <v>YTC</v>
          </cell>
        </row>
        <row r="1010">
          <cell r="A1010" t="str">
            <v>YTC</v>
          </cell>
        </row>
        <row r="1011">
          <cell r="A1011" t="str">
            <v>YTC</v>
          </cell>
        </row>
        <row r="1012">
          <cell r="A1012" t="str">
            <v>YTC</v>
          </cell>
        </row>
        <row r="1013">
          <cell r="A1013" t="str">
            <v>YTC</v>
          </cell>
        </row>
        <row r="1014">
          <cell r="A1014" t="str">
            <v>YTC</v>
          </cell>
        </row>
        <row r="1015">
          <cell r="A1015" t="str">
            <v>YTC</v>
          </cell>
        </row>
        <row r="1016">
          <cell r="A1016" t="str">
            <v>YTC</v>
          </cell>
        </row>
        <row r="1017">
          <cell r="A1017" t="str">
            <v>YTC</v>
          </cell>
        </row>
        <row r="1018">
          <cell r="A1018" t="str">
            <v>YTC</v>
          </cell>
        </row>
        <row r="1019">
          <cell r="A1019" t="str">
            <v>YTC</v>
          </cell>
        </row>
        <row r="1020">
          <cell r="A1020" t="str">
            <v>YTC</v>
          </cell>
        </row>
        <row r="1021">
          <cell r="A1021" t="str">
            <v>YTC</v>
          </cell>
        </row>
        <row r="1022">
          <cell r="A1022" t="str">
            <v>YTC</v>
          </cell>
        </row>
        <row r="1023">
          <cell r="A1023" t="str">
            <v>YTC</v>
          </cell>
        </row>
        <row r="1024">
          <cell r="A1024" t="str">
            <v>YTC</v>
          </cell>
        </row>
        <row r="1025">
          <cell r="A1025" t="str">
            <v>YTC</v>
          </cell>
        </row>
        <row r="1026">
          <cell r="A1026" t="str">
            <v>YTC</v>
          </cell>
        </row>
        <row r="1027">
          <cell r="A1027" t="str">
            <v>YTC</v>
          </cell>
        </row>
        <row r="1028">
          <cell r="A1028" t="str">
            <v>YTC</v>
          </cell>
        </row>
        <row r="1029">
          <cell r="A1029" t="str">
            <v>YTC</v>
          </cell>
        </row>
        <row r="1030">
          <cell r="A1030" t="str">
            <v>YTC</v>
          </cell>
        </row>
        <row r="1031">
          <cell r="A1031" t="str">
            <v>YTC</v>
          </cell>
        </row>
        <row r="1032">
          <cell r="A1032" t="str">
            <v>YTC</v>
          </cell>
        </row>
        <row r="1033">
          <cell r="A1033" t="str">
            <v>YTC</v>
          </cell>
        </row>
        <row r="1034">
          <cell r="A1034" t="str">
            <v>YTC</v>
          </cell>
        </row>
        <row r="1035">
          <cell r="A1035" t="str">
            <v>YTC</v>
          </cell>
        </row>
        <row r="1036">
          <cell r="A1036" t="str">
            <v>YTC</v>
          </cell>
        </row>
        <row r="1037">
          <cell r="A1037" t="str">
            <v>YTC</v>
          </cell>
        </row>
        <row r="1038">
          <cell r="A1038" t="str">
            <v>YTC</v>
          </cell>
        </row>
        <row r="1039">
          <cell r="A1039" t="str">
            <v>YTC</v>
          </cell>
        </row>
        <row r="1040">
          <cell r="A1040" t="str">
            <v>YTC</v>
          </cell>
        </row>
        <row r="1041">
          <cell r="A1041" t="str">
            <v>YTC</v>
          </cell>
        </row>
        <row r="1042">
          <cell r="A1042" t="str">
            <v>YTC</v>
          </cell>
        </row>
        <row r="1043">
          <cell r="A1043" t="str">
            <v>YTC</v>
          </cell>
        </row>
        <row r="1044">
          <cell r="A1044" t="str">
            <v>YTC</v>
          </cell>
        </row>
        <row r="1045">
          <cell r="A1045" t="str">
            <v>YTC</v>
          </cell>
        </row>
        <row r="1046">
          <cell r="A1046" t="str">
            <v>YTC</v>
          </cell>
        </row>
        <row r="1047">
          <cell r="A1047" t="str">
            <v>YTC</v>
          </cell>
        </row>
        <row r="1048">
          <cell r="A1048" t="str">
            <v>YTC</v>
          </cell>
        </row>
        <row r="1049">
          <cell r="A1049" t="str">
            <v>YTC</v>
          </cell>
        </row>
        <row r="1050">
          <cell r="A1050" t="str">
            <v>YTC</v>
          </cell>
        </row>
        <row r="1051">
          <cell r="A1051" t="str">
            <v>YTC</v>
          </cell>
        </row>
        <row r="1052">
          <cell r="A1052" t="str">
            <v>YTC</v>
          </cell>
        </row>
        <row r="1053">
          <cell r="A1053" t="str">
            <v>YTC</v>
          </cell>
        </row>
        <row r="1054">
          <cell r="A1054" t="str">
            <v>YTC</v>
          </cell>
        </row>
        <row r="1055">
          <cell r="A1055" t="str">
            <v>YTC</v>
          </cell>
        </row>
        <row r="1056">
          <cell r="A1056" t="str">
            <v>YTC</v>
          </cell>
        </row>
        <row r="1057">
          <cell r="A1057" t="str">
            <v>YTC</v>
          </cell>
        </row>
        <row r="1058">
          <cell r="A1058" t="str">
            <v>YTC</v>
          </cell>
        </row>
        <row r="1059">
          <cell r="A1059" t="str">
            <v>YTC</v>
          </cell>
        </row>
        <row r="1060">
          <cell r="A1060" t="str">
            <v>YTC</v>
          </cell>
        </row>
        <row r="1061">
          <cell r="A1061" t="str">
            <v>YTC</v>
          </cell>
        </row>
        <row r="1062">
          <cell r="A1062" t="str">
            <v>YTC</v>
          </cell>
        </row>
        <row r="1063">
          <cell r="A1063" t="str">
            <v>YTC</v>
          </cell>
        </row>
        <row r="1064">
          <cell r="A1064" t="str">
            <v>YTC</v>
          </cell>
        </row>
        <row r="1065">
          <cell r="A1065" t="str">
            <v>YTC</v>
          </cell>
        </row>
        <row r="1066">
          <cell r="A1066" t="str">
            <v>YTC</v>
          </cell>
        </row>
        <row r="1067">
          <cell r="A1067" t="str">
            <v>YTC</v>
          </cell>
        </row>
        <row r="1068">
          <cell r="A1068" t="str">
            <v>YTC</v>
          </cell>
        </row>
        <row r="1069">
          <cell r="A1069" t="str">
            <v>YTC</v>
          </cell>
        </row>
        <row r="1070">
          <cell r="A1070" t="str">
            <v>YTC</v>
          </cell>
        </row>
        <row r="1071">
          <cell r="A1071" t="str">
            <v>YTC</v>
          </cell>
        </row>
        <row r="1072">
          <cell r="A1072" t="str">
            <v>YTC</v>
          </cell>
        </row>
        <row r="1073">
          <cell r="A1073" t="str">
            <v>YTC</v>
          </cell>
        </row>
        <row r="1074">
          <cell r="A1074" t="str">
            <v>YTC</v>
          </cell>
        </row>
        <row r="1075">
          <cell r="A1075" t="str">
            <v>YTC</v>
          </cell>
        </row>
        <row r="1076">
          <cell r="A1076" t="str">
            <v>YTC</v>
          </cell>
        </row>
        <row r="1077">
          <cell r="A1077" t="str">
            <v>YTC</v>
          </cell>
        </row>
        <row r="1078">
          <cell r="A1078" t="str">
            <v>YTC</v>
          </cell>
        </row>
        <row r="1079">
          <cell r="A1079" t="str">
            <v>YTC</v>
          </cell>
        </row>
        <row r="1080">
          <cell r="A1080" t="str">
            <v>YTC</v>
          </cell>
        </row>
        <row r="1081">
          <cell r="A1081" t="str">
            <v>YTC</v>
          </cell>
        </row>
        <row r="1082">
          <cell r="A1082" t="str">
            <v>YTC</v>
          </cell>
        </row>
        <row r="1083">
          <cell r="A1083" t="str">
            <v>YTC</v>
          </cell>
        </row>
        <row r="1084">
          <cell r="A1084" t="str">
            <v>YTC</v>
          </cell>
        </row>
        <row r="1085">
          <cell r="A1085" t="str">
            <v>YTC</v>
          </cell>
        </row>
        <row r="1086">
          <cell r="A1086" t="str">
            <v>YTC</v>
          </cell>
        </row>
        <row r="1087">
          <cell r="A1087" t="str">
            <v>YTC</v>
          </cell>
        </row>
        <row r="1088">
          <cell r="A1088" t="str">
            <v>YTC</v>
          </cell>
        </row>
        <row r="1089">
          <cell r="A1089" t="str">
            <v>YTC</v>
          </cell>
        </row>
        <row r="1090">
          <cell r="A1090" t="str">
            <v>YTC</v>
          </cell>
        </row>
        <row r="1091">
          <cell r="A1091" t="str">
            <v>YTC</v>
          </cell>
        </row>
        <row r="1092">
          <cell r="A1092" t="str">
            <v>YTC</v>
          </cell>
        </row>
        <row r="1093">
          <cell r="A1093" t="str">
            <v>YTC</v>
          </cell>
        </row>
        <row r="1094">
          <cell r="A1094" t="str">
            <v>YTC</v>
          </cell>
        </row>
        <row r="1095">
          <cell r="A1095" t="str">
            <v>YTC</v>
          </cell>
        </row>
        <row r="1096">
          <cell r="A1096" t="str">
            <v>YTC</v>
          </cell>
        </row>
        <row r="1097">
          <cell r="A1097" t="str">
            <v>YTC</v>
          </cell>
        </row>
        <row r="1098">
          <cell r="A1098" t="str">
            <v>YTC</v>
          </cell>
        </row>
        <row r="1099">
          <cell r="A1099" t="str">
            <v>YTC</v>
          </cell>
        </row>
        <row r="1100">
          <cell r="A1100" t="str">
            <v>YTC</v>
          </cell>
        </row>
        <row r="1101">
          <cell r="A1101" t="str">
            <v>YTC</v>
          </cell>
        </row>
        <row r="1102">
          <cell r="A1102" t="str">
            <v>YTC</v>
          </cell>
        </row>
        <row r="1103">
          <cell r="A1103" t="str">
            <v>YTC</v>
          </cell>
        </row>
        <row r="1104">
          <cell r="A1104" t="str">
            <v>YTC</v>
          </cell>
        </row>
        <row r="1105">
          <cell r="A1105" t="str">
            <v>YTC</v>
          </cell>
        </row>
        <row r="1106">
          <cell r="A1106" t="str">
            <v>YTC</v>
          </cell>
        </row>
        <row r="1107">
          <cell r="A1107" t="str">
            <v>YTC</v>
          </cell>
        </row>
        <row r="1108">
          <cell r="A1108" t="str">
            <v>YTC</v>
          </cell>
        </row>
        <row r="1109">
          <cell r="A1109" t="str">
            <v>YTC</v>
          </cell>
        </row>
        <row r="1110">
          <cell r="A1110" t="str">
            <v>YTC</v>
          </cell>
        </row>
        <row r="1111">
          <cell r="A1111" t="str">
            <v>YTC</v>
          </cell>
        </row>
        <row r="1112">
          <cell r="A1112" t="str">
            <v>YTC</v>
          </cell>
        </row>
        <row r="1113">
          <cell r="A1113" t="str">
            <v>YTC</v>
          </cell>
        </row>
        <row r="1114">
          <cell r="A1114" t="str">
            <v>YTC</v>
          </cell>
        </row>
        <row r="1115">
          <cell r="A1115" t="str">
            <v>YTC</v>
          </cell>
        </row>
        <row r="1116">
          <cell r="A1116" t="str">
            <v>YTC</v>
          </cell>
        </row>
        <row r="1117">
          <cell r="A1117" t="str">
            <v>YTC</v>
          </cell>
        </row>
        <row r="1118">
          <cell r="A1118" t="str">
            <v>YTC</v>
          </cell>
        </row>
        <row r="1119">
          <cell r="A1119" t="str">
            <v>YTC</v>
          </cell>
        </row>
        <row r="1120">
          <cell r="A1120" t="str">
            <v>YTC</v>
          </cell>
        </row>
        <row r="1121">
          <cell r="A1121" t="str">
            <v>YTC</v>
          </cell>
        </row>
        <row r="1122">
          <cell r="A1122" t="str">
            <v>YTC</v>
          </cell>
        </row>
        <row r="1123">
          <cell r="A1123" t="str">
            <v>YTC</v>
          </cell>
        </row>
        <row r="1124">
          <cell r="A1124" t="str">
            <v>YTC</v>
          </cell>
        </row>
        <row r="1125">
          <cell r="A1125" t="str">
            <v>YTC</v>
          </cell>
        </row>
        <row r="1126">
          <cell r="A1126" t="str">
            <v>YTC</v>
          </cell>
        </row>
        <row r="1127">
          <cell r="A1127" t="str">
            <v>YTC</v>
          </cell>
        </row>
        <row r="1128">
          <cell r="A1128" t="str">
            <v>YTC</v>
          </cell>
        </row>
        <row r="1129">
          <cell r="A1129" t="str">
            <v>YTC</v>
          </cell>
        </row>
        <row r="1130">
          <cell r="A1130" t="str">
            <v>YTC</v>
          </cell>
        </row>
        <row r="1131">
          <cell r="A1131" t="str">
            <v>YTC</v>
          </cell>
        </row>
        <row r="1132">
          <cell r="A1132" t="str">
            <v>YTC</v>
          </cell>
        </row>
        <row r="1133">
          <cell r="A1133" t="str">
            <v>YTC</v>
          </cell>
        </row>
        <row r="1134">
          <cell r="A1134" t="str">
            <v>YTC</v>
          </cell>
        </row>
        <row r="1135">
          <cell r="A1135" t="str">
            <v>YTC</v>
          </cell>
        </row>
        <row r="1136">
          <cell r="A1136" t="str">
            <v>YTC</v>
          </cell>
        </row>
        <row r="1137">
          <cell r="A1137" t="str">
            <v>YTC</v>
          </cell>
        </row>
        <row r="1138">
          <cell r="A1138" t="str">
            <v>YTC</v>
          </cell>
        </row>
        <row r="1139">
          <cell r="A1139" t="str">
            <v>YTC</v>
          </cell>
        </row>
        <row r="1140">
          <cell r="A1140" t="str">
            <v>YTC</v>
          </cell>
        </row>
        <row r="1141">
          <cell r="A1141" t="str">
            <v>YTC</v>
          </cell>
        </row>
        <row r="1142">
          <cell r="A1142" t="str">
            <v>YTC</v>
          </cell>
        </row>
        <row r="1143">
          <cell r="A1143" t="str">
            <v>YTC</v>
          </cell>
        </row>
        <row r="1144">
          <cell r="A1144" t="str">
            <v>YTC</v>
          </cell>
        </row>
        <row r="1145">
          <cell r="A1145" t="str">
            <v>YTC</v>
          </cell>
        </row>
        <row r="1146">
          <cell r="A1146" t="str">
            <v>YTC</v>
          </cell>
        </row>
        <row r="1147">
          <cell r="A1147" t="str">
            <v>YTC</v>
          </cell>
        </row>
        <row r="1148">
          <cell r="A1148" t="str">
            <v>YTC</v>
          </cell>
        </row>
        <row r="1149">
          <cell r="A1149" t="str">
            <v>YTC</v>
          </cell>
        </row>
        <row r="1150">
          <cell r="A1150" t="str">
            <v>YTC</v>
          </cell>
        </row>
        <row r="1151">
          <cell r="A1151" t="str">
            <v>YTC</v>
          </cell>
        </row>
        <row r="1152">
          <cell r="A1152" t="str">
            <v>YTC</v>
          </cell>
        </row>
        <row r="1153">
          <cell r="A1153" t="str">
            <v>YTC</v>
          </cell>
        </row>
        <row r="1154">
          <cell r="A1154" t="str">
            <v>YTC</v>
          </cell>
        </row>
        <row r="1155">
          <cell r="A1155" t="str">
            <v>YTC</v>
          </cell>
        </row>
        <row r="1156">
          <cell r="A1156" t="str">
            <v>YTC</v>
          </cell>
        </row>
        <row r="1157">
          <cell r="A1157" t="str">
            <v>YTC</v>
          </cell>
        </row>
        <row r="1158">
          <cell r="A1158" t="str">
            <v>YTC</v>
          </cell>
        </row>
        <row r="1159">
          <cell r="A1159" t="str">
            <v>YTC</v>
          </cell>
        </row>
        <row r="1160">
          <cell r="A1160" t="str">
            <v>YTC</v>
          </cell>
        </row>
        <row r="1161">
          <cell r="A1161" t="str">
            <v>YTC</v>
          </cell>
        </row>
        <row r="1162">
          <cell r="A1162" t="str">
            <v>YTC</v>
          </cell>
        </row>
        <row r="1163">
          <cell r="A1163" t="str">
            <v>YTC</v>
          </cell>
        </row>
        <row r="1164">
          <cell r="A1164" t="str">
            <v>YTC</v>
          </cell>
        </row>
        <row r="1165">
          <cell r="A1165" t="str">
            <v>YTC</v>
          </cell>
        </row>
        <row r="1166">
          <cell r="A1166" t="str">
            <v>YTC</v>
          </cell>
        </row>
        <row r="1167">
          <cell r="A1167" t="str">
            <v>YTC</v>
          </cell>
        </row>
        <row r="1168">
          <cell r="A1168" t="str">
            <v>YTC</v>
          </cell>
        </row>
        <row r="1169">
          <cell r="A1169" t="str">
            <v>YTC</v>
          </cell>
        </row>
        <row r="1170">
          <cell r="A1170" t="str">
            <v>YTC</v>
          </cell>
        </row>
        <row r="1171">
          <cell r="A1171" t="str">
            <v>YTC</v>
          </cell>
        </row>
        <row r="1172">
          <cell r="A1172" t="str">
            <v>YTC</v>
          </cell>
        </row>
        <row r="1173">
          <cell r="A1173" t="str">
            <v>YTC</v>
          </cell>
        </row>
        <row r="1174">
          <cell r="A1174" t="str">
            <v>YTC</v>
          </cell>
        </row>
        <row r="1175">
          <cell r="A1175" t="str">
            <v>YTC</v>
          </cell>
        </row>
        <row r="1176">
          <cell r="A1176" t="str">
            <v>YTC</v>
          </cell>
        </row>
        <row r="1177">
          <cell r="A1177" t="str">
            <v>YTC</v>
          </cell>
        </row>
        <row r="1178">
          <cell r="A1178" t="str">
            <v>YTC</v>
          </cell>
        </row>
        <row r="1179">
          <cell r="A1179" t="str">
            <v>YTC</v>
          </cell>
        </row>
        <row r="1180">
          <cell r="A1180" t="str">
            <v>YTC</v>
          </cell>
        </row>
        <row r="1181">
          <cell r="A1181" t="str">
            <v>YTC</v>
          </cell>
        </row>
        <row r="1182">
          <cell r="A1182" t="str">
            <v>YTC</v>
          </cell>
        </row>
        <row r="1183">
          <cell r="A1183" t="str">
            <v>YTC</v>
          </cell>
        </row>
        <row r="1184">
          <cell r="A1184" t="str">
            <v>YTC</v>
          </cell>
        </row>
        <row r="1185">
          <cell r="A1185" t="str">
            <v>YTC</v>
          </cell>
        </row>
        <row r="1186">
          <cell r="A1186" t="str">
            <v>YTC</v>
          </cell>
        </row>
        <row r="1187">
          <cell r="A1187" t="str">
            <v>YTC</v>
          </cell>
        </row>
        <row r="1188">
          <cell r="A1188" t="str">
            <v>YTC</v>
          </cell>
        </row>
        <row r="1189">
          <cell r="A1189" t="str">
            <v>YTC</v>
          </cell>
        </row>
        <row r="1190">
          <cell r="A1190" t="str">
            <v>YTC</v>
          </cell>
        </row>
        <row r="1191">
          <cell r="A1191" t="str">
            <v>YTC</v>
          </cell>
        </row>
        <row r="1192">
          <cell r="A1192" t="str">
            <v>YTC</v>
          </cell>
        </row>
        <row r="1193">
          <cell r="A1193" t="str">
            <v>YTC</v>
          </cell>
        </row>
        <row r="1194">
          <cell r="A1194" t="str">
            <v>YTC</v>
          </cell>
        </row>
        <row r="1195">
          <cell r="A1195" t="str">
            <v>YTC</v>
          </cell>
        </row>
        <row r="1196">
          <cell r="A1196" t="str">
            <v>YTC</v>
          </cell>
        </row>
        <row r="1197">
          <cell r="A1197" t="str">
            <v>YTC</v>
          </cell>
        </row>
        <row r="1198">
          <cell r="A1198" t="str">
            <v>YTC</v>
          </cell>
        </row>
        <row r="1199">
          <cell r="A1199" t="str">
            <v>YTC</v>
          </cell>
        </row>
        <row r="1200">
          <cell r="A1200" t="str">
            <v>YTC</v>
          </cell>
        </row>
        <row r="1201">
          <cell r="A1201" t="str">
            <v>YTC</v>
          </cell>
        </row>
        <row r="1202">
          <cell r="A1202" t="str">
            <v>YTC</v>
          </cell>
        </row>
        <row r="1203">
          <cell r="A1203" t="str">
            <v>YTC</v>
          </cell>
        </row>
        <row r="1204">
          <cell r="A1204" t="str">
            <v>YTC</v>
          </cell>
        </row>
        <row r="1205">
          <cell r="A1205" t="str">
            <v>YTC</v>
          </cell>
        </row>
        <row r="1206">
          <cell r="A1206" t="str">
            <v>YTC</v>
          </cell>
        </row>
        <row r="1207">
          <cell r="A1207" t="str">
            <v>YTC</v>
          </cell>
        </row>
        <row r="1208">
          <cell r="A1208" t="str">
            <v>YTC</v>
          </cell>
        </row>
        <row r="1209">
          <cell r="A1209" t="str">
            <v>YTC</v>
          </cell>
        </row>
        <row r="1210">
          <cell r="A1210" t="str">
            <v>YTC</v>
          </cell>
        </row>
        <row r="1211">
          <cell r="A1211" t="str">
            <v>YTC</v>
          </cell>
        </row>
        <row r="1212">
          <cell r="A1212" t="str">
            <v>YTC</v>
          </cell>
        </row>
        <row r="1213">
          <cell r="A1213" t="str">
            <v>YTC</v>
          </cell>
        </row>
        <row r="1214">
          <cell r="A1214" t="str">
            <v>YTC</v>
          </cell>
        </row>
        <row r="1215">
          <cell r="A1215" t="str">
            <v>YTC</v>
          </cell>
        </row>
        <row r="1216">
          <cell r="A1216" t="str">
            <v>YTC</v>
          </cell>
        </row>
        <row r="1217">
          <cell r="A1217" t="str">
            <v>YTC</v>
          </cell>
        </row>
        <row r="1218">
          <cell r="A1218" t="str">
            <v>YTC</v>
          </cell>
        </row>
        <row r="1219">
          <cell r="A1219" t="str">
            <v>YTC</v>
          </cell>
        </row>
        <row r="1220">
          <cell r="A1220" t="str">
            <v>YTC</v>
          </cell>
        </row>
        <row r="1221">
          <cell r="A1221" t="str">
            <v>YTC</v>
          </cell>
        </row>
        <row r="1222">
          <cell r="A1222" t="str">
            <v>YTC</v>
          </cell>
        </row>
        <row r="1223">
          <cell r="A1223" t="str">
            <v>YTC</v>
          </cell>
        </row>
        <row r="1224">
          <cell r="A1224" t="str">
            <v>YTC</v>
          </cell>
        </row>
        <row r="1225">
          <cell r="A1225" t="str">
            <v>YTC</v>
          </cell>
        </row>
        <row r="1226">
          <cell r="A1226" t="str">
            <v>YTC</v>
          </cell>
        </row>
        <row r="1227">
          <cell r="A1227" t="str">
            <v>YTC</v>
          </cell>
        </row>
        <row r="1228">
          <cell r="A1228" t="str">
            <v>YTC</v>
          </cell>
        </row>
        <row r="1229">
          <cell r="A1229" t="str">
            <v>YTC</v>
          </cell>
        </row>
        <row r="1230">
          <cell r="A1230" t="str">
            <v>YTC</v>
          </cell>
        </row>
        <row r="1231">
          <cell r="A1231" t="str">
            <v>YTC</v>
          </cell>
        </row>
        <row r="1232">
          <cell r="A1232" t="str">
            <v>YTC</v>
          </cell>
        </row>
        <row r="1233">
          <cell r="A1233" t="str">
            <v>YTC</v>
          </cell>
        </row>
        <row r="1234">
          <cell r="A1234" t="str">
            <v>YTC</v>
          </cell>
        </row>
        <row r="1235">
          <cell r="A1235" t="str">
            <v>YTC</v>
          </cell>
        </row>
        <row r="1236">
          <cell r="A1236" t="str">
            <v>YTC</v>
          </cell>
        </row>
        <row r="1237">
          <cell r="A1237" t="str">
            <v>YTC</v>
          </cell>
        </row>
        <row r="1238">
          <cell r="A1238" t="str">
            <v>YTC</v>
          </cell>
        </row>
        <row r="1239">
          <cell r="A1239" t="str">
            <v>YTC</v>
          </cell>
        </row>
        <row r="1240">
          <cell r="A1240" t="str">
            <v>YTC</v>
          </cell>
        </row>
        <row r="1241">
          <cell r="A1241" t="str">
            <v>YTC</v>
          </cell>
        </row>
        <row r="1242">
          <cell r="A1242" t="str">
            <v>YTC</v>
          </cell>
        </row>
        <row r="1243">
          <cell r="A1243" t="str">
            <v>YTC</v>
          </cell>
        </row>
        <row r="1244">
          <cell r="A1244" t="str">
            <v>YTC</v>
          </cell>
        </row>
        <row r="1245">
          <cell r="A1245" t="str">
            <v>YTC</v>
          </cell>
        </row>
        <row r="1246">
          <cell r="A1246" t="str">
            <v>YTC</v>
          </cell>
        </row>
        <row r="1247">
          <cell r="A1247" t="str">
            <v>YTC</v>
          </cell>
        </row>
        <row r="1248">
          <cell r="A1248" t="str">
            <v>YTC</v>
          </cell>
        </row>
        <row r="1249">
          <cell r="A1249" t="str">
            <v>YTC</v>
          </cell>
        </row>
        <row r="1250">
          <cell r="A1250" t="str">
            <v>YTC</v>
          </cell>
        </row>
        <row r="1251">
          <cell r="A1251" t="str">
            <v>YTC</v>
          </cell>
        </row>
        <row r="1252">
          <cell r="A1252" t="str">
            <v>YTC</v>
          </cell>
        </row>
        <row r="1253">
          <cell r="A1253" t="str">
            <v>YTC</v>
          </cell>
        </row>
        <row r="1254">
          <cell r="A1254" t="str">
            <v>YTC</v>
          </cell>
        </row>
        <row r="1255">
          <cell r="A1255" t="str">
            <v>YTC</v>
          </cell>
        </row>
        <row r="1256">
          <cell r="A1256" t="str">
            <v>YTC</v>
          </cell>
        </row>
        <row r="1257">
          <cell r="A1257" t="str">
            <v>YTC</v>
          </cell>
        </row>
        <row r="1258">
          <cell r="A1258" t="str">
            <v>YTC</v>
          </cell>
        </row>
        <row r="1259">
          <cell r="A1259" t="str">
            <v>YTC</v>
          </cell>
        </row>
        <row r="1260">
          <cell r="A1260" t="str">
            <v>YTC</v>
          </cell>
        </row>
        <row r="1261">
          <cell r="A1261" t="str">
            <v>YTC</v>
          </cell>
        </row>
        <row r="1262">
          <cell r="A1262" t="str">
            <v>YTC</v>
          </cell>
        </row>
        <row r="1263">
          <cell r="A1263" t="str">
            <v>YTC</v>
          </cell>
        </row>
        <row r="1264">
          <cell r="A1264" t="str">
            <v>YTC</v>
          </cell>
        </row>
        <row r="1265">
          <cell r="A1265" t="str">
            <v>YTC</v>
          </cell>
        </row>
        <row r="1266">
          <cell r="A1266" t="str">
            <v>YTC</v>
          </cell>
        </row>
        <row r="1267">
          <cell r="A1267" t="str">
            <v>YTC</v>
          </cell>
        </row>
        <row r="1268">
          <cell r="A1268" t="str">
            <v>YTC</v>
          </cell>
        </row>
        <row r="1269">
          <cell r="A1269" t="str">
            <v>YTC</v>
          </cell>
        </row>
        <row r="1270">
          <cell r="A1270" t="str">
            <v>YTC</v>
          </cell>
        </row>
        <row r="1271">
          <cell r="A1271" t="str">
            <v>YTC</v>
          </cell>
        </row>
        <row r="1272">
          <cell r="A1272" t="str">
            <v>YTC</v>
          </cell>
        </row>
        <row r="1273">
          <cell r="A1273" t="str">
            <v>YTC</v>
          </cell>
        </row>
        <row r="1274">
          <cell r="A1274" t="str">
            <v>YTC</v>
          </cell>
        </row>
        <row r="1275">
          <cell r="A1275" t="str">
            <v>YTC</v>
          </cell>
        </row>
        <row r="1276">
          <cell r="A1276" t="str">
            <v>YTC</v>
          </cell>
        </row>
        <row r="1277">
          <cell r="A1277" t="str">
            <v>YTC</v>
          </cell>
        </row>
        <row r="1278">
          <cell r="A1278" t="str">
            <v>YTC</v>
          </cell>
        </row>
        <row r="1279">
          <cell r="A1279" t="str">
            <v>YTC</v>
          </cell>
        </row>
        <row r="1280">
          <cell r="A1280" t="str">
            <v>YTC</v>
          </cell>
        </row>
        <row r="1281">
          <cell r="A1281" t="str">
            <v>YTC</v>
          </cell>
        </row>
        <row r="1282">
          <cell r="A1282" t="str">
            <v>YTC</v>
          </cell>
        </row>
        <row r="1283">
          <cell r="A1283" t="str">
            <v>YTC</v>
          </cell>
        </row>
        <row r="1284">
          <cell r="A1284" t="str">
            <v>YTC</v>
          </cell>
        </row>
        <row r="1285">
          <cell r="A1285" t="str">
            <v>YTC</v>
          </cell>
        </row>
        <row r="1286">
          <cell r="A1286" t="str">
            <v>YTC</v>
          </cell>
        </row>
        <row r="1287">
          <cell r="A1287" t="str">
            <v>YTC</v>
          </cell>
        </row>
        <row r="1288">
          <cell r="A1288" t="str">
            <v>YTC</v>
          </cell>
        </row>
        <row r="1289">
          <cell r="A1289" t="str">
            <v>YTC</v>
          </cell>
        </row>
        <row r="1290">
          <cell r="A1290" t="str">
            <v>YTC</v>
          </cell>
        </row>
        <row r="1291">
          <cell r="A1291" t="str">
            <v>YTC</v>
          </cell>
        </row>
        <row r="1292">
          <cell r="A1292" t="str">
            <v>YTC</v>
          </cell>
        </row>
        <row r="1293">
          <cell r="A1293" t="str">
            <v>YTC</v>
          </cell>
        </row>
        <row r="1294">
          <cell r="A1294" t="str">
            <v>YTC</v>
          </cell>
        </row>
        <row r="1295">
          <cell r="A1295" t="str">
            <v>YTC</v>
          </cell>
        </row>
        <row r="1296">
          <cell r="A1296" t="str">
            <v>YTC</v>
          </cell>
        </row>
        <row r="1297">
          <cell r="A1297" t="str">
            <v>YTC</v>
          </cell>
        </row>
        <row r="1298">
          <cell r="A1298" t="str">
            <v>YTC</v>
          </cell>
        </row>
        <row r="1299">
          <cell r="A1299" t="str">
            <v>YTC</v>
          </cell>
        </row>
        <row r="1300">
          <cell r="A1300" t="str">
            <v>YTC</v>
          </cell>
        </row>
        <row r="1301">
          <cell r="A1301" t="str">
            <v>YTC</v>
          </cell>
        </row>
        <row r="1302">
          <cell r="A1302" t="str">
            <v>YTC</v>
          </cell>
        </row>
        <row r="1303">
          <cell r="A1303" t="str">
            <v>YTC</v>
          </cell>
        </row>
        <row r="1304">
          <cell r="A1304" t="str">
            <v>YTC</v>
          </cell>
        </row>
        <row r="1305">
          <cell r="A1305" t="str">
            <v>YTC</v>
          </cell>
        </row>
        <row r="1306">
          <cell r="A1306" t="str">
            <v>YTC</v>
          </cell>
        </row>
        <row r="1307">
          <cell r="A1307" t="str">
            <v>YTC</v>
          </cell>
        </row>
        <row r="1308">
          <cell r="A1308" t="str">
            <v>YTC</v>
          </cell>
        </row>
        <row r="1309">
          <cell r="A1309" t="str">
            <v>YTC</v>
          </cell>
        </row>
        <row r="1310">
          <cell r="A1310" t="str">
            <v>YTC</v>
          </cell>
        </row>
        <row r="1311">
          <cell r="A1311" t="str">
            <v>YTC</v>
          </cell>
        </row>
        <row r="1312">
          <cell r="A1312" t="str">
            <v>YTC</v>
          </cell>
        </row>
        <row r="1313">
          <cell r="A1313" t="str">
            <v>YTC</v>
          </cell>
        </row>
        <row r="1314">
          <cell r="A1314" t="str">
            <v>YTC</v>
          </cell>
        </row>
        <row r="1315">
          <cell r="A1315" t="str">
            <v>YTC</v>
          </cell>
        </row>
        <row r="1316">
          <cell r="A1316" t="str">
            <v>YTC</v>
          </cell>
        </row>
        <row r="1317">
          <cell r="A1317" t="str">
            <v>YTC</v>
          </cell>
        </row>
        <row r="1318">
          <cell r="A1318" t="str">
            <v>YTC</v>
          </cell>
        </row>
        <row r="1319">
          <cell r="A1319" t="str">
            <v>YTC</v>
          </cell>
        </row>
        <row r="1320">
          <cell r="A1320" t="str">
            <v>YTC</v>
          </cell>
        </row>
        <row r="1321">
          <cell r="A1321" t="str">
            <v>YTC</v>
          </cell>
        </row>
        <row r="1322">
          <cell r="A1322" t="str">
            <v>YTC</v>
          </cell>
        </row>
        <row r="1323">
          <cell r="A1323" t="str">
            <v>YTC</v>
          </cell>
        </row>
        <row r="1324">
          <cell r="A1324" t="str">
            <v>YTC</v>
          </cell>
        </row>
        <row r="1325">
          <cell r="A1325" t="str">
            <v>YTC</v>
          </cell>
        </row>
        <row r="1326">
          <cell r="A1326" t="str">
            <v>YTC</v>
          </cell>
        </row>
        <row r="1327">
          <cell r="A1327" t="str">
            <v>YTC</v>
          </cell>
        </row>
        <row r="1328">
          <cell r="A1328" t="str">
            <v>YTC</v>
          </cell>
        </row>
        <row r="1329">
          <cell r="A1329" t="str">
            <v>YTC</v>
          </cell>
        </row>
        <row r="1330">
          <cell r="A1330" t="str">
            <v>YTC</v>
          </cell>
        </row>
        <row r="1331">
          <cell r="A1331" t="str">
            <v>YTC</v>
          </cell>
        </row>
        <row r="1332">
          <cell r="A1332" t="str">
            <v>YTC</v>
          </cell>
        </row>
        <row r="1333">
          <cell r="A1333" t="str">
            <v>YTC</v>
          </cell>
        </row>
        <row r="1334">
          <cell r="A1334" t="str">
            <v>YTC</v>
          </cell>
        </row>
        <row r="1335">
          <cell r="A1335" t="str">
            <v>YTC</v>
          </cell>
        </row>
        <row r="1336">
          <cell r="A1336" t="str">
            <v>YTC</v>
          </cell>
        </row>
        <row r="1337">
          <cell r="A1337" t="str">
            <v>YTC</v>
          </cell>
        </row>
        <row r="1338">
          <cell r="A1338" t="str">
            <v>YTC</v>
          </cell>
        </row>
        <row r="1339">
          <cell r="A1339" t="str">
            <v>YTC</v>
          </cell>
        </row>
        <row r="1340">
          <cell r="A1340" t="str">
            <v>YTC</v>
          </cell>
        </row>
        <row r="1341">
          <cell r="A1341" t="str">
            <v>YTC</v>
          </cell>
        </row>
        <row r="1342">
          <cell r="A1342" t="str">
            <v>YTC</v>
          </cell>
        </row>
        <row r="1343">
          <cell r="A1343" t="str">
            <v>YTC</v>
          </cell>
        </row>
        <row r="1344">
          <cell r="A1344" t="str">
            <v>YTC</v>
          </cell>
        </row>
        <row r="1345">
          <cell r="A1345" t="str">
            <v>YTC</v>
          </cell>
        </row>
        <row r="1346">
          <cell r="A1346" t="str">
            <v>YTC</v>
          </cell>
        </row>
        <row r="1347">
          <cell r="A1347" t="str">
            <v>YTC</v>
          </cell>
        </row>
        <row r="1348">
          <cell r="A1348" t="str">
            <v>YTC</v>
          </cell>
        </row>
        <row r="1349">
          <cell r="A1349" t="str">
            <v>YTC</v>
          </cell>
        </row>
        <row r="1350">
          <cell r="A1350" t="str">
            <v>YTC</v>
          </cell>
        </row>
        <row r="1351">
          <cell r="A1351" t="str">
            <v>YTC</v>
          </cell>
        </row>
        <row r="1352">
          <cell r="A1352" t="str">
            <v>YTC</v>
          </cell>
        </row>
        <row r="1353">
          <cell r="A1353" t="str">
            <v>YTC</v>
          </cell>
        </row>
        <row r="1354">
          <cell r="A1354" t="str">
            <v>YTC</v>
          </cell>
        </row>
        <row r="1355">
          <cell r="A1355" t="str">
            <v>YTC</v>
          </cell>
        </row>
        <row r="1356">
          <cell r="A1356" t="str">
            <v>YTC</v>
          </cell>
        </row>
        <row r="1357">
          <cell r="A1357" t="str">
            <v>YTC</v>
          </cell>
        </row>
        <row r="1358">
          <cell r="A1358" t="str">
            <v>YTC</v>
          </cell>
        </row>
        <row r="1359">
          <cell r="A1359" t="str">
            <v>YTC</v>
          </cell>
        </row>
        <row r="1360">
          <cell r="A1360" t="str">
            <v>YTC</v>
          </cell>
        </row>
        <row r="1361">
          <cell r="A1361" t="str">
            <v>YTC</v>
          </cell>
        </row>
        <row r="1362">
          <cell r="A1362" t="str">
            <v>YTC</v>
          </cell>
        </row>
        <row r="1363">
          <cell r="A1363" t="str">
            <v>YTC</v>
          </cell>
        </row>
        <row r="1364">
          <cell r="A1364" t="str">
            <v>YTC</v>
          </cell>
        </row>
        <row r="1365">
          <cell r="A1365" t="str">
            <v>YTC</v>
          </cell>
        </row>
        <row r="1366">
          <cell r="A1366" t="str">
            <v>YTC</v>
          </cell>
        </row>
        <row r="1367">
          <cell r="A1367" t="str">
            <v>YTC</v>
          </cell>
        </row>
        <row r="1368">
          <cell r="A1368" t="str">
            <v>YTC</v>
          </cell>
        </row>
        <row r="1369">
          <cell r="A1369" t="str">
            <v>YTC</v>
          </cell>
        </row>
        <row r="1370">
          <cell r="A1370" t="str">
            <v>YTC</v>
          </cell>
        </row>
        <row r="1371">
          <cell r="A1371" t="str">
            <v>YTC</v>
          </cell>
        </row>
        <row r="1372">
          <cell r="A1372" t="str">
            <v>YTC</v>
          </cell>
        </row>
        <row r="1373">
          <cell r="A1373" t="str">
            <v>YTC</v>
          </cell>
        </row>
        <row r="1374">
          <cell r="A1374" t="str">
            <v>YTC</v>
          </cell>
        </row>
        <row r="1375">
          <cell r="A1375" t="str">
            <v>YTC</v>
          </cell>
        </row>
        <row r="1376">
          <cell r="A1376" t="str">
            <v>YTC</v>
          </cell>
        </row>
        <row r="1377">
          <cell r="A1377" t="str">
            <v>YTC</v>
          </cell>
        </row>
        <row r="1378">
          <cell r="A1378" t="str">
            <v>YTC</v>
          </cell>
        </row>
        <row r="1379">
          <cell r="A1379" t="str">
            <v>YTC</v>
          </cell>
        </row>
        <row r="1380">
          <cell r="A1380" t="str">
            <v>YTC</v>
          </cell>
        </row>
        <row r="1381">
          <cell r="A1381" t="str">
            <v>YTC</v>
          </cell>
        </row>
        <row r="1382">
          <cell r="A1382" t="str">
            <v>YTC</v>
          </cell>
        </row>
        <row r="1383">
          <cell r="A1383" t="str">
            <v>YTC</v>
          </cell>
        </row>
        <row r="1384">
          <cell r="A1384" t="str">
            <v>YTC</v>
          </cell>
        </row>
        <row r="1385">
          <cell r="A1385" t="str">
            <v>YTC</v>
          </cell>
        </row>
        <row r="1386">
          <cell r="A1386" t="str">
            <v>YTC</v>
          </cell>
        </row>
        <row r="1387">
          <cell r="A1387" t="str">
            <v>YTC</v>
          </cell>
        </row>
        <row r="1388">
          <cell r="A1388" t="str">
            <v>YTC</v>
          </cell>
        </row>
        <row r="1389">
          <cell r="A1389" t="str">
            <v>YTC</v>
          </cell>
        </row>
        <row r="1390">
          <cell r="A1390" t="str">
            <v>YTC</v>
          </cell>
        </row>
        <row r="1391">
          <cell r="A1391" t="str">
            <v>YTC</v>
          </cell>
        </row>
        <row r="1392">
          <cell r="A1392" t="str">
            <v>YTC</v>
          </cell>
        </row>
        <row r="1393">
          <cell r="A1393" t="str">
            <v>YTC</v>
          </cell>
        </row>
        <row r="1394">
          <cell r="A1394" t="str">
            <v>YTC</v>
          </cell>
        </row>
        <row r="1395">
          <cell r="A1395" t="str">
            <v>YTC</v>
          </cell>
        </row>
        <row r="1396">
          <cell r="A1396" t="str">
            <v>YTC</v>
          </cell>
        </row>
        <row r="1397">
          <cell r="A1397" t="str">
            <v>YTC</v>
          </cell>
        </row>
        <row r="1398">
          <cell r="A1398" t="str">
            <v>YTC</v>
          </cell>
        </row>
        <row r="1399">
          <cell r="A1399" t="str">
            <v>YTC</v>
          </cell>
        </row>
        <row r="1400">
          <cell r="A1400" t="str">
            <v>YTC</v>
          </cell>
        </row>
        <row r="1401">
          <cell r="A1401" t="str">
            <v>YTC</v>
          </cell>
        </row>
        <row r="1402">
          <cell r="A1402" t="str">
            <v>YTC</v>
          </cell>
        </row>
        <row r="1403">
          <cell r="A1403" t="str">
            <v>YTC</v>
          </cell>
        </row>
        <row r="1404">
          <cell r="A1404" t="str">
            <v>YTC</v>
          </cell>
        </row>
        <row r="1405">
          <cell r="A1405" t="str">
            <v>YTC</v>
          </cell>
        </row>
        <row r="1406">
          <cell r="A1406" t="str">
            <v>YTC</v>
          </cell>
        </row>
        <row r="1407">
          <cell r="A1407" t="str">
            <v>YTC</v>
          </cell>
        </row>
        <row r="1408">
          <cell r="A1408" t="str">
            <v>YTC</v>
          </cell>
        </row>
        <row r="1409">
          <cell r="A1409" t="str">
            <v>YTC</v>
          </cell>
        </row>
        <row r="1410">
          <cell r="A1410" t="str">
            <v>YTC</v>
          </cell>
        </row>
        <row r="1411">
          <cell r="A1411" t="str">
            <v>YTC</v>
          </cell>
        </row>
        <row r="1412">
          <cell r="A1412" t="str">
            <v>YTC</v>
          </cell>
        </row>
        <row r="1413">
          <cell r="A1413" t="str">
            <v>YTC</v>
          </cell>
        </row>
        <row r="1414">
          <cell r="A1414" t="str">
            <v>YTC</v>
          </cell>
        </row>
        <row r="1415">
          <cell r="A1415" t="str">
            <v>YTC</v>
          </cell>
        </row>
        <row r="1416">
          <cell r="A1416" t="str">
            <v>YTC</v>
          </cell>
        </row>
        <row r="1417">
          <cell r="A1417" t="str">
            <v>YTC</v>
          </cell>
        </row>
        <row r="1418">
          <cell r="A1418" t="str">
            <v>YTC</v>
          </cell>
        </row>
        <row r="1419">
          <cell r="A1419" t="str">
            <v>YTC</v>
          </cell>
        </row>
        <row r="1420">
          <cell r="A1420" t="str">
            <v>YTC</v>
          </cell>
        </row>
        <row r="1421">
          <cell r="A1421" t="str">
            <v>YTC</v>
          </cell>
        </row>
        <row r="1422">
          <cell r="A1422" t="str">
            <v>YTC</v>
          </cell>
        </row>
        <row r="1423">
          <cell r="A1423" t="str">
            <v>YTC</v>
          </cell>
        </row>
        <row r="1424">
          <cell r="A1424" t="str">
            <v>YTC</v>
          </cell>
        </row>
        <row r="1425">
          <cell r="A1425" t="str">
            <v>YTC</v>
          </cell>
        </row>
        <row r="1426">
          <cell r="A1426" t="str">
            <v>YTC</v>
          </cell>
        </row>
        <row r="1427">
          <cell r="A1427" t="str">
            <v>YTC</v>
          </cell>
        </row>
        <row r="1428">
          <cell r="A1428" t="str">
            <v>YTC</v>
          </cell>
        </row>
        <row r="1429">
          <cell r="A1429" t="str">
            <v>YTC</v>
          </cell>
        </row>
        <row r="1430">
          <cell r="A1430" t="str">
            <v>YTC</v>
          </cell>
        </row>
        <row r="1431">
          <cell r="A1431" t="str">
            <v>YTC</v>
          </cell>
        </row>
        <row r="1432">
          <cell r="A1432" t="str">
            <v>YTC</v>
          </cell>
        </row>
        <row r="1433">
          <cell r="A1433" t="str">
            <v>YTC</v>
          </cell>
        </row>
        <row r="1434">
          <cell r="A1434" t="str">
            <v>YTC</v>
          </cell>
        </row>
        <row r="1435">
          <cell r="A1435" t="str">
            <v>YTC</v>
          </cell>
        </row>
        <row r="1436">
          <cell r="A1436" t="str">
            <v>YTC</v>
          </cell>
        </row>
        <row r="1437">
          <cell r="A1437" t="str">
            <v>YTC</v>
          </cell>
        </row>
        <row r="1438">
          <cell r="A1438" t="str">
            <v>YTC</v>
          </cell>
        </row>
        <row r="1439">
          <cell r="A1439" t="str">
            <v>YTC</v>
          </cell>
        </row>
        <row r="1440">
          <cell r="A1440" t="str">
            <v>YTC</v>
          </cell>
        </row>
        <row r="1441">
          <cell r="A1441" t="str">
            <v>YTC</v>
          </cell>
        </row>
        <row r="1442">
          <cell r="A1442" t="str">
            <v>YTC</v>
          </cell>
        </row>
        <row r="1443">
          <cell r="A1443" t="str">
            <v>YTC</v>
          </cell>
        </row>
        <row r="1444">
          <cell r="A1444" t="str">
            <v>YTC</v>
          </cell>
        </row>
        <row r="1445">
          <cell r="A1445" t="str">
            <v>YTC</v>
          </cell>
        </row>
        <row r="1446">
          <cell r="A1446" t="str">
            <v>YTC</v>
          </cell>
        </row>
        <row r="1447">
          <cell r="A1447" t="str">
            <v>YTC</v>
          </cell>
        </row>
        <row r="1448">
          <cell r="A1448" t="str">
            <v>YTC</v>
          </cell>
        </row>
        <row r="1449">
          <cell r="A1449" t="str">
            <v>YTC</v>
          </cell>
        </row>
        <row r="1450">
          <cell r="A1450" t="str">
            <v>YTC</v>
          </cell>
        </row>
        <row r="1451">
          <cell r="A1451" t="str">
            <v>YTC</v>
          </cell>
        </row>
        <row r="1452">
          <cell r="A1452" t="str">
            <v>YTC</v>
          </cell>
        </row>
        <row r="1453">
          <cell r="A1453" t="str">
            <v>YTC</v>
          </cell>
        </row>
        <row r="1454">
          <cell r="A1454" t="str">
            <v>YTC</v>
          </cell>
        </row>
        <row r="1455">
          <cell r="A1455" t="str">
            <v>YTC</v>
          </cell>
        </row>
        <row r="1456">
          <cell r="A1456" t="str">
            <v>YTC</v>
          </cell>
        </row>
        <row r="1457">
          <cell r="A1457" t="str">
            <v>YTC</v>
          </cell>
        </row>
        <row r="1458">
          <cell r="A1458" t="str">
            <v>YTC</v>
          </cell>
        </row>
        <row r="1459">
          <cell r="A1459" t="str">
            <v>YTC</v>
          </cell>
        </row>
        <row r="1460">
          <cell r="A1460" t="str">
            <v>YTC</v>
          </cell>
        </row>
        <row r="1461">
          <cell r="A1461" t="str">
            <v>YTC</v>
          </cell>
        </row>
        <row r="1462">
          <cell r="A1462" t="str">
            <v>YTC</v>
          </cell>
        </row>
        <row r="1463">
          <cell r="A1463" t="str">
            <v>YTC</v>
          </cell>
        </row>
        <row r="1464">
          <cell r="A1464" t="str">
            <v>YTC</v>
          </cell>
        </row>
        <row r="1465">
          <cell r="A1465" t="str">
            <v>YTC</v>
          </cell>
        </row>
        <row r="1466">
          <cell r="A1466" t="str">
            <v>YTC</v>
          </cell>
        </row>
        <row r="1467">
          <cell r="A1467" t="str">
            <v>YTC</v>
          </cell>
        </row>
        <row r="1468">
          <cell r="A1468" t="str">
            <v>YTC</v>
          </cell>
        </row>
        <row r="1469">
          <cell r="A1469" t="str">
            <v>YTC</v>
          </cell>
        </row>
        <row r="1470">
          <cell r="A1470" t="str">
            <v>YTC</v>
          </cell>
        </row>
        <row r="1471">
          <cell r="A1471" t="str">
            <v>YTC</v>
          </cell>
        </row>
        <row r="1472">
          <cell r="A1472" t="str">
            <v>YTC</v>
          </cell>
        </row>
        <row r="1473">
          <cell r="A1473" t="str">
            <v>YTC</v>
          </cell>
        </row>
        <row r="1474">
          <cell r="A1474" t="str">
            <v>YTC</v>
          </cell>
        </row>
        <row r="1475">
          <cell r="A1475" t="str">
            <v>YTC</v>
          </cell>
        </row>
        <row r="1476">
          <cell r="A1476" t="str">
            <v>YTC</v>
          </cell>
        </row>
        <row r="1477">
          <cell r="A1477" t="str">
            <v>YTC</v>
          </cell>
        </row>
        <row r="1478">
          <cell r="A1478" t="str">
            <v>YTC</v>
          </cell>
        </row>
        <row r="1479">
          <cell r="A1479" t="str">
            <v>YTC</v>
          </cell>
        </row>
        <row r="1480">
          <cell r="A1480" t="str">
            <v>YTC</v>
          </cell>
        </row>
        <row r="1481">
          <cell r="A1481" t="str">
            <v>YTC</v>
          </cell>
        </row>
        <row r="1482">
          <cell r="A1482" t="str">
            <v>YTC</v>
          </cell>
        </row>
        <row r="1483">
          <cell r="A1483" t="str">
            <v>YTC</v>
          </cell>
        </row>
        <row r="1484">
          <cell r="A1484" t="str">
            <v>YTC</v>
          </cell>
        </row>
        <row r="1485">
          <cell r="A1485" t="str">
            <v>YTC</v>
          </cell>
        </row>
        <row r="1486">
          <cell r="A1486" t="str">
            <v>YTC</v>
          </cell>
        </row>
        <row r="1487">
          <cell r="A1487" t="str">
            <v>YTC</v>
          </cell>
        </row>
        <row r="1488">
          <cell r="A1488" t="str">
            <v>YTC</v>
          </cell>
        </row>
        <row r="1489">
          <cell r="A1489" t="str">
            <v>YTC</v>
          </cell>
        </row>
        <row r="1490">
          <cell r="A1490" t="str">
            <v>YTC</v>
          </cell>
        </row>
        <row r="1491">
          <cell r="A1491" t="str">
            <v>YTC</v>
          </cell>
        </row>
        <row r="1492">
          <cell r="A1492" t="str">
            <v>YTC</v>
          </cell>
        </row>
        <row r="1493">
          <cell r="A1493" t="str">
            <v>YTC</v>
          </cell>
        </row>
        <row r="1494">
          <cell r="A1494" t="str">
            <v>YTC</v>
          </cell>
        </row>
        <row r="1495">
          <cell r="A1495" t="str">
            <v>YTC</v>
          </cell>
        </row>
        <row r="1496">
          <cell r="A1496" t="str">
            <v>YTC</v>
          </cell>
        </row>
        <row r="1497">
          <cell r="A1497" t="str">
            <v>YTC</v>
          </cell>
        </row>
        <row r="1498">
          <cell r="A1498" t="str">
            <v>YTC</v>
          </cell>
        </row>
        <row r="1499">
          <cell r="A1499" t="str">
            <v>YTC</v>
          </cell>
        </row>
        <row r="1500">
          <cell r="A1500" t="str">
            <v>YTC</v>
          </cell>
        </row>
        <row r="1501">
          <cell r="A1501" t="str">
            <v>YTC</v>
          </cell>
        </row>
        <row r="1502">
          <cell r="A1502" t="str">
            <v>YTC</v>
          </cell>
        </row>
        <row r="1503">
          <cell r="A1503" t="str">
            <v>YTC</v>
          </cell>
        </row>
        <row r="1504">
          <cell r="A1504" t="str">
            <v>YTC</v>
          </cell>
        </row>
        <row r="1505">
          <cell r="A1505" t="str">
            <v>YTC</v>
          </cell>
        </row>
        <row r="1506">
          <cell r="A1506" t="str">
            <v>YTC</v>
          </cell>
        </row>
        <row r="1507">
          <cell r="A1507" t="str">
            <v>YTC</v>
          </cell>
        </row>
        <row r="1508">
          <cell r="A1508" t="str">
            <v>YTC</v>
          </cell>
        </row>
        <row r="1509">
          <cell r="A1509" t="str">
            <v>YTC</v>
          </cell>
        </row>
        <row r="1510">
          <cell r="A1510" t="str">
            <v>YTC</v>
          </cell>
        </row>
        <row r="1511">
          <cell r="A1511" t="str">
            <v>YTC</v>
          </cell>
        </row>
        <row r="1512">
          <cell r="A1512" t="str">
            <v>YTC</v>
          </cell>
        </row>
        <row r="1513">
          <cell r="A1513" t="str">
            <v>YTC</v>
          </cell>
        </row>
        <row r="1514">
          <cell r="A1514" t="str">
            <v>YTC</v>
          </cell>
        </row>
        <row r="1515">
          <cell r="A1515" t="str">
            <v>YTC</v>
          </cell>
        </row>
        <row r="1516">
          <cell r="A1516" t="str">
            <v>YTC</v>
          </cell>
        </row>
        <row r="1517">
          <cell r="A1517" t="str">
            <v>YTC</v>
          </cell>
        </row>
        <row r="1518">
          <cell r="A1518" t="str">
            <v>YTC</v>
          </cell>
        </row>
        <row r="1519">
          <cell r="A1519" t="str">
            <v>YTC</v>
          </cell>
        </row>
        <row r="1520">
          <cell r="A1520" t="str">
            <v>YTC</v>
          </cell>
        </row>
        <row r="1521">
          <cell r="A1521" t="str">
            <v>YTC</v>
          </cell>
        </row>
        <row r="1522">
          <cell r="A1522" t="str">
            <v>YTC</v>
          </cell>
        </row>
        <row r="1523">
          <cell r="A1523" t="str">
            <v>YTC</v>
          </cell>
        </row>
        <row r="1524">
          <cell r="A1524" t="str">
            <v>YTC</v>
          </cell>
        </row>
        <row r="1525">
          <cell r="A1525" t="str">
            <v>YTC</v>
          </cell>
        </row>
        <row r="1526">
          <cell r="A1526" t="str">
            <v>YTC</v>
          </cell>
        </row>
        <row r="1527">
          <cell r="A1527" t="str">
            <v>YTC</v>
          </cell>
        </row>
        <row r="1528">
          <cell r="A1528" t="str">
            <v>YTC</v>
          </cell>
        </row>
        <row r="1529">
          <cell r="A1529" t="str">
            <v>YTC</v>
          </cell>
        </row>
        <row r="1530">
          <cell r="A1530" t="str">
            <v>YTC</v>
          </cell>
        </row>
        <row r="1531">
          <cell r="A1531" t="str">
            <v>YTC</v>
          </cell>
        </row>
        <row r="1532">
          <cell r="A1532" t="str">
            <v>YTC</v>
          </cell>
        </row>
        <row r="1533">
          <cell r="A1533" t="str">
            <v>YTC</v>
          </cell>
        </row>
        <row r="1534">
          <cell r="A1534" t="str">
            <v>YTC</v>
          </cell>
        </row>
        <row r="1535">
          <cell r="A1535" t="str">
            <v>YTC</v>
          </cell>
        </row>
        <row r="1536">
          <cell r="A1536" t="str">
            <v>YTC</v>
          </cell>
        </row>
        <row r="1537">
          <cell r="A1537" t="str">
            <v>YTC</v>
          </cell>
        </row>
        <row r="1538">
          <cell r="A1538" t="str">
            <v>YTC</v>
          </cell>
        </row>
        <row r="1539">
          <cell r="A1539" t="str">
            <v>YTC</v>
          </cell>
        </row>
        <row r="1540">
          <cell r="A1540" t="str">
            <v>YTC</v>
          </cell>
        </row>
        <row r="1541">
          <cell r="A1541" t="str">
            <v>YTC</v>
          </cell>
        </row>
        <row r="1542">
          <cell r="A1542" t="str">
            <v>YTC</v>
          </cell>
        </row>
        <row r="1543">
          <cell r="A1543" t="str">
            <v>YTC</v>
          </cell>
        </row>
        <row r="1544">
          <cell r="A1544" t="str">
            <v>YTC</v>
          </cell>
        </row>
        <row r="1545">
          <cell r="A1545" t="str">
            <v>YTC</v>
          </cell>
        </row>
        <row r="1546">
          <cell r="A1546" t="str">
            <v>YTC</v>
          </cell>
        </row>
        <row r="1547">
          <cell r="A1547" t="str">
            <v>YTC</v>
          </cell>
        </row>
        <row r="1548">
          <cell r="A1548" t="str">
            <v>YTC</v>
          </cell>
        </row>
        <row r="1549">
          <cell r="A1549" t="str">
            <v>YTC</v>
          </cell>
        </row>
        <row r="1550">
          <cell r="A1550" t="str">
            <v>YTC</v>
          </cell>
        </row>
        <row r="1551">
          <cell r="A1551" t="str">
            <v>YTC</v>
          </cell>
        </row>
        <row r="1552">
          <cell r="A1552" t="str">
            <v>YTC</v>
          </cell>
        </row>
        <row r="1553">
          <cell r="A1553" t="str">
            <v>YTC</v>
          </cell>
        </row>
        <row r="1554">
          <cell r="A1554" t="str">
            <v>YTC</v>
          </cell>
        </row>
        <row r="1555">
          <cell r="A1555" t="str">
            <v>YTC</v>
          </cell>
        </row>
        <row r="1556">
          <cell r="A1556" t="str">
            <v>YTC</v>
          </cell>
        </row>
        <row r="1557">
          <cell r="A1557" t="str">
            <v>YTC</v>
          </cell>
        </row>
        <row r="1558">
          <cell r="A1558" t="str">
            <v>YTC</v>
          </cell>
        </row>
        <row r="1559">
          <cell r="A1559" t="str">
            <v>YTC</v>
          </cell>
        </row>
        <row r="1560">
          <cell r="A1560" t="str">
            <v>YTC</v>
          </cell>
        </row>
        <row r="1561">
          <cell r="A1561" t="str">
            <v>YTC</v>
          </cell>
        </row>
        <row r="1562">
          <cell r="A1562" t="str">
            <v>YTC</v>
          </cell>
        </row>
        <row r="1563">
          <cell r="A1563" t="str">
            <v>YTC</v>
          </cell>
        </row>
        <row r="1564">
          <cell r="A1564" t="str">
            <v>YTC</v>
          </cell>
        </row>
        <row r="1565">
          <cell r="A1565" t="str">
            <v>YTC</v>
          </cell>
        </row>
        <row r="1566">
          <cell r="A1566" t="str">
            <v>YTC</v>
          </cell>
        </row>
        <row r="1567">
          <cell r="A1567" t="str">
            <v>YTC</v>
          </cell>
        </row>
        <row r="1568">
          <cell r="A1568" t="str">
            <v>YTC</v>
          </cell>
        </row>
        <row r="1569">
          <cell r="A1569" t="str">
            <v>YTC</v>
          </cell>
        </row>
        <row r="1570">
          <cell r="A1570" t="str">
            <v>YTC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Trial Balance"/>
      <sheetName val="Purchase (2)"/>
      <sheetName val="K-5"/>
      <sheetName val="Sheet2"/>
      <sheetName val="DataAllocate"/>
      <sheetName val="TrialBalance Q3-2002"/>
      <sheetName val="InputItem"/>
    </sheetNames>
    <sheetDataSet>
      <sheetData sheetId="0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CST1198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Month"/>
      <sheetName val="CST1198"/>
      <sheetName val="NEW_PT_"/>
      <sheetName val="Group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C15">
            <v>31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Trial Balance"/>
      <sheetName val="Sol-Other"/>
      <sheetName val="TrialBalance Q3-2002"/>
      <sheetName val="Dec15"/>
      <sheetName val="DEC31"/>
      <sheetName val="10-1 Media"/>
      <sheetName val="10-cut"/>
      <sheetName val="MA"/>
      <sheetName val="New Std. "/>
      <sheetName val="LC-PURCHASE TFB"/>
      <sheetName val="Plant_Overhead"/>
      <sheetName val="desc"/>
      <sheetName val="type"/>
      <sheetName val="総合B"/>
      <sheetName val="INVOICEprototype1"/>
      <sheetName val="23291-0H020"/>
      <sheetName val="CRITERIA1"/>
      <sheetName val="Purchase Order"/>
      <sheetName val="Customize Your Purchase Order"/>
      <sheetName val="PART"/>
      <sheetName val="ตั๋วเงินรับ"/>
      <sheetName val="K-5"/>
      <sheetName val="เงินกู้ MGC"/>
      <sheetName val="C-3"/>
      <sheetName val="VariableII  period"/>
      <sheetName val="AutoOpen_Stub_Data"/>
      <sheetName val="Intl_Data_Table"/>
      <sheetName val="Trial_Balance"/>
      <sheetName val="TrialBalance_Q3-2002"/>
      <sheetName val="10-1_Media"/>
      <sheetName val="New_Std__"/>
      <sheetName val="LC-PURCHASE_TFB"/>
      <sheetName val="Purchase_Order"/>
      <sheetName val="Customize_Your_Purchase_Order"/>
      <sheetName val="เงินกู้_MGC"/>
      <sheetName val="VariableII__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 MGC"/>
      <sheetName val="ตั๋วเงินรับ"/>
      <sheetName val="Trial Balance"/>
      <sheetName val="ADJ - RATE"/>
      <sheetName val="PTGTHANH1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เงินกู้_MGC"/>
      <sheetName val="Trial_Balance"/>
      <sheetName val="ADJ_-_RATE"/>
      <sheetName val="consolidated_Financial_Statemen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DAY"/>
      <sheetName val="TABLE"/>
      <sheetName val="??????? MGC"/>
      <sheetName val="?????????????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46">
          <cell r="E146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Dir"/>
      <sheetName val="FF-3"/>
      <sheetName val="Saptco00"/>
      <sheetName val="Invoice"/>
      <sheetName val="10-1 Media"/>
      <sheetName val="10-cut"/>
      <sheetName val="Aug'98"/>
      <sheetName val="Wht cur"/>
      <sheetName val="DEPSYS47"/>
      <sheetName val="LC _ TR Listing"/>
      <sheetName val="SWDV"/>
      <sheetName val="input data"/>
      <sheetName val="VariableII  period"/>
      <sheetName val="DIRECT SELLING"/>
      <sheetName val="DISCOUNT"/>
      <sheetName val="GROSS SALES"/>
      <sheetName val="RESERVE"/>
      <sheetName val="WEIGHT"/>
      <sheetName val="VC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163040 LC_TR"/>
      <sheetName val="Menu"/>
      <sheetName val="เงินกู้ธนชาติ"/>
      <sheetName val="DEP12"/>
      <sheetName val="CST1198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Month"/>
      <sheetName val="REVISED VERSION1"/>
      <sheetName val="COST (ACC.ขาย10-2005)"/>
      <sheetName val="info"/>
      <sheetName val="MA"/>
      <sheetName val="DistiSwamp"/>
      <sheetName val="LOH Alloc Wkgs Q404 Fcst"/>
      <sheetName val="Prime &amp; Rework % Model"/>
      <sheetName val="DATA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เงินกู้ MGC"/>
      <sheetName val="Account List"/>
      <sheetName val="Rt"/>
      <sheetName val="1 LeadSchedule"/>
      <sheetName val="Customize Your Invoice"/>
      <sheetName val="RoundCans"/>
      <sheetName val="5 Analysis"/>
      <sheetName val="Criteria"/>
      <sheetName val="CA-8"/>
      <sheetName val="Customize Your Loan Manager"/>
      <sheetName val="Loan Amortization Table"/>
      <sheetName val="Dirlist"/>
      <sheetName val="CA"/>
      <sheetName val="ORI (3)"/>
      <sheetName val="CA-manuf"/>
      <sheetName val="A-1"/>
      <sheetName val="FSA"/>
      <sheetName val="Electrical 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mapping"/>
      <sheetName val="JobDetails"/>
      <sheetName val="mbb-bl-5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TO - SP"/>
      <sheetName val="ค่าขนส่ง"/>
      <sheetName val="Newspaper"/>
      <sheetName val="STATEMENT"/>
      <sheetName val="Purchase Order"/>
      <sheetName val="Customize Your Purchase Order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SEA"/>
      <sheetName val="2.Conso"/>
      <sheetName val="FF_2 _1_"/>
      <sheetName val="MFA"/>
      <sheetName val="Energy(update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List"/>
      <sheetName val="S33"/>
      <sheetName val=" IB-PL-00-01 SUMMARY"/>
      <sheetName val="ตั๋วเงินรับ"/>
      <sheetName val="SH-G"/>
      <sheetName val=" IBPL0001"/>
      <sheetName val="EQ4NTV"/>
      <sheetName val="DIST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Header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Invoice"/>
      <sheetName val="10-1 Media"/>
      <sheetName val="10-cut"/>
      <sheetName val="Menu"/>
      <sheetName val="DEPSYS47"/>
      <sheetName val="DEP12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163040 LC-TR"/>
      <sheetName val="Month"/>
      <sheetName val="ADJ - RATE"/>
      <sheetName val="JobDetails"/>
      <sheetName val="REVISED VERSION1"/>
      <sheetName val="10-1_Media"/>
      <sheetName val="DIRECT_SELLING"/>
      <sheetName val="GROSS_SALES"/>
      <sheetName val="เงินกู้ธนชาติ"/>
      <sheetName val="VariableII  period"/>
      <sheetName val="Financial Summary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o info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FF_3"/>
      <sheetName val="Newspaper"/>
      <sheetName val="TO - SP"/>
      <sheetName val="List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ӳc?㌪,"/>
      <sheetName val="Variance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Invoice"/>
      <sheetName val="Customize Your Invoice"/>
      <sheetName val="CRITERIA1"/>
      <sheetName val="VariableII  period"/>
      <sheetName val="ตั๋วเงินรับ"/>
      <sheetName val="LC _ TR Listing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Sheet1 (2)"/>
      <sheetName val="Input"/>
      <sheetName val="SBM"/>
      <sheetName val="10-1 Media"/>
      <sheetName val="10-cut"/>
      <sheetName val="ADJ_-_RATE"/>
      <sheetName val="ADJ___RATE"/>
      <sheetName val="desc"/>
      <sheetName val="CF RECONCILE - 1"/>
      <sheetName val="Final"/>
      <sheetName val="Data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CF"/>
      <sheetName val="SKA"/>
      <sheetName val="DataInput1"/>
      <sheetName val="M_CT_OUT"/>
      <sheetName val="Cost Centers"/>
      <sheetName val="Locations"/>
      <sheetName val="DAT"/>
      <sheetName val="Header"/>
      <sheetName val="Customize Your Purchase Order"/>
      <sheetName val="K-5"/>
      <sheetName val=" IB-PL-00-01 SUMMARY"/>
      <sheetName val="Summary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163040 LC_TR"/>
      <sheetName val="ﾕｰｻﾞｰ設定"/>
      <sheetName val="resumen"/>
      <sheetName val="Parameters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CUSTOMER"/>
      <sheetName val="A6"/>
      <sheetName val="CA Sheet"/>
      <sheetName val="อมตะCiyt"/>
      <sheetName val="FP Friends Other"/>
      <sheetName val="Family"/>
      <sheetName val="ALL KSFC RIGS EXCEPT R-5"/>
      <sheetName val="CONTROL"/>
      <sheetName val="SWDV"/>
      <sheetName val="Inputs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163040 LC-TR"/>
      <sheetName val="PPR50"/>
      <sheetName val="인원계획-미화"/>
      <sheetName val="TrialBalance Q3-2002"/>
      <sheetName val="Workbook Inputs"/>
      <sheetName val="D"/>
      <sheetName val="FY10-Loss"/>
      <sheetName val="F9 Parameters"/>
      <sheetName val="MA"/>
      <sheetName val="Depr"/>
      <sheetName val="LC"/>
      <sheetName val="MD&amp;A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190.2"/>
      <sheetName val="Variance"/>
      <sheetName val="Model-Monthly"/>
      <sheetName val="Bang chiet tinh TBA"/>
      <sheetName val="BS"/>
      <sheetName val="input data"/>
      <sheetName val="DB PPC PSF"/>
      <sheetName val="DI"/>
      <sheetName val="table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head Jan"/>
      <sheetName val="_____________"/>
      <sheetName val="OCT-2001"/>
      <sheetName val="Plan-02"/>
      <sheetName val="CONSTANTS"/>
      <sheetName val="요인분석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CA_Sheet1"/>
      <sheetName val="Data Entry"/>
      <sheetName val="Valo DCF"/>
      <sheetName val="Energy(update)"/>
      <sheetName val="List info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YSS31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Co. Code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___________"/>
      <sheetName val="FF_3"/>
      <sheetName val="ZD300"/>
      <sheetName val="งบดุล"/>
      <sheetName val="Lead"/>
      <sheetName val="Links"/>
      <sheetName val="Cost_center"/>
      <sheetName val="Cost_center1"/>
      <sheetName val="Cost_center2"/>
      <sheetName val="Plant_Overhead"/>
      <sheetName val="CAN DOI - KET QUA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Newspaper"/>
      <sheetName val="TO - SP"/>
      <sheetName val="Company Info"/>
      <sheetName val="CA Comp"/>
      <sheetName val="BPR"/>
      <sheetName val="cost4-47"/>
      <sheetName val="PX"/>
      <sheetName val="PRODUCT"/>
      <sheetName val="All employee"/>
      <sheetName val="manreq"/>
      <sheetName val="MAT"/>
      <sheetName val="F1771-2"/>
      <sheetName val="load"/>
      <sheetName val="Month v YTD"/>
      <sheetName val=" IB-PL-YTD"/>
      <sheetName val="datalist"/>
      <sheetName val="Database"/>
      <sheetName val="A"/>
      <sheetName val="PG7"/>
      <sheetName val="PG8"/>
      <sheetName val="DAY"/>
      <sheetName val="Setup"/>
      <sheetName val="Sales"/>
      <sheetName val="CA"/>
      <sheetName val="ADJ_-_RATE9"/>
      <sheetName val="ADJ___RATE9"/>
      <sheetName val="SCB_1_-_Current9"/>
      <sheetName val="SCB_2_-_Current9"/>
      <sheetName val="BALANCE_SHEET_9"/>
      <sheetName val="BS_ATTACH9"/>
      <sheetName val="เงินกู้_MGC8"/>
      <sheetName val="Customize_Your_Invoice8"/>
      <sheetName val="LC___TR_Listing8"/>
      <sheetName val="VariableII__period8"/>
      <sheetName val="Stock_Aging8"/>
      <sheetName val="Dec_20018"/>
      <sheetName val="Sheet1_(2)9"/>
      <sheetName val="10-1_Media6"/>
      <sheetName val="CF_RECONCILE_-_18"/>
      <sheetName val="Cost_Centers6"/>
      <sheetName val="Customize_Your_Purchase_Order6"/>
      <sheetName val="_IB-PL-00-01_SUMMARY6"/>
      <sheetName val="163040_LC_TR6"/>
      <sheetName val="Trial_Balance5"/>
      <sheetName val="_IBPL00015"/>
      <sheetName val="CA_Sheet6"/>
      <sheetName val="FP_Friends_Other6"/>
      <sheetName val="ALL_KSFC_RIGS_EXCEPT_R-56"/>
      <sheetName val="163040_LC-TR5"/>
      <sheetName val="TrialBalance_Q3-20025"/>
      <sheetName val="Workbook_Inputs5"/>
      <sheetName val="F9_Parameters4"/>
      <sheetName val="Total_Inventory5"/>
      <sheetName val="Semi_FG&amp;FG5"/>
      <sheetName val="Provision_NRV5"/>
      <sheetName val="D190_24"/>
      <sheetName val="Bang_chiet_tinh_TBA4"/>
      <sheetName val="input_data2"/>
      <sheetName val="DB_PPC_PSF2"/>
      <sheetName val="By_Person2"/>
      <sheetName val="head_Jan2"/>
      <sheetName val="Customize_Your_Loan_Manager4"/>
      <sheetName val="Data_Entry2"/>
      <sheetName val="Valo_DCF2"/>
      <sheetName val="List_info2"/>
      <sheetName val="ng_12"/>
      <sheetName val="Record_CR"/>
      <sheetName val="WT_Util_99_LE"/>
      <sheetName val="PTA_P&amp;S"/>
      <sheetName val="Waste_Treatment_Variable_"/>
      <sheetName val="Co__Code"/>
      <sheetName val="Incident__NP_2017"/>
      <sheetName val="Cost_center4"/>
      <sheetName val="Standing_Data"/>
      <sheetName val="Asset_&amp;_Liability"/>
      <sheetName val="Net_asset_value"/>
      <sheetName val="Drop_List"/>
      <sheetName val="CAN_DOI_-_KET_QU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ep"/>
      <sheetName val="Spec 22104"/>
      <sheetName val="J&amp;Q"/>
      <sheetName val="MJF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選酋表"/>
      <sheetName val="FF_4"/>
      <sheetName val="liste"/>
      <sheetName val="Shee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Balance Sheet"/>
      <sheetName val="Y"/>
      <sheetName val="แบบฟอร์มที่ 7 original"/>
      <sheetName val="แบบฟอร์มที่ 7 Project Base"/>
      <sheetName val="unitcostรวม"/>
      <sheetName val="ค่าขนส่ง"/>
      <sheetName val="fs-ytd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Tables"/>
      <sheetName val="Datasheet"/>
      <sheetName val="OthCode"/>
      <sheetName val="forecast-sgd"/>
      <sheetName val="10"/>
      <sheetName val="ENG_SUM_SBM3_2007"/>
      <sheetName val="REV2_ENG-SUM_SBM2_FOR_AGM_CO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/>
      <sheetData sheetId="404"/>
      <sheetData sheetId="405">
        <row r="2">
          <cell r="B2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 refreshError="1"/>
      <sheetData sheetId="432" refreshError="1"/>
      <sheetData sheetId="433"/>
      <sheetData sheetId="434">
        <row r="3">
          <cell r="B3" t="str">
            <v>Total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2">
          <cell r="B2">
            <v>0</v>
          </cell>
        </row>
      </sheetData>
      <sheetData sheetId="659"/>
      <sheetData sheetId="660">
        <row r="2">
          <cell r="B2">
            <v>0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2">
          <cell r="B2">
            <v>0</v>
          </cell>
        </row>
      </sheetData>
      <sheetData sheetId="682"/>
      <sheetData sheetId="683" refreshError="1"/>
      <sheetData sheetId="684" refreshError="1"/>
      <sheetData sheetId="685" refreshError="1"/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2">
          <cell r="B2">
            <v>1.9678000000000001E-2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>
        <row r="2">
          <cell r="B2">
            <v>1.9678000000000001E-2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PPE&amp;AUC"/>
      <sheetName val="14.9月分"/>
      <sheetName val="TOP_Carat_2001 ;)"/>
      <sheetName val="TMS2000"/>
      <sheetName val="S03"/>
      <sheetName val="CST1198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%SBM2"/>
      <sheetName val="%SBM3"/>
      <sheetName val="M1,2"/>
      <sheetName val="FGSBM3"/>
      <sheetName val="Item Code - Machine"/>
      <sheetName val="M9"/>
      <sheetName val="ADJ - RATE"/>
      <sheetName val="10-1 Media"/>
      <sheetName val="10-cut"/>
      <sheetName val="Sheet1"/>
    </sheetNames>
    <sheetDataSet>
      <sheetData sheetId="0" refreshError="1"/>
      <sheetData sheetId="1">
        <row r="3">
          <cell r="B3">
            <v>12112</v>
          </cell>
          <cell r="C3">
            <v>384.89771964759916</v>
          </cell>
        </row>
        <row r="4">
          <cell r="B4">
            <v>12114</v>
          </cell>
          <cell r="C4">
            <v>92.848979087401375</v>
          </cell>
        </row>
        <row r="5">
          <cell r="B5">
            <v>12115</v>
          </cell>
          <cell r="C5">
            <v>102.85453504662854</v>
          </cell>
        </row>
        <row r="6">
          <cell r="B6">
            <v>12124</v>
          </cell>
          <cell r="C6">
            <v>215.01523511272708</v>
          </cell>
        </row>
        <row r="7">
          <cell r="B7">
            <v>12142</v>
          </cell>
          <cell r="C7">
            <v>91.646800855247093</v>
          </cell>
        </row>
        <row r="8">
          <cell r="B8">
            <v>12143</v>
          </cell>
          <cell r="C8">
            <v>91.646800855247093</v>
          </cell>
        </row>
        <row r="9">
          <cell r="B9">
            <v>12144</v>
          </cell>
          <cell r="C9">
            <v>91.646800855247093</v>
          </cell>
        </row>
        <row r="10">
          <cell r="B10">
            <v>12145</v>
          </cell>
          <cell r="C10">
            <v>91.646800855247093</v>
          </cell>
        </row>
        <row r="11">
          <cell r="B11">
            <v>12146</v>
          </cell>
          <cell r="C11">
            <v>91.646800855247093</v>
          </cell>
        </row>
        <row r="12">
          <cell r="B12">
            <v>12147</v>
          </cell>
          <cell r="C12">
            <v>91.646800855247093</v>
          </cell>
        </row>
        <row r="13">
          <cell r="B13">
            <v>12151</v>
          </cell>
          <cell r="C13">
            <v>77.541499419502259</v>
          </cell>
        </row>
        <row r="14">
          <cell r="B14">
            <v>12152</v>
          </cell>
          <cell r="C14">
            <v>77.541499419502259</v>
          </cell>
        </row>
        <row r="15">
          <cell r="B15">
            <v>12153</v>
          </cell>
          <cell r="C15">
            <v>77.541499419502259</v>
          </cell>
        </row>
        <row r="16">
          <cell r="B16">
            <v>12154</v>
          </cell>
          <cell r="C16">
            <v>77.541499419502259</v>
          </cell>
        </row>
        <row r="17">
          <cell r="B17">
            <v>12155</v>
          </cell>
          <cell r="C17">
            <v>77.541499419502259</v>
          </cell>
        </row>
        <row r="18">
          <cell r="B18">
            <v>12156</v>
          </cell>
          <cell r="C18">
            <v>77.541499419502259</v>
          </cell>
        </row>
        <row r="19">
          <cell r="B19">
            <v>12157</v>
          </cell>
          <cell r="C19">
            <v>79.923032104100244</v>
          </cell>
        </row>
        <row r="20">
          <cell r="B20">
            <v>12158</v>
          </cell>
          <cell r="C20">
            <v>79.923032104100244</v>
          </cell>
        </row>
        <row r="21">
          <cell r="B21">
            <v>12159</v>
          </cell>
          <cell r="C21">
            <v>77.541499419502259</v>
          </cell>
        </row>
        <row r="22">
          <cell r="B22">
            <v>12164</v>
          </cell>
          <cell r="C22">
            <v>77.541499419502259</v>
          </cell>
        </row>
        <row r="23">
          <cell r="B23">
            <v>12181</v>
          </cell>
          <cell r="C23">
            <v>52.062992894381921</v>
          </cell>
        </row>
        <row r="24">
          <cell r="B24">
            <v>12182</v>
          </cell>
          <cell r="C24">
            <v>52.062992894381921</v>
          </cell>
        </row>
        <row r="25">
          <cell r="B25">
            <v>12201</v>
          </cell>
          <cell r="C25">
            <v>3.1382053989145575</v>
          </cell>
        </row>
        <row r="26">
          <cell r="B26">
            <v>12404</v>
          </cell>
          <cell r="C26">
            <v>360.84353534422382</v>
          </cell>
        </row>
        <row r="27">
          <cell r="B27">
            <v>12501</v>
          </cell>
          <cell r="C27">
            <v>79.923032104100244</v>
          </cell>
        </row>
        <row r="28">
          <cell r="B28">
            <v>12502</v>
          </cell>
          <cell r="C28">
            <v>79.923032104100244</v>
          </cell>
        </row>
        <row r="29">
          <cell r="B29">
            <v>12601</v>
          </cell>
          <cell r="C29">
            <v>77.541499419502259</v>
          </cell>
        </row>
        <row r="30">
          <cell r="B30">
            <v>12602</v>
          </cell>
          <cell r="C30">
            <v>77.541499419502259</v>
          </cell>
        </row>
        <row r="39">
          <cell r="B39" t="str">
            <v>cost</v>
          </cell>
          <cell r="C39" t="str">
            <v>pcs</v>
          </cell>
        </row>
        <row r="40">
          <cell r="B40">
            <v>2563418.8128530104</v>
          </cell>
          <cell r="C40">
            <v>6660</v>
          </cell>
        </row>
        <row r="41">
          <cell r="B41">
            <v>1178532.0915563856</v>
          </cell>
          <cell r="C41">
            <v>12693</v>
          </cell>
        </row>
        <row r="42">
          <cell r="B42">
            <v>1236517.2203305683</v>
          </cell>
          <cell r="C42">
            <v>12022</v>
          </cell>
        </row>
        <row r="43">
          <cell r="B43">
            <v>919835.17581224651</v>
          </cell>
          <cell r="C43">
            <v>4278</v>
          </cell>
        </row>
        <row r="44">
          <cell r="B44">
            <v>17042455.79344004</v>
          </cell>
          <cell r="C44">
            <v>185958</v>
          </cell>
        </row>
        <row r="45">
          <cell r="B45">
            <v>19159651.550065394</v>
          </cell>
          <cell r="C45">
            <v>247089</v>
          </cell>
        </row>
        <row r="46">
          <cell r="B46">
            <v>8053207.8668887839</v>
          </cell>
          <cell r="C46">
            <v>154682</v>
          </cell>
        </row>
        <row r="47">
          <cell r="B47">
            <v>1337286.1419856935</v>
          </cell>
          <cell r="C47">
            <v>3706</v>
          </cell>
        </row>
        <row r="48">
          <cell r="B48">
            <v>7381291.629974178</v>
          </cell>
          <cell r="C48">
            <v>92355</v>
          </cell>
        </row>
        <row r="49">
          <cell r="B49">
            <v>2133006.8275882355</v>
          </cell>
          <cell r="C49">
            <v>679690</v>
          </cell>
        </row>
        <row r="50">
          <cell r="B50">
            <v>61005203.110494539</v>
          </cell>
          <cell r="C50">
            <v>1399133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ADJ - RATE"/>
      <sheetName val="S2日本語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ZD302"/>
      <sheetName val="Account"/>
      <sheetName val="Sheet2"/>
    </sheetNames>
    <sheetDataSet>
      <sheetData sheetId="0">
        <row r="19">
          <cell r="J19">
            <v>0</v>
          </cell>
        </row>
        <row r="30">
          <cell r="G30">
            <v>2300000</v>
          </cell>
        </row>
      </sheetData>
      <sheetData sheetId="1"/>
      <sheetData sheetId="2"/>
      <sheetData sheetId="3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AR_TRADE_3"/>
      <sheetName val="AR_LOXLEY"/>
      <sheetName val="AR_RELATED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DEFERRED SIS"/>
      <sheetName val="DEPOSIT"/>
      <sheetName val="_ACCR_PAYABLE_SIS"/>
      <sheetName val="내역"/>
      <sheetName val="EXPENSES"/>
      <sheetName val="name"/>
      <sheetName val="EAS"/>
      <sheetName val="036-VTR"/>
      <sheetName val="034-VTR"/>
      <sheetName val="S33"/>
      <sheetName val="อาคาร"/>
      <sheetName val="เครื่องตกแต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Furniture_Master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 IB-PL-YTD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เงินกู้ธนชาติ"/>
      <sheetName val="130530"/>
      <sheetName val="Sheet1"/>
      <sheetName val="Sheet2"/>
      <sheetName val="Sheet3"/>
      <sheetName val="S33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Co info"/>
      <sheetName val="INFO"/>
      <sheetName val="effi"/>
      <sheetName val="10-1 Media"/>
      <sheetName val="10-cut"/>
      <sheetName val="Menu"/>
      <sheetName val="DEP12"/>
      <sheetName val="DATA"/>
      <sheetName val="J2"/>
      <sheetName val="Month"/>
      <sheetName val="CST1198"/>
      <sheetName val="asia oil palm"/>
      <sheetName val="SH-G"/>
      <sheetName val="EQ4NTV"/>
      <sheetName val="เงินกู้ MGC"/>
      <sheetName val=" IB-PL-00-01 SUMMARY"/>
      <sheetName val=" IBPL0001"/>
      <sheetName val="Trial Balance"/>
      <sheetName val="MA"/>
      <sheetName val="ตั๋วเงินรับ"/>
      <sheetName val="ADJ - RATE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InventTableModule_1-1"/>
      <sheetName val="List"/>
      <sheetName val="Adj&amp;Rje(Z820) "/>
      <sheetName val="GL CB"/>
      <sheetName val="GL M"/>
      <sheetName val="CODE,NAME"/>
      <sheetName val="11-20"/>
      <sheetName val="FF_2"/>
      <sheetName val="FF_6"/>
      <sheetName val="HP Int rea"/>
      <sheetName val="MM2"/>
      <sheetName val="Office"/>
      <sheetName val="Report"/>
      <sheetName val="MM3-1"/>
      <sheetName val="A6"/>
      <sheetName val="1400"/>
      <sheetName val="H1-Investments"/>
      <sheetName val="Master"/>
      <sheetName val="Control"/>
      <sheetName val="Electrical 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ｵｰﾀﾞｰ受付"/>
      <sheetName val="ｱﾛｹｼｭﾐﾚｰｼｮﾝ"/>
      <sheetName val="OF"/>
      <sheetName val="Sheet3"/>
      <sheetName val="週別"/>
      <sheetName val="ｱﾘｹｰｼｮﾝ"/>
      <sheetName val="荷繰表"/>
      <sheetName val="ｵｰﾀﾞｰ受方"/>
      <sheetName val="オーダー裏"/>
      <sheetName val="ｵｰﾀﾞｰｽｹｼﾞｭｰﾙ裏"/>
      <sheetName val="５月登録"/>
      <sheetName val="ｲﾆｼｬﾙ"/>
      <sheetName val="生産制約"/>
      <sheetName val="オーダー"/>
      <sheetName val="ｲﾆｼｬﾙ裏"/>
      <sheetName val="ｲﾆｼｬﾙPPA"/>
      <sheetName val="出荷順"/>
      <sheetName val="ｲﾆｼｬﾙPPA3"/>
      <sheetName val="ｲﾆｼｬﾙPPA2"/>
      <sheetName val="Sheet1"/>
      <sheetName val="県別ﾏﾙﾁ"/>
      <sheetName val="EQ4NTV"/>
      <sheetName val="推移データ"/>
      <sheetName val="工数集計"/>
      <sheetName val="130530"/>
      <sheetName val="FW_STEXCEL"/>
      <sheetName val="ＣＡＭＹ　ＭⅢ"/>
      <sheetName val="hl_ผลรวม"/>
      <sheetName val="hl_รหัส"/>
      <sheetName val="hl_วัน"/>
      <sheetName val="M_Maincomp"/>
      <sheetName val="10-1 Media"/>
      <sheetName val="10-cut"/>
      <sheetName val="OFsp1"/>
      <sheetName val="FG"/>
      <sheetName val="B1"/>
      <sheetName val="HO"/>
      <sheetName val="Sheet4"/>
      <sheetName val="Calendar"/>
      <sheetName val="県別???"/>
      <sheetName val="原始数据"/>
      <sheetName val="10-1_Media"/>
      <sheetName val="NEW003"/>
      <sheetName val="PARAMETRES"/>
      <sheetName val="３発デ－タ"/>
      <sheetName val="Content"/>
      <sheetName val="Group"/>
      <sheetName val="Settings"/>
      <sheetName val="Reference"/>
      <sheetName val="ACTUAL_CurYe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U2">
            <v>10981</v>
          </cell>
          <cell r="V2">
            <v>231199</v>
          </cell>
          <cell r="W2">
            <v>4.7495880172492094E-2</v>
          </cell>
          <cell r="X2">
            <v>231132</v>
          </cell>
        </row>
        <row r="3">
          <cell r="U3">
            <v>2703</v>
          </cell>
          <cell r="X3">
            <v>55464</v>
          </cell>
        </row>
        <row r="4">
          <cell r="U4">
            <v>3032</v>
          </cell>
          <cell r="V4">
            <v>51170</v>
          </cell>
          <cell r="W4">
            <v>5.9253468829392225E-2</v>
          </cell>
          <cell r="X4">
            <v>56480</v>
          </cell>
        </row>
        <row r="5">
          <cell r="U5">
            <v>5472</v>
          </cell>
          <cell r="V5">
            <v>102365</v>
          </cell>
          <cell r="W5">
            <v>5.3455771015483808E-2</v>
          </cell>
          <cell r="X5">
            <v>106617</v>
          </cell>
        </row>
        <row r="6">
          <cell r="U6">
            <v>3052</v>
          </cell>
          <cell r="V6">
            <v>48247</v>
          </cell>
          <cell r="W6">
            <v>6.3257819139013821E-2</v>
          </cell>
          <cell r="X6">
            <v>53047</v>
          </cell>
        </row>
        <row r="7">
          <cell r="U7">
            <v>2812</v>
          </cell>
          <cell r="V7">
            <v>51986</v>
          </cell>
          <cell r="W7">
            <v>5.4091486169353289E-2</v>
          </cell>
          <cell r="X7">
            <v>58253</v>
          </cell>
        </row>
        <row r="8">
          <cell r="U8">
            <v>4659</v>
          </cell>
          <cell r="V8">
            <v>84405</v>
          </cell>
          <cell r="W8">
            <v>5.5198151768260172E-2</v>
          </cell>
          <cell r="X8">
            <v>90695</v>
          </cell>
        </row>
        <row r="9">
          <cell r="U9">
            <v>5998</v>
          </cell>
          <cell r="V9">
            <v>99642</v>
          </cell>
          <cell r="W9">
            <v>6.0195499889604785E-2</v>
          </cell>
          <cell r="X9">
            <v>112426</v>
          </cell>
        </row>
        <row r="10">
          <cell r="U10">
            <v>8657</v>
          </cell>
          <cell r="V10">
            <v>135096</v>
          </cell>
          <cell r="W10">
            <v>6.4080357671581684E-2</v>
          </cell>
          <cell r="X10">
            <v>139067</v>
          </cell>
        </row>
        <row r="11">
          <cell r="U11">
            <v>5666</v>
          </cell>
          <cell r="V11">
            <v>97136</v>
          </cell>
          <cell r="W11">
            <v>5.8330588041508813E-2</v>
          </cell>
          <cell r="X11">
            <v>102774</v>
          </cell>
        </row>
        <row r="12">
          <cell r="U12">
            <v>6200</v>
          </cell>
          <cell r="V12">
            <v>104888</v>
          </cell>
          <cell r="W12">
            <v>5.9110670429410421E-2</v>
          </cell>
          <cell r="X12">
            <v>114789</v>
          </cell>
        </row>
        <row r="13">
          <cell r="U13">
            <v>2214</v>
          </cell>
          <cell r="V13">
            <v>37967</v>
          </cell>
          <cell r="W13">
            <v>5.8313798825295651E-2</v>
          </cell>
          <cell r="X13">
            <v>41328</v>
          </cell>
        </row>
        <row r="14">
          <cell r="U14">
            <v>6345</v>
          </cell>
          <cell r="V14">
            <v>108285</v>
          </cell>
          <cell r="W14">
            <v>5.8595373320404487E-2</v>
          </cell>
          <cell r="X14">
            <v>120033</v>
          </cell>
        </row>
        <row r="15">
          <cell r="U15">
            <v>13694</v>
          </cell>
          <cell r="V15">
            <v>285929</v>
          </cell>
          <cell r="W15">
            <v>4.7893008404184256E-2</v>
          </cell>
          <cell r="X15">
            <v>279194</v>
          </cell>
        </row>
        <row r="16">
          <cell r="U16">
            <v>11638</v>
          </cell>
          <cell r="V16">
            <v>232638</v>
          </cell>
          <cell r="W16">
            <v>5.0026220995710073E-2</v>
          </cell>
          <cell r="X16">
            <v>232170</v>
          </cell>
        </row>
        <row r="17">
          <cell r="U17">
            <v>17401</v>
          </cell>
          <cell r="X17">
            <v>388694</v>
          </cell>
        </row>
        <row r="18">
          <cell r="U18">
            <v>15743</v>
          </cell>
          <cell r="V18">
            <v>356003</v>
          </cell>
          <cell r="W18">
            <v>4.4221537458953998E-2</v>
          </cell>
          <cell r="X18">
            <v>336230</v>
          </cell>
        </row>
        <row r="19">
          <cell r="U19">
            <v>3687</v>
          </cell>
          <cell r="V19">
            <v>52224</v>
          </cell>
          <cell r="W19">
            <v>7.0599724264705885E-2</v>
          </cell>
          <cell r="X19">
            <v>58317</v>
          </cell>
        </row>
        <row r="20">
          <cell r="U20">
            <v>3516</v>
          </cell>
          <cell r="V20">
            <v>57051</v>
          </cell>
          <cell r="W20">
            <v>6.1629068727980227E-2</v>
          </cell>
          <cell r="X20">
            <v>61590</v>
          </cell>
        </row>
        <row r="21">
          <cell r="U21">
            <v>2831</v>
          </cell>
          <cell r="V21">
            <v>41675</v>
          </cell>
          <cell r="W21">
            <v>6.7930413917216562E-2</v>
          </cell>
          <cell r="X21">
            <v>46396</v>
          </cell>
        </row>
        <row r="22">
          <cell r="U22">
            <v>6538</v>
          </cell>
          <cell r="V22">
            <v>109983</v>
          </cell>
          <cell r="W22">
            <v>5.9445550676013564E-2</v>
          </cell>
          <cell r="X22">
            <v>116804</v>
          </cell>
        </row>
        <row r="23">
          <cell r="U23">
            <v>11934</v>
          </cell>
          <cell r="V23">
            <v>184434</v>
          </cell>
          <cell r="W23">
            <v>6.470607371742737E-2</v>
          </cell>
          <cell r="X23">
            <v>199968</v>
          </cell>
        </row>
        <row r="24">
          <cell r="U24">
            <v>22805</v>
          </cell>
          <cell r="V24">
            <v>404499</v>
          </cell>
          <cell r="W24">
            <v>5.6378384124559019E-2</v>
          </cell>
          <cell r="X24">
            <v>401746</v>
          </cell>
        </row>
        <row r="25">
          <cell r="U25">
            <v>5676</v>
          </cell>
          <cell r="V25">
            <v>92106</v>
          </cell>
          <cell r="W25">
            <v>6.1624649859943981E-2</v>
          </cell>
          <cell r="X25">
            <v>106642</v>
          </cell>
        </row>
        <row r="26">
          <cell r="U26">
            <v>3566</v>
          </cell>
          <cell r="V26">
            <v>55021</v>
          </cell>
          <cell r="W26">
            <v>6.4811617382453973E-2</v>
          </cell>
          <cell r="X26">
            <v>65252</v>
          </cell>
        </row>
        <row r="27">
          <cell r="U27">
            <v>5119</v>
          </cell>
          <cell r="V27">
            <v>94570</v>
          </cell>
          <cell r="W27">
            <v>5.4129216453420746E-2</v>
          </cell>
          <cell r="X27">
            <v>100544</v>
          </cell>
        </row>
        <row r="28">
          <cell r="U28">
            <v>17071</v>
          </cell>
          <cell r="V28">
            <v>326406</v>
          </cell>
          <cell r="W28">
            <v>5.2299896447981963E-2</v>
          </cell>
          <cell r="X28">
            <v>311518</v>
          </cell>
        </row>
        <row r="29">
          <cell r="U29">
            <v>10644</v>
          </cell>
          <cell r="V29">
            <v>199802</v>
          </cell>
          <cell r="W29">
            <v>5.3272740012612486E-2</v>
          </cell>
          <cell r="X29">
            <v>213755</v>
          </cell>
        </row>
        <row r="30">
          <cell r="U30">
            <v>3353</v>
          </cell>
          <cell r="V30">
            <v>51908</v>
          </cell>
          <cell r="W30">
            <v>6.4595052785697771E-2</v>
          </cell>
          <cell r="X30">
            <v>58081</v>
          </cell>
        </row>
        <row r="31">
          <cell r="U31">
            <v>2458</v>
          </cell>
          <cell r="V31">
            <v>37149</v>
          </cell>
          <cell r="W31">
            <v>6.6165980241729247E-2</v>
          </cell>
          <cell r="X31">
            <v>45288</v>
          </cell>
        </row>
        <row r="32">
          <cell r="U32">
            <v>1483</v>
          </cell>
          <cell r="V32">
            <v>22758</v>
          </cell>
          <cell r="W32">
            <v>6.5163898409350551E-2</v>
          </cell>
          <cell r="X32">
            <v>29995</v>
          </cell>
        </row>
        <row r="33">
          <cell r="U33">
            <v>2020</v>
          </cell>
          <cell r="V33">
            <v>29970</v>
          </cell>
          <cell r="W33">
            <v>6.7400734067400728E-2</v>
          </cell>
          <cell r="X33">
            <v>39465</v>
          </cell>
        </row>
        <row r="34">
          <cell r="U34">
            <v>5141</v>
          </cell>
          <cell r="V34">
            <v>75955</v>
          </cell>
          <cell r="W34">
            <v>6.768481337634126E-2</v>
          </cell>
          <cell r="X34">
            <v>95825</v>
          </cell>
        </row>
        <row r="35">
          <cell r="U35">
            <v>9079</v>
          </cell>
          <cell r="V35">
            <v>107854</v>
          </cell>
          <cell r="W35">
            <v>8.4178611827099598E-2</v>
          </cell>
          <cell r="X35">
            <v>125473</v>
          </cell>
        </row>
        <row r="36">
          <cell r="U36">
            <v>4519</v>
          </cell>
          <cell r="V36">
            <v>65175</v>
          </cell>
          <cell r="W36">
            <v>6.9336401994629843E-2</v>
          </cell>
          <cell r="X36">
            <v>81766</v>
          </cell>
        </row>
        <row r="37">
          <cell r="U37">
            <v>1980</v>
          </cell>
          <cell r="V37">
            <v>28072</v>
          </cell>
          <cell r="W37">
            <v>7.0532915360501561E-2</v>
          </cell>
          <cell r="X37">
            <v>34435</v>
          </cell>
        </row>
        <row r="38">
          <cell r="U38">
            <v>2496</v>
          </cell>
          <cell r="V38">
            <v>37384</v>
          </cell>
          <cell r="W38">
            <v>6.6766531136315005E-2</v>
          </cell>
          <cell r="X38">
            <v>46428</v>
          </cell>
        </row>
        <row r="39">
          <cell r="U39">
            <v>3356</v>
          </cell>
          <cell r="V39">
            <v>44146</v>
          </cell>
          <cell r="W39">
            <v>7.6020477506455852E-2</v>
          </cell>
          <cell r="X39">
            <v>54134</v>
          </cell>
        </row>
        <row r="40">
          <cell r="U40">
            <v>1813</v>
          </cell>
          <cell r="V40">
            <v>25335</v>
          </cell>
          <cell r="W40">
            <v>7.156108150779554E-2</v>
          </cell>
          <cell r="X40">
            <v>32104</v>
          </cell>
        </row>
        <row r="41">
          <cell r="U41">
            <v>9445</v>
          </cell>
          <cell r="V41">
            <v>178660</v>
          </cell>
          <cell r="W41">
            <v>5.2865778573827384E-2</v>
          </cell>
          <cell r="X41">
            <v>196912</v>
          </cell>
        </row>
        <row r="42">
          <cell r="U42">
            <v>1566</v>
          </cell>
          <cell r="V42">
            <v>26346</v>
          </cell>
          <cell r="W42">
            <v>5.9439763151901616E-2</v>
          </cell>
          <cell r="X42">
            <v>34399</v>
          </cell>
        </row>
        <row r="43">
          <cell r="U43">
            <v>2558</v>
          </cell>
          <cell r="V43">
            <v>39288</v>
          </cell>
          <cell r="W43">
            <v>6.5108939116269596E-2</v>
          </cell>
          <cell r="X43">
            <v>50965</v>
          </cell>
        </row>
        <row r="44">
          <cell r="U44">
            <v>4028</v>
          </cell>
          <cell r="V44">
            <v>57885</v>
          </cell>
          <cell r="W44">
            <v>6.9586248596354844E-2</v>
          </cell>
          <cell r="X44">
            <v>70854</v>
          </cell>
        </row>
        <row r="45">
          <cell r="U45">
            <v>2305</v>
          </cell>
          <cell r="V45">
            <v>41843</v>
          </cell>
          <cell r="W45">
            <v>5.5086872356188608E-2</v>
          </cell>
          <cell r="X45">
            <v>49997</v>
          </cell>
        </row>
        <row r="46">
          <cell r="U46">
            <v>2530</v>
          </cell>
          <cell r="V46">
            <v>39410</v>
          </cell>
          <cell r="W46">
            <v>6.4196904339000258E-2</v>
          </cell>
          <cell r="X46">
            <v>48904</v>
          </cell>
        </row>
        <row r="47">
          <cell r="U47">
            <v>3196</v>
          </cell>
          <cell r="V47">
            <v>49587</v>
          </cell>
          <cell r="W47">
            <v>6.4452376630971822E-2</v>
          </cell>
          <cell r="X47">
            <v>58533</v>
          </cell>
        </row>
        <row r="48">
          <cell r="U48">
            <v>1432</v>
          </cell>
          <cell r="V48">
            <v>16930</v>
          </cell>
          <cell r="W48">
            <v>8.45835794447726E-2</v>
          </cell>
          <cell r="X48">
            <v>21746</v>
          </cell>
        </row>
        <row r="49">
          <cell r="U49">
            <v>284412</v>
          </cell>
          <cell r="V49">
            <v>4620382</v>
          </cell>
          <cell r="W49">
            <v>6.1555949269995427E-2</v>
          </cell>
        </row>
        <row r="50">
          <cell r="U50" t="e">
            <v>#NULL!</v>
          </cell>
          <cell r="X50">
            <v>7</v>
          </cell>
        </row>
        <row r="51">
          <cell r="U51" t="e">
            <v>#NULL!</v>
          </cell>
          <cell r="X51" t="e">
            <v>#NULL!</v>
          </cell>
        </row>
        <row r="52">
          <cell r="U52" t="e">
            <v>#NULL!</v>
          </cell>
          <cell r="X52" t="e">
            <v>#NULL!</v>
          </cell>
        </row>
        <row r="53">
          <cell r="U53" t="e">
            <v>#NULL!</v>
          </cell>
          <cell r="X53">
            <v>3</v>
          </cell>
        </row>
        <row r="54">
          <cell r="U54" t="e">
            <v>#NULL!</v>
          </cell>
          <cell r="X54" t="e">
            <v>#NULL!</v>
          </cell>
        </row>
        <row r="55">
          <cell r="U55" t="e">
            <v>#NULL!</v>
          </cell>
          <cell r="X55" t="e">
            <v>#NULL!</v>
          </cell>
        </row>
        <row r="57">
          <cell r="T57" t="str">
            <v>ROW</v>
          </cell>
          <cell r="U57" t="str">
            <v>県</v>
          </cell>
        </row>
        <row r="58">
          <cell r="T58" t="str">
            <v>COLUMN</v>
          </cell>
          <cell r="U58" t="str">
            <v>ユースセグメントエントリ</v>
          </cell>
        </row>
        <row r="59">
          <cell r="T59" t="str">
            <v>SECTION</v>
          </cell>
          <cell r="U59" t="str">
            <v>数値.総登録台数</v>
          </cell>
        </row>
        <row r="60">
          <cell r="T60" t="str">
            <v>SECTION</v>
          </cell>
          <cell r="U60" t="str">
            <v>年月.1997年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130530"/>
      <sheetName val="10-1 Media"/>
      <sheetName val="10-cut"/>
      <sheetName val="Form-oth"/>
      <sheetName val="BS"/>
      <sheetName val="部品情報"/>
      <sheetName val="MSRV0349-KPMG-Stock-4.8.06"/>
      <sheetName val="HO"/>
      <sheetName val="B1"/>
      <sheetName val="10"/>
      <sheetName val="M_Maincomp"/>
      <sheetName val="S33"/>
      <sheetName val="P087_ Pipe Line(AUC)"/>
      <sheetName val="MOLD-WinsFA31122005"/>
      <sheetName val="10-1_Media"/>
      <sheetName val="MSRV0349-KPMG-Stock-4_8_06"/>
      <sheetName val="Base Rental"/>
      <sheetName val="TBBR"/>
      <sheetName val="MA"/>
      <sheetName val="Inputs"/>
      <sheetName val="TBL"/>
      <sheetName val="HT"/>
      <sheetName val="IncumbentData"/>
      <sheetName val="EQ4NTV"/>
      <sheetName val="SEA"/>
      <sheetName val="TOTALMONTH"/>
      <sheetName val="PRMT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  <sheetName val="TMS2000"/>
      <sheetName val="Raw Material"/>
      <sheetName val="part-import"/>
      <sheetName val="part-local"/>
      <sheetName val="DealerData"/>
      <sheetName val="JE786"/>
      <sheetName val="bblยังไม่จ่าย"/>
      <sheetName val="PRMT-07"/>
      <sheetName val="部品情報"/>
    </sheetNames>
    <sheetDataSet>
      <sheetData sheetId="0" refreshError="1">
        <row r="3">
          <cell r="A3" t="str">
            <v>Stat</v>
          </cell>
        </row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payment"/>
      <sheetName val="10-1 Media"/>
      <sheetName val="10-cut"/>
      <sheetName val="part-import"/>
      <sheetName val="part-local"/>
      <sheetName val="MEG US$ FS"/>
      <sheetName val="MA"/>
      <sheetName val="N (2)"/>
      <sheetName val="Basic Values"/>
      <sheetName val="PMT sche 7039"/>
      <sheetName val="EQ4NTV"/>
      <sheetName val="Form-oth"/>
      <sheetName val="A00303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</sheetNames>
    <sheetDataSet>
      <sheetData sheetId="0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MEG US$ FS"/>
      <sheetName val="SEA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9"/>
      <sheetName val="SBM3 (FG.1)"/>
      <sheetName val="SBM2 (FG.1)"/>
      <sheetName val="SBM3"/>
      <sheetName val="Stock Bal สรรพากร sbm M30 feb"/>
      <sheetName val="SBM2"/>
      <sheetName val="Stock Bal สรรพากร spp feb07"/>
      <sheetName val="Casting"/>
      <sheetName val="Machine-Casting"/>
      <sheetName val="เงินกู้ธนชาติ"/>
      <sheetName val="Sol-Other"/>
      <sheetName val="Act. Cost"/>
      <sheetName val="Data"/>
      <sheetName val="เงินกู้ MGC"/>
      <sheetName val="Test cost oversea"/>
      <sheetName val="Sheet2"/>
    </sheetNames>
    <sheetDataSet>
      <sheetData sheetId="0"/>
      <sheetData sheetId="1">
        <row r="5">
          <cell r="A5" t="str">
            <v>MBKATMD1001</v>
          </cell>
          <cell r="B5" t="str">
            <v>'W901-13-G06A</v>
          </cell>
          <cell r="C5" t="str">
            <v>B/K STAY F/I/P</v>
          </cell>
          <cell r="D5">
            <v>234</v>
          </cell>
          <cell r="E5">
            <v>234</v>
          </cell>
          <cell r="F5">
            <v>13.39</v>
          </cell>
          <cell r="G5">
            <v>37.950000000000003</v>
          </cell>
          <cell r="H5">
            <v>51.34</v>
          </cell>
          <cell r="I5">
            <v>3133.26</v>
          </cell>
          <cell r="J5">
            <v>3133.26</v>
          </cell>
          <cell r="K5">
            <v>8880.3000000000011</v>
          </cell>
          <cell r="L5">
            <v>8880.3000000000011</v>
          </cell>
          <cell r="M5">
            <v>12013.560000000001</v>
          </cell>
          <cell r="N5">
            <v>12013.560000000001</v>
          </cell>
        </row>
        <row r="6">
          <cell r="A6" t="str">
            <v>MBKATMD2001</v>
          </cell>
          <cell r="B6" t="str">
            <v>'WL 81-18-311</v>
          </cell>
          <cell r="C6" t="str">
            <v>BRACKET ALT</v>
          </cell>
          <cell r="D6">
            <v>225</v>
          </cell>
          <cell r="E6">
            <v>494</v>
          </cell>
          <cell r="F6">
            <v>57.53</v>
          </cell>
          <cell r="G6">
            <v>38.61</v>
          </cell>
          <cell r="H6">
            <v>96.14</v>
          </cell>
          <cell r="I6">
            <v>12944.25</v>
          </cell>
          <cell r="J6">
            <v>28419.82</v>
          </cell>
          <cell r="K6">
            <v>8687.25</v>
          </cell>
          <cell r="L6">
            <v>19073.34</v>
          </cell>
          <cell r="M6">
            <v>21631.5</v>
          </cell>
          <cell r="N6">
            <v>47493.16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>
            <v>4166</v>
          </cell>
          <cell r="E8">
            <v>5045</v>
          </cell>
          <cell r="F8">
            <v>57.53</v>
          </cell>
          <cell r="G8">
            <v>38.61</v>
          </cell>
          <cell r="H8">
            <v>96.14</v>
          </cell>
          <cell r="I8">
            <v>239669.98</v>
          </cell>
          <cell r="J8">
            <v>290238.84999999998</v>
          </cell>
          <cell r="K8">
            <v>160849.26</v>
          </cell>
          <cell r="L8">
            <v>194787.45</v>
          </cell>
          <cell r="M8">
            <v>400519.24</v>
          </cell>
          <cell r="N8">
            <v>485026.3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F9">
            <v>46.4</v>
          </cell>
          <cell r="G9">
            <v>41.56</v>
          </cell>
          <cell r="H9">
            <v>87.96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>
            <v>47</v>
          </cell>
          <cell r="E10">
            <v>48</v>
          </cell>
          <cell r="F10">
            <v>234.95</v>
          </cell>
          <cell r="G10">
            <v>643.97</v>
          </cell>
          <cell r="H10">
            <v>878.92</v>
          </cell>
          <cell r="I10">
            <v>11042.65</v>
          </cell>
          <cell r="J10">
            <v>11277.599999999999</v>
          </cell>
          <cell r="K10">
            <v>30266.59</v>
          </cell>
          <cell r="L10">
            <v>30910.560000000001</v>
          </cell>
          <cell r="M10">
            <v>41309.24</v>
          </cell>
          <cell r="N10">
            <v>42188.160000000003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>
            <v>43</v>
          </cell>
          <cell r="E11">
            <v>44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10103.280000000001</v>
          </cell>
          <cell r="J11">
            <v>10338.24</v>
          </cell>
          <cell r="K11">
            <v>27726.829999999998</v>
          </cell>
          <cell r="L11">
            <v>28371.64</v>
          </cell>
          <cell r="M11">
            <v>37830.11</v>
          </cell>
          <cell r="N11">
            <v>38709.879999999997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>
            <v>43</v>
          </cell>
          <cell r="E12">
            <v>164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13928.99</v>
          </cell>
          <cell r="J12">
            <v>53124.520000000004</v>
          </cell>
          <cell r="K12">
            <v>11173.119999999999</v>
          </cell>
          <cell r="L12">
            <v>42613.759999999995</v>
          </cell>
          <cell r="M12">
            <v>25102.11</v>
          </cell>
          <cell r="N12">
            <v>95738.28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>
            <v>84</v>
          </cell>
          <cell r="E13">
            <v>48</v>
          </cell>
          <cell r="F13">
            <v>180.85</v>
          </cell>
          <cell r="G13">
            <v>641.09</v>
          </cell>
          <cell r="H13">
            <v>821.94</v>
          </cell>
          <cell r="I13">
            <v>15191.4</v>
          </cell>
          <cell r="J13">
            <v>8680.7999999999993</v>
          </cell>
          <cell r="K13">
            <v>53851.560000000005</v>
          </cell>
          <cell r="L13">
            <v>30772.32</v>
          </cell>
          <cell r="M13">
            <v>69042.960000000006</v>
          </cell>
          <cell r="N13">
            <v>39453.119999999995</v>
          </cell>
        </row>
        <row r="14">
          <cell r="A14" t="str">
            <v>MBKHIHI9001</v>
          </cell>
          <cell r="B14" t="str">
            <v>'51701E0020</v>
          </cell>
          <cell r="C14" t="str">
            <v>BRACKET SUB ASSY, FR-RH</v>
          </cell>
          <cell r="D14">
            <v>78</v>
          </cell>
          <cell r="E14">
            <v>56</v>
          </cell>
          <cell r="F14">
            <v>369.6</v>
          </cell>
          <cell r="G14">
            <v>641.89</v>
          </cell>
          <cell r="H14">
            <v>1011.49</v>
          </cell>
          <cell r="I14">
            <v>28828.800000000003</v>
          </cell>
          <cell r="J14">
            <v>20697.600000000002</v>
          </cell>
          <cell r="K14">
            <v>50067.42</v>
          </cell>
          <cell r="L14">
            <v>35945.839999999997</v>
          </cell>
          <cell r="M14">
            <v>78896.22</v>
          </cell>
          <cell r="N14">
            <v>56643.44</v>
          </cell>
        </row>
        <row r="15">
          <cell r="A15" t="str">
            <v>MBKHIHI9002</v>
          </cell>
          <cell r="B15" t="str">
            <v>'51702E0020</v>
          </cell>
          <cell r="C15" t="str">
            <v>BRACKET SUB ASSY,FR-LH</v>
          </cell>
          <cell r="D15">
            <v>113</v>
          </cell>
          <cell r="E15">
            <v>58</v>
          </cell>
          <cell r="F15">
            <v>369.6</v>
          </cell>
          <cell r="G15">
            <v>641.89</v>
          </cell>
          <cell r="H15">
            <v>1011.49</v>
          </cell>
          <cell r="I15">
            <v>41764.800000000003</v>
          </cell>
          <cell r="J15">
            <v>21436.800000000003</v>
          </cell>
          <cell r="K15">
            <v>72533.569999999992</v>
          </cell>
          <cell r="L15">
            <v>37229.620000000003</v>
          </cell>
          <cell r="M15">
            <v>114298.37</v>
          </cell>
          <cell r="N15">
            <v>58666.420000000006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>
            <v>164</v>
          </cell>
          <cell r="E16">
            <v>126</v>
          </cell>
          <cell r="F16">
            <v>180.85</v>
          </cell>
          <cell r="G16">
            <v>641.22</v>
          </cell>
          <cell r="H16">
            <v>822.07</v>
          </cell>
          <cell r="I16">
            <v>29659.399999999998</v>
          </cell>
          <cell r="J16">
            <v>22787.1</v>
          </cell>
          <cell r="K16">
            <v>105160.08</v>
          </cell>
          <cell r="L16">
            <v>80793.72</v>
          </cell>
          <cell r="M16">
            <v>134819.48000000001</v>
          </cell>
          <cell r="N16">
            <v>103580.82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>
            <v>143</v>
          </cell>
          <cell r="E17">
            <v>56</v>
          </cell>
          <cell r="F17">
            <v>251.18</v>
          </cell>
          <cell r="G17">
            <v>167.58</v>
          </cell>
          <cell r="H17">
            <v>418.76</v>
          </cell>
          <cell r="I17">
            <v>35918.74</v>
          </cell>
          <cell r="J17">
            <v>14066.08</v>
          </cell>
          <cell r="K17">
            <v>23963.940000000002</v>
          </cell>
          <cell r="L17">
            <v>9384.4800000000014</v>
          </cell>
          <cell r="M17">
            <v>59882.68</v>
          </cell>
          <cell r="N17">
            <v>23450.560000000001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>
            <v>79</v>
          </cell>
          <cell r="E18">
            <v>12</v>
          </cell>
          <cell r="F18">
            <v>379.45</v>
          </cell>
          <cell r="G18">
            <v>231.44</v>
          </cell>
          <cell r="H18">
            <v>610.89</v>
          </cell>
          <cell r="I18">
            <v>29976.55</v>
          </cell>
          <cell r="J18">
            <v>4553.3999999999996</v>
          </cell>
          <cell r="K18">
            <v>18283.759999999998</v>
          </cell>
          <cell r="L18">
            <v>2777.2799999999997</v>
          </cell>
          <cell r="M18">
            <v>48260.31</v>
          </cell>
          <cell r="N18">
            <v>7330.6799999999994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F19">
            <v>54.59</v>
          </cell>
          <cell r="G19">
            <v>51.81</v>
          </cell>
          <cell r="H19">
            <v>106.4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F20">
            <v>54.59</v>
          </cell>
          <cell r="G20">
            <v>51.81</v>
          </cell>
          <cell r="H20">
            <v>106.4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F21">
            <v>142.41</v>
          </cell>
          <cell r="G21">
            <v>154.01</v>
          </cell>
          <cell r="H21">
            <v>296.42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F25">
            <v>64.64</v>
          </cell>
          <cell r="G25">
            <v>54</v>
          </cell>
          <cell r="H25">
            <v>118.64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F30">
            <v>27.81</v>
          </cell>
          <cell r="G30">
            <v>136.82</v>
          </cell>
          <cell r="H30">
            <v>164.63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F34">
            <v>60.66</v>
          </cell>
          <cell r="G34">
            <v>107.95</v>
          </cell>
          <cell r="H34">
            <v>168.61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F36">
            <v>55.33</v>
          </cell>
          <cell r="G36">
            <v>120</v>
          </cell>
          <cell r="H36">
            <v>175.33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F37">
            <v>29.11</v>
          </cell>
          <cell r="G37">
            <v>57.31</v>
          </cell>
          <cell r="H37">
            <v>86.42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F38">
            <v>90.75</v>
          </cell>
          <cell r="G38">
            <v>110</v>
          </cell>
          <cell r="H38">
            <v>200.75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F39">
            <v>95.98</v>
          </cell>
          <cell r="G39">
            <v>110</v>
          </cell>
          <cell r="H39">
            <v>205.98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F40">
            <v>116.02</v>
          </cell>
          <cell r="G40">
            <v>106</v>
          </cell>
          <cell r="H40">
            <v>222.02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F41">
            <v>115.2</v>
          </cell>
          <cell r="G41">
            <v>106</v>
          </cell>
          <cell r="H41">
            <v>221.2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F47">
            <v>33.130000000000003</v>
          </cell>
          <cell r="G47">
            <v>26.5</v>
          </cell>
          <cell r="H47">
            <v>59.63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F48">
            <v>26.05</v>
          </cell>
          <cell r="G48">
            <v>29.25</v>
          </cell>
          <cell r="H48">
            <v>55.3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F50">
            <v>26.05</v>
          </cell>
          <cell r="G50">
            <v>29.25</v>
          </cell>
          <cell r="H50">
            <v>55.3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F54">
            <v>50.85</v>
          </cell>
          <cell r="G54">
            <v>140</v>
          </cell>
          <cell r="H54">
            <v>190.85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F55">
            <v>181.18</v>
          </cell>
          <cell r="G55">
            <v>220</v>
          </cell>
          <cell r="H55">
            <v>401.18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F56">
            <v>80.8</v>
          </cell>
          <cell r="G56">
            <v>130</v>
          </cell>
          <cell r="H56">
            <v>210.8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F59">
            <v>52.75</v>
          </cell>
          <cell r="G59">
            <v>65.66</v>
          </cell>
          <cell r="H59">
            <v>118.41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F60">
            <v>49.26</v>
          </cell>
          <cell r="G60">
            <v>67</v>
          </cell>
          <cell r="H60">
            <v>116.26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F63">
            <v>26.13</v>
          </cell>
          <cell r="G63">
            <v>35</v>
          </cell>
          <cell r="H63">
            <v>61.13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D66">
            <v>336</v>
          </cell>
          <cell r="E66">
            <v>384</v>
          </cell>
          <cell r="F66">
            <v>525.15</v>
          </cell>
          <cell r="G66">
            <v>186.08</v>
          </cell>
          <cell r="H66">
            <v>711.23</v>
          </cell>
          <cell r="I66">
            <v>176450.4</v>
          </cell>
          <cell r="J66">
            <v>201657.59999999998</v>
          </cell>
          <cell r="K66">
            <v>62522.880000000005</v>
          </cell>
          <cell r="L66">
            <v>71454.720000000001</v>
          </cell>
          <cell r="M66">
            <v>238973.28</v>
          </cell>
          <cell r="N66">
            <v>273112.31999999995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F67">
            <v>52.53</v>
          </cell>
          <cell r="G67">
            <v>47.9</v>
          </cell>
          <cell r="H67">
            <v>100.43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F69">
            <v>49.35</v>
          </cell>
          <cell r="G69">
            <v>47.9</v>
          </cell>
          <cell r="H69">
            <v>97.25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F71">
            <v>92.46</v>
          </cell>
          <cell r="G71">
            <v>110</v>
          </cell>
          <cell r="H71">
            <v>202.46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F72">
            <v>13.46</v>
          </cell>
          <cell r="G72">
            <v>13.69</v>
          </cell>
          <cell r="H72">
            <v>27.15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F74">
            <v>28.54</v>
          </cell>
          <cell r="G74">
            <v>87.77</v>
          </cell>
          <cell r="H74">
            <v>116.31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F75">
            <v>28.54</v>
          </cell>
          <cell r="G75">
            <v>87.77</v>
          </cell>
          <cell r="H75">
            <v>116.31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>
            <v>130</v>
          </cell>
          <cell r="E82">
            <v>131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149325.80000000002</v>
          </cell>
          <cell r="J82">
            <v>150474.46000000002</v>
          </cell>
          <cell r="K82">
            <v>14467.7</v>
          </cell>
          <cell r="L82">
            <v>14578.990000000002</v>
          </cell>
          <cell r="M82">
            <v>163793.50000000003</v>
          </cell>
          <cell r="N82">
            <v>165053.45000000001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>
            <v>89</v>
          </cell>
          <cell r="E83">
            <v>155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102230.74</v>
          </cell>
          <cell r="J83">
            <v>178042.30000000002</v>
          </cell>
          <cell r="K83">
            <v>9904.8100000000013</v>
          </cell>
          <cell r="L83">
            <v>17249.95</v>
          </cell>
          <cell r="M83">
            <v>112135.55</v>
          </cell>
          <cell r="N83">
            <v>195292.25000000003</v>
          </cell>
        </row>
        <row r="84">
          <cell r="A84" t="str">
            <v>MCTATMD9003</v>
          </cell>
          <cell r="B84" t="str">
            <v>'WE01 10 650B</v>
          </cell>
          <cell r="C84" t="str">
            <v>COVER ASSY TIMING</v>
          </cell>
          <cell r="D84">
            <v>3260</v>
          </cell>
          <cell r="E84">
            <v>3056</v>
          </cell>
          <cell r="F84">
            <v>322.3</v>
          </cell>
          <cell r="G84">
            <v>199.34</v>
          </cell>
          <cell r="H84">
            <v>521.64</v>
          </cell>
          <cell r="I84">
            <v>1050698</v>
          </cell>
          <cell r="J84">
            <v>984948.8</v>
          </cell>
          <cell r="K84">
            <v>649848.4</v>
          </cell>
          <cell r="L84">
            <v>609183.04</v>
          </cell>
          <cell r="M84">
            <v>1700546.4</v>
          </cell>
          <cell r="N84">
            <v>1594131.84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>
            <v>886</v>
          </cell>
          <cell r="E85">
            <v>800</v>
          </cell>
          <cell r="F85">
            <v>186.82</v>
          </cell>
          <cell r="G85">
            <v>63.26</v>
          </cell>
          <cell r="H85">
            <v>250.08</v>
          </cell>
          <cell r="I85">
            <v>165522.51999999999</v>
          </cell>
          <cell r="J85">
            <v>149456</v>
          </cell>
          <cell r="K85">
            <v>56048.36</v>
          </cell>
          <cell r="L85">
            <v>50608</v>
          </cell>
          <cell r="M85">
            <v>221570.88</v>
          </cell>
          <cell r="N85">
            <v>200064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>
            <v>16</v>
          </cell>
          <cell r="E86">
            <v>251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2603.1999999999998</v>
          </cell>
          <cell r="J86">
            <v>40837.699999999997</v>
          </cell>
          <cell r="K86">
            <v>1130.4000000000001</v>
          </cell>
          <cell r="L86">
            <v>17733.150000000001</v>
          </cell>
          <cell r="M86">
            <v>3733.6</v>
          </cell>
          <cell r="N86">
            <v>58570.85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F88">
            <v>112.36</v>
          </cell>
          <cell r="G88">
            <v>57.78</v>
          </cell>
          <cell r="H88">
            <v>170.14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F91">
            <v>140.41</v>
          </cell>
          <cell r="G91">
            <v>126.73</v>
          </cell>
          <cell r="H91">
            <v>267.14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F92">
            <v>197.68</v>
          </cell>
          <cell r="G92">
            <v>139.68</v>
          </cell>
          <cell r="H92">
            <v>337.36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F94">
            <v>238.89</v>
          </cell>
          <cell r="G94">
            <v>169.54</v>
          </cell>
          <cell r="H94">
            <v>408.43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F95">
            <v>313.75</v>
          </cell>
          <cell r="G95">
            <v>88.37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MDBMIMI0001</v>
          </cell>
          <cell r="B96" t="str">
            <v>'MB 699290 (ยกเลิก)</v>
          </cell>
          <cell r="C96" t="str">
            <v>DRUM BRAKE REAR</v>
          </cell>
          <cell r="F96">
            <v>0</v>
          </cell>
          <cell r="H96">
            <v>219.2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 t="str">
            <v>MDBMIMI0005</v>
          </cell>
          <cell r="B97" t="str">
            <v>'MB 699291 (ยกเลิก)</v>
          </cell>
          <cell r="C97" t="str">
            <v>DRUM BRAKE</v>
          </cell>
          <cell r="F97">
            <v>0</v>
          </cell>
          <cell r="H97">
            <v>126.4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MDBMIMI0003</v>
          </cell>
          <cell r="B98" t="str">
            <v>'MB 895470</v>
          </cell>
          <cell r="C98" t="str">
            <v>DRUM BRAKE REAR</v>
          </cell>
          <cell r="F98">
            <v>0</v>
          </cell>
          <cell r="G98">
            <v>103.62</v>
          </cell>
          <cell r="H98">
            <v>103.62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MDBMIMI0004</v>
          </cell>
          <cell r="B99" t="str">
            <v>'MB 950951</v>
          </cell>
          <cell r="C99" t="str">
            <v>DRUM BRAKE REAR</v>
          </cell>
          <cell r="F99">
            <v>0</v>
          </cell>
          <cell r="G99">
            <v>129.93</v>
          </cell>
          <cell r="H99">
            <v>129.93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MDBMIMI0006</v>
          </cell>
          <cell r="B100" t="str">
            <v>'MR 569383</v>
          </cell>
          <cell r="C100" t="str">
            <v>DRUM REAR BRAKE</v>
          </cell>
          <cell r="F100">
            <v>0</v>
          </cell>
          <cell r="H100">
            <v>130.66999999999999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 t="str">
            <v>MDBMIMI1001</v>
          </cell>
          <cell r="B101" t="str">
            <v>'MC 837979</v>
          </cell>
          <cell r="C101" t="str">
            <v>DRUM BRAKE FRONT</v>
          </cell>
          <cell r="F101">
            <v>831.16</v>
          </cell>
          <cell r="H101">
            <v>1105.5999999999999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MDBMIMI1002</v>
          </cell>
          <cell r="B102" t="str">
            <v>'MC 837980</v>
          </cell>
          <cell r="C102" t="str">
            <v>DRUM BRAKE REAR</v>
          </cell>
          <cell r="F102">
            <v>868.22</v>
          </cell>
          <cell r="H102">
            <v>1172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MDBMIMI1003</v>
          </cell>
          <cell r="B103" t="str">
            <v>'MC 838288</v>
          </cell>
          <cell r="C103" t="str">
            <v>DRUM BRAKE REAR</v>
          </cell>
          <cell r="F103">
            <v>357.72</v>
          </cell>
          <cell r="G103">
            <v>550</v>
          </cell>
          <cell r="H103">
            <v>907.72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MDBMIMI1004</v>
          </cell>
          <cell r="B104" t="str">
            <v>'MC 865170</v>
          </cell>
          <cell r="C104" t="str">
            <v>DRUM BRAKE REAR</v>
          </cell>
          <cell r="D104">
            <v>72</v>
          </cell>
          <cell r="E104">
            <v>72</v>
          </cell>
          <cell r="F104">
            <v>535.07000000000005</v>
          </cell>
          <cell r="G104">
            <v>450</v>
          </cell>
          <cell r="H104">
            <v>985.07</v>
          </cell>
          <cell r="I104">
            <v>38525.040000000001</v>
          </cell>
          <cell r="J104">
            <v>38525.040000000001</v>
          </cell>
          <cell r="K104">
            <v>32400</v>
          </cell>
          <cell r="L104">
            <v>32400</v>
          </cell>
          <cell r="M104">
            <v>70925.040000000008</v>
          </cell>
          <cell r="N104">
            <v>70925.040000000008</v>
          </cell>
        </row>
        <row r="105">
          <cell r="A105" t="str">
            <v>MDBMIMI1005</v>
          </cell>
          <cell r="B105" t="str">
            <v>'MK 321338</v>
          </cell>
          <cell r="C105" t="str">
            <v>DRUM BRAKE</v>
          </cell>
          <cell r="D105">
            <v>97</v>
          </cell>
          <cell r="E105">
            <v>97</v>
          </cell>
          <cell r="F105">
            <v>601.16999999999996</v>
          </cell>
          <cell r="G105">
            <v>450</v>
          </cell>
          <cell r="H105">
            <v>1051.17</v>
          </cell>
          <cell r="I105">
            <v>58313.49</v>
          </cell>
          <cell r="J105">
            <v>58313.49</v>
          </cell>
          <cell r="K105">
            <v>43650</v>
          </cell>
          <cell r="L105">
            <v>43650</v>
          </cell>
          <cell r="M105">
            <v>101963.48999999999</v>
          </cell>
          <cell r="N105">
            <v>101963.48999999999</v>
          </cell>
        </row>
        <row r="106">
          <cell r="A106" t="str">
            <v>MDBMIMI1006</v>
          </cell>
          <cell r="B106" t="str">
            <v>'MC 862228</v>
          </cell>
          <cell r="C106" t="str">
            <v>DRUM HAND BRAKE</v>
          </cell>
          <cell r="F106">
            <v>164.49</v>
          </cell>
          <cell r="G106">
            <v>331.64</v>
          </cell>
          <cell r="H106">
            <v>496.13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MDBMIMI1007</v>
          </cell>
          <cell r="B107" t="str">
            <v>'MC 862229</v>
          </cell>
          <cell r="C107" t="str">
            <v>DRUM HAND BRAKE</v>
          </cell>
          <cell r="F107">
            <v>164.49</v>
          </cell>
          <cell r="G107">
            <v>332.7</v>
          </cell>
          <cell r="H107">
            <v>497.19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 t="str">
            <v>MDBMIMI1008</v>
          </cell>
          <cell r="B108" t="str">
            <v>'MC 838284</v>
          </cell>
          <cell r="C108" t="str">
            <v>DRUM BRAKE FRONT</v>
          </cell>
          <cell r="D108">
            <v>81</v>
          </cell>
          <cell r="E108">
            <v>81</v>
          </cell>
          <cell r="F108">
            <v>466.41</v>
          </cell>
          <cell r="G108">
            <v>450</v>
          </cell>
          <cell r="H108">
            <v>916.41</v>
          </cell>
          <cell r="I108">
            <v>37779.21</v>
          </cell>
          <cell r="J108">
            <v>37779.21</v>
          </cell>
          <cell r="K108">
            <v>36450</v>
          </cell>
          <cell r="L108">
            <v>36450</v>
          </cell>
          <cell r="M108">
            <v>74229.209999999992</v>
          </cell>
          <cell r="N108">
            <v>74229.209999999992</v>
          </cell>
        </row>
        <row r="109">
          <cell r="A109" t="str">
            <v>MDBMIMI1009</v>
          </cell>
          <cell r="B109" t="str">
            <v>'MC 894186</v>
          </cell>
          <cell r="C109" t="str">
            <v>DRUM BRAKE REAR</v>
          </cell>
          <cell r="F109">
            <v>466.41</v>
          </cell>
          <cell r="G109">
            <v>76.98</v>
          </cell>
          <cell r="H109">
            <v>543.39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MDBMIMI1010</v>
          </cell>
          <cell r="B110" t="str">
            <v>'MB 060500</v>
          </cell>
          <cell r="C110" t="str">
            <v>DRUM BRAKE FRONT</v>
          </cell>
          <cell r="F110">
            <v>219</v>
          </cell>
          <cell r="G110">
            <v>500</v>
          </cell>
          <cell r="H110">
            <v>719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MDBMIMI1011</v>
          </cell>
          <cell r="B111" t="str">
            <v>'MC 865169</v>
          </cell>
          <cell r="C111" t="str">
            <v>DRUM BRAKE FRONT</v>
          </cell>
          <cell r="D111">
            <v>101</v>
          </cell>
          <cell r="E111">
            <v>101</v>
          </cell>
          <cell r="F111">
            <v>571.16999999999996</v>
          </cell>
          <cell r="G111">
            <v>450</v>
          </cell>
          <cell r="H111">
            <v>1021.17</v>
          </cell>
          <cell r="I111">
            <v>57688.17</v>
          </cell>
          <cell r="J111">
            <v>57688.17</v>
          </cell>
          <cell r="K111">
            <v>45450</v>
          </cell>
          <cell r="L111">
            <v>45450</v>
          </cell>
          <cell r="M111">
            <v>103138.17</v>
          </cell>
          <cell r="N111">
            <v>103138.17</v>
          </cell>
        </row>
        <row r="112">
          <cell r="A112" t="str">
            <v>MDBMIMI1012</v>
          </cell>
          <cell r="B112" t="str">
            <v>'MB 699291G</v>
          </cell>
          <cell r="C112" t="str">
            <v>DRUM BRAKE</v>
          </cell>
          <cell r="F112">
            <v>168.71</v>
          </cell>
          <cell r="G112">
            <v>120.77</v>
          </cell>
          <cell r="H112">
            <v>289.48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MDBMIMI1013</v>
          </cell>
          <cell r="B113" t="str">
            <v>'MB 699290G</v>
          </cell>
          <cell r="C113" t="str">
            <v>DRUM BRAKE</v>
          </cell>
          <cell r="F113">
            <v>106.44</v>
          </cell>
          <cell r="G113">
            <v>94.68</v>
          </cell>
          <cell r="H113">
            <v>201.12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 t="str">
            <v>MDBMIMI1014</v>
          </cell>
          <cell r="B114" t="str">
            <v>'MR 334026G</v>
          </cell>
          <cell r="C114" t="str">
            <v>DRUM BRAKE</v>
          </cell>
          <cell r="H114">
            <v>329.45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 t="str">
            <v>MDBMIMI1015</v>
          </cell>
          <cell r="B115" t="str">
            <v>'MB 534245</v>
          </cell>
          <cell r="C115" t="str">
            <v>DRUM BRAKE</v>
          </cell>
          <cell r="F115">
            <v>307.05</v>
          </cell>
          <cell r="H115">
            <v>369.6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MDBMIMI1016</v>
          </cell>
          <cell r="B116" t="str">
            <v>'MR 334866M</v>
          </cell>
          <cell r="C116" t="str">
            <v>DRUM BRAKE</v>
          </cell>
          <cell r="F116">
            <v>142.41999999999999</v>
          </cell>
          <cell r="G116">
            <v>144.47</v>
          </cell>
          <cell r="H116">
            <v>286.89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MDBMIMI9001</v>
          </cell>
          <cell r="B117" t="str">
            <v>'MN 102438</v>
          </cell>
          <cell r="C117" t="str">
            <v>DRUM RR BRAKE 10"</v>
          </cell>
          <cell r="F117">
            <v>386.22</v>
          </cell>
          <cell r="G117">
            <v>105.42</v>
          </cell>
          <cell r="H117">
            <v>491.64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MDBMIMI9002</v>
          </cell>
          <cell r="B118" t="str">
            <v>'MN 102439</v>
          </cell>
          <cell r="C118" t="str">
            <v>DRUM RR BRAKE 11.6"</v>
          </cell>
          <cell r="F118">
            <v>484.43</v>
          </cell>
          <cell r="G118">
            <v>127.89</v>
          </cell>
          <cell r="H118">
            <v>612.32000000000005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 t="str">
            <v>MDBMIMI1019</v>
          </cell>
          <cell r="B119" t="str">
            <v>'MC 828459</v>
          </cell>
          <cell r="C119" t="str">
            <v>DRUM BRAKE FR</v>
          </cell>
          <cell r="D119">
            <v>116</v>
          </cell>
          <cell r="E119">
            <v>68</v>
          </cell>
          <cell r="F119">
            <v>774.69</v>
          </cell>
          <cell r="G119">
            <v>73.19</v>
          </cell>
          <cell r="H119">
            <v>847.88</v>
          </cell>
          <cell r="I119">
            <v>89864.040000000008</v>
          </cell>
          <cell r="J119">
            <v>52678.920000000006</v>
          </cell>
          <cell r="K119">
            <v>8490.0399999999991</v>
          </cell>
          <cell r="L119">
            <v>4976.92</v>
          </cell>
          <cell r="M119">
            <v>98354.08</v>
          </cell>
          <cell r="N119">
            <v>57655.840000000004</v>
          </cell>
        </row>
        <row r="120">
          <cell r="A120" t="str">
            <v>MDBMIMI1020</v>
          </cell>
          <cell r="B120" t="str">
            <v>'MC 886503</v>
          </cell>
          <cell r="C120" t="str">
            <v>DRUM BRAKE RR</v>
          </cell>
          <cell r="D120">
            <v>200</v>
          </cell>
          <cell r="E120">
            <v>61</v>
          </cell>
          <cell r="F120">
            <v>1183.26</v>
          </cell>
          <cell r="G120">
            <v>85.81</v>
          </cell>
          <cell r="H120">
            <v>1269.07</v>
          </cell>
          <cell r="I120">
            <v>236652</v>
          </cell>
          <cell r="J120">
            <v>72178.86</v>
          </cell>
          <cell r="K120">
            <v>17162</v>
          </cell>
          <cell r="L120">
            <v>5234.41</v>
          </cell>
          <cell r="M120">
            <v>253814</v>
          </cell>
          <cell r="N120">
            <v>77413.27</v>
          </cell>
        </row>
        <row r="121">
          <cell r="A121" t="str">
            <v>MDBMIMI1021</v>
          </cell>
          <cell r="B121" t="str">
            <v>'MC 828489</v>
          </cell>
          <cell r="C121" t="str">
            <v>DRUM BRAKE FRONT</v>
          </cell>
          <cell r="D121">
            <v>27</v>
          </cell>
          <cell r="E121">
            <v>27</v>
          </cell>
          <cell r="F121">
            <v>884.27</v>
          </cell>
          <cell r="G121">
            <v>73.25</v>
          </cell>
          <cell r="H121">
            <v>957.52</v>
          </cell>
          <cell r="I121">
            <v>23875.29</v>
          </cell>
          <cell r="J121">
            <v>23875.29</v>
          </cell>
          <cell r="K121">
            <v>1977.75</v>
          </cell>
          <cell r="L121">
            <v>1977.75</v>
          </cell>
          <cell r="M121">
            <v>25853.040000000001</v>
          </cell>
          <cell r="N121">
            <v>25853.040000000001</v>
          </cell>
        </row>
        <row r="122">
          <cell r="A122" t="str">
            <v>MDBMIMI1022</v>
          </cell>
          <cell r="B122" t="str">
            <v>'MC 805748</v>
          </cell>
          <cell r="C122" t="str">
            <v>DRUM BRAKE RR</v>
          </cell>
          <cell r="D122">
            <v>165</v>
          </cell>
          <cell r="E122">
            <v>117</v>
          </cell>
          <cell r="F122">
            <v>938.18</v>
          </cell>
          <cell r="G122">
            <v>70.91</v>
          </cell>
          <cell r="H122">
            <v>1009.09</v>
          </cell>
          <cell r="I122">
            <v>154799.69999999998</v>
          </cell>
          <cell r="J122">
            <v>109767.06</v>
          </cell>
          <cell r="K122">
            <v>11700.15</v>
          </cell>
          <cell r="L122">
            <v>8296.4699999999993</v>
          </cell>
          <cell r="M122">
            <v>166499.84999999998</v>
          </cell>
          <cell r="N122">
            <v>118063.53</v>
          </cell>
        </row>
        <row r="123">
          <cell r="A123" t="str">
            <v>MDBMIMI1023</v>
          </cell>
          <cell r="B123" t="str">
            <v>MK 528539</v>
          </cell>
          <cell r="C123" t="str">
            <v>DRUM BRAKE FRONT</v>
          </cell>
          <cell r="D123">
            <v>71</v>
          </cell>
          <cell r="E123">
            <v>59</v>
          </cell>
          <cell r="F123">
            <v>1560.74</v>
          </cell>
          <cell r="G123">
            <v>328.14</v>
          </cell>
          <cell r="H123">
            <v>1888.88</v>
          </cell>
          <cell r="I123">
            <v>110812.54</v>
          </cell>
          <cell r="J123">
            <v>92083.66</v>
          </cell>
          <cell r="K123">
            <v>23297.94</v>
          </cell>
          <cell r="L123">
            <v>19360.259999999998</v>
          </cell>
          <cell r="M123">
            <v>134110.47999999998</v>
          </cell>
          <cell r="N123">
            <v>111443.92</v>
          </cell>
        </row>
        <row r="124">
          <cell r="A124" t="str">
            <v>MDBMIMI1024</v>
          </cell>
          <cell r="B124" t="str">
            <v>MK 528544</v>
          </cell>
          <cell r="C124" t="str">
            <v>DRUM BRAKE REAR</v>
          </cell>
          <cell r="D124">
            <v>37</v>
          </cell>
          <cell r="E124">
            <v>37</v>
          </cell>
          <cell r="F124">
            <v>1961.17</v>
          </cell>
          <cell r="G124">
            <v>290.04000000000002</v>
          </cell>
          <cell r="H124">
            <v>2251.21</v>
          </cell>
          <cell r="I124">
            <v>72563.290000000008</v>
          </cell>
          <cell r="J124">
            <v>72563.290000000008</v>
          </cell>
          <cell r="K124">
            <v>10731.480000000001</v>
          </cell>
          <cell r="L124">
            <v>10731.480000000001</v>
          </cell>
          <cell r="M124">
            <v>83294.77</v>
          </cell>
          <cell r="N124">
            <v>83294.77</v>
          </cell>
        </row>
        <row r="125">
          <cell r="A125" t="str">
            <v>MDBMIMI1025</v>
          </cell>
          <cell r="B125" t="str">
            <v>MK 528545</v>
          </cell>
          <cell r="C125" t="str">
            <v>DRUM BRAKE REAR</v>
          </cell>
          <cell r="D125">
            <v>29</v>
          </cell>
          <cell r="E125">
            <v>29</v>
          </cell>
          <cell r="F125">
            <v>1844.61</v>
          </cell>
          <cell r="G125">
            <v>292.39999999999998</v>
          </cell>
          <cell r="H125">
            <v>2137.0100000000002</v>
          </cell>
          <cell r="I125">
            <v>53493.689999999995</v>
          </cell>
          <cell r="J125">
            <v>53493.689999999995</v>
          </cell>
          <cell r="K125">
            <v>8479.5999999999985</v>
          </cell>
          <cell r="L125">
            <v>8479.5999999999985</v>
          </cell>
          <cell r="M125">
            <v>61973.289999999994</v>
          </cell>
          <cell r="N125">
            <v>61973.289999999994</v>
          </cell>
        </row>
        <row r="126">
          <cell r="A126" t="str">
            <v>MDBNINI1001</v>
          </cell>
          <cell r="B126" t="str">
            <v>'43206-08G11</v>
          </cell>
          <cell r="C126" t="str">
            <v>DRUM BRAKE</v>
          </cell>
          <cell r="H126">
            <v>310.39999999999998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 t="str">
            <v>MDBOTNI0001</v>
          </cell>
          <cell r="B127" t="str">
            <v>'43206-08G11</v>
          </cell>
          <cell r="C127" t="str">
            <v>DRUM BRAKE</v>
          </cell>
          <cell r="F127">
            <v>0</v>
          </cell>
          <cell r="G127">
            <v>101.74</v>
          </cell>
          <cell r="H127">
            <v>101.74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MDBNINI1002</v>
          </cell>
          <cell r="B128" t="str">
            <v>'43206-70A10-M</v>
          </cell>
          <cell r="C128" t="str">
            <v>DRUM REAR BRAKE</v>
          </cell>
          <cell r="F128">
            <v>209.14</v>
          </cell>
          <cell r="G128">
            <v>95.15</v>
          </cell>
          <cell r="H128">
            <v>304.29000000000002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 t="str">
            <v>MDBNINI1003</v>
          </cell>
          <cell r="B129" t="str">
            <v>'43206-8M300</v>
          </cell>
          <cell r="C129" t="str">
            <v>DRUM RR BRAKE</v>
          </cell>
          <cell r="F129">
            <v>151.69999999999999</v>
          </cell>
          <cell r="G129">
            <v>80.87</v>
          </cell>
          <cell r="H129">
            <v>232.57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 t="str">
            <v>MDBOTNI0001</v>
          </cell>
          <cell r="B130" t="str">
            <v>43206-2TH0A</v>
          </cell>
          <cell r="C130" t="str">
            <v>DRUM BRAKE</v>
          </cell>
          <cell r="G130">
            <v>101.74</v>
          </cell>
          <cell r="H130">
            <v>101.74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MDBOTNI0002</v>
          </cell>
          <cell r="B131" t="str">
            <v>'43206-37G10</v>
          </cell>
          <cell r="C131" t="str">
            <v>DRUM BRAKE</v>
          </cell>
          <cell r="F131">
            <v>0</v>
          </cell>
          <cell r="G131">
            <v>120.26</v>
          </cell>
          <cell r="H131">
            <v>120.26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 t="str">
            <v>MDBTAOT1001</v>
          </cell>
          <cell r="B132" t="str">
            <v>'10-3010 (ยกเลิก)</v>
          </cell>
          <cell r="C132" t="str">
            <v>DRUM BRAKE</v>
          </cell>
          <cell r="H132">
            <v>1504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MDBTOTO1001</v>
          </cell>
          <cell r="B133" t="str">
            <v>'42431-YE020</v>
          </cell>
          <cell r="C133" t="str">
            <v>DRUM BRAKE</v>
          </cell>
          <cell r="F133">
            <v>331.34</v>
          </cell>
          <cell r="G133">
            <v>83.12</v>
          </cell>
          <cell r="H133">
            <v>414.46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MDBTRIS1001</v>
          </cell>
          <cell r="B134" t="str">
            <v>'39246-00180</v>
          </cell>
          <cell r="C134" t="str">
            <v>DRUM BRAKE</v>
          </cell>
          <cell r="F134">
            <v>346.76</v>
          </cell>
          <cell r="H134">
            <v>518.4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MDBYKBE1001</v>
          </cell>
          <cell r="B135" t="str">
            <v>'301-423-1201</v>
          </cell>
          <cell r="C135" t="str">
            <v>DRUM BRAKE</v>
          </cell>
          <cell r="F135">
            <v>1961.43</v>
          </cell>
          <cell r="H135">
            <v>2644.8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MDBYKBE1002</v>
          </cell>
          <cell r="B136" t="str">
            <v>'305-421-0401</v>
          </cell>
          <cell r="C136" t="str">
            <v>DRUM BRAKE FR</v>
          </cell>
          <cell r="F136">
            <v>1429.38</v>
          </cell>
          <cell r="H136">
            <v>2144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MDBYKBE1003</v>
          </cell>
          <cell r="B137" t="str">
            <v>'385-423-0301</v>
          </cell>
          <cell r="C137" t="str">
            <v>DRUM BRAKE RR</v>
          </cell>
          <cell r="F137">
            <v>1627.91</v>
          </cell>
          <cell r="H137">
            <v>2318.4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 t="str">
            <v>MDBYKBE1004</v>
          </cell>
          <cell r="B138" t="str">
            <v>'347-421-0101</v>
          </cell>
          <cell r="C138" t="str">
            <v>DRUM BRAKE RR</v>
          </cell>
          <cell r="F138">
            <v>2239.36</v>
          </cell>
          <cell r="H138">
            <v>2907.2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 t="str">
            <v>MDIHOHO1001</v>
          </cell>
          <cell r="B139" t="str">
            <v>'42510-SR3-A110</v>
          </cell>
          <cell r="C139" t="str">
            <v>DISC REAR BRAKE</v>
          </cell>
          <cell r="F139">
            <v>95.02</v>
          </cell>
          <cell r="G139">
            <v>48.59</v>
          </cell>
          <cell r="H139">
            <v>143.61000000000001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MDIHOHO1002</v>
          </cell>
          <cell r="B140" t="str">
            <v>'45251-SB2-9400</v>
          </cell>
          <cell r="C140" t="str">
            <v>DISC BRAKE FRONT</v>
          </cell>
          <cell r="F140">
            <v>125.86</v>
          </cell>
          <cell r="G140">
            <v>59.37</v>
          </cell>
          <cell r="H140">
            <v>185.23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 t="str">
            <v>MDIHOHO1003</v>
          </cell>
          <cell r="B141" t="str">
            <v>'45251-S84-A010-H1</v>
          </cell>
          <cell r="C141" t="str">
            <v>DISC BRAKE FRONT</v>
          </cell>
          <cell r="F141">
            <v>177.57</v>
          </cell>
          <cell r="G141">
            <v>86.77</v>
          </cell>
          <cell r="H141">
            <v>264.33999999999997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 t="str">
            <v>MDIHOHO1004</v>
          </cell>
          <cell r="B142" t="str">
            <v>'42510-S87-A001</v>
          </cell>
          <cell r="C142" t="str">
            <v>DISC REAR BRAKE 15 "</v>
          </cell>
          <cell r="F142">
            <v>140.63999999999999</v>
          </cell>
          <cell r="G142">
            <v>228.41</v>
          </cell>
          <cell r="H142">
            <v>369.05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 t="str">
            <v>MDIHOHO1005</v>
          </cell>
          <cell r="B143" t="str">
            <v>'42510-S84-A502</v>
          </cell>
          <cell r="C143" t="str">
            <v>DISC REAR BRAKE</v>
          </cell>
          <cell r="F143">
            <v>140.63999999999999</v>
          </cell>
          <cell r="G143">
            <v>79.94</v>
          </cell>
          <cell r="H143">
            <v>220.58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MDIHOHO1006</v>
          </cell>
          <cell r="B144" t="str">
            <v>'45251-S87-A100-H1</v>
          </cell>
          <cell r="C144" t="str">
            <v>DISC FRONT BRAKE</v>
          </cell>
          <cell r="F144">
            <v>207.38</v>
          </cell>
          <cell r="G144">
            <v>63.05</v>
          </cell>
          <cell r="H144">
            <v>270.43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MDIHOHO9001</v>
          </cell>
          <cell r="B145" t="str">
            <v>'45251-S87-A100-H1</v>
          </cell>
          <cell r="C145" t="str">
            <v>DISC FRONT BRAKE</v>
          </cell>
          <cell r="H145">
            <v>361.5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 t="str">
            <v>MDIHOHO1007</v>
          </cell>
          <cell r="B146" t="str">
            <v>'45251-SK7-A100</v>
          </cell>
          <cell r="C146" t="str">
            <v>DISC FRONT BRAKE</v>
          </cell>
          <cell r="F146">
            <v>214.83</v>
          </cell>
          <cell r="G146">
            <v>83.17</v>
          </cell>
          <cell r="H146">
            <v>298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MDIHOHO1008</v>
          </cell>
          <cell r="B147" t="str">
            <v>'45251-SM4-0200</v>
          </cell>
          <cell r="C147" t="str">
            <v>DISC FRONT BRAKE</v>
          </cell>
          <cell r="F147">
            <v>142.79</v>
          </cell>
          <cell r="G147">
            <v>64.75</v>
          </cell>
          <cell r="H147">
            <v>207.54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 t="str">
            <v>MDIHOHO1009</v>
          </cell>
          <cell r="B148" t="str">
            <v>'42510-SR3-J010</v>
          </cell>
          <cell r="C148" t="str">
            <v>DISC REAR BRAKE</v>
          </cell>
          <cell r="H148">
            <v>204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 t="str">
            <v>MDIHOHO1010</v>
          </cell>
          <cell r="B149" t="str">
            <v>'45251-S30-0000</v>
          </cell>
          <cell r="C149" t="str">
            <v>DISK,FR BRAKE (14", 23T)</v>
          </cell>
          <cell r="F149">
            <v>209.68</v>
          </cell>
          <cell r="G149">
            <v>95.24</v>
          </cell>
          <cell r="H149">
            <v>304.92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 t="str">
            <v>MDIHOHO1011</v>
          </cell>
          <cell r="B150" t="str">
            <v>'42510-S5H-T001</v>
          </cell>
          <cell r="C150" t="str">
            <v>DISC BRAKE RR</v>
          </cell>
          <cell r="F150">
            <v>126.58</v>
          </cell>
          <cell r="G150">
            <v>58.94</v>
          </cell>
          <cell r="H150">
            <v>185.52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MDIHOHO1012</v>
          </cell>
          <cell r="B151" t="str">
            <v>'45251-S5H-T101</v>
          </cell>
          <cell r="C151" t="str">
            <v>DISC BRAKE FR</v>
          </cell>
          <cell r="F151">
            <v>219.92</v>
          </cell>
          <cell r="G151">
            <v>80.23</v>
          </cell>
          <cell r="H151">
            <v>300.14999999999998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 t="str">
            <v>MDIHOHO1013</v>
          </cell>
          <cell r="B152" t="str">
            <v>'45251-S84-A112-H1</v>
          </cell>
          <cell r="C152" t="str">
            <v>DISC BRAKE FR</v>
          </cell>
          <cell r="F152">
            <v>177.57</v>
          </cell>
          <cell r="H152">
            <v>300.35000000000002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 t="str">
            <v>MDIHOHO1014</v>
          </cell>
          <cell r="B153" t="str">
            <v>'45251-S10-0000</v>
          </cell>
          <cell r="C153" t="str">
            <v>DISC FR BRAKE 14"</v>
          </cell>
          <cell r="F153">
            <v>209.68</v>
          </cell>
          <cell r="G153">
            <v>143.12</v>
          </cell>
          <cell r="H153">
            <v>352.8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MDIHOHO1015</v>
          </cell>
          <cell r="B154" t="str">
            <v>'45251-SR3-A002</v>
          </cell>
          <cell r="C154" t="str">
            <v>DISC BRAKE FRONT</v>
          </cell>
          <cell r="F154">
            <v>151.66</v>
          </cell>
          <cell r="G154">
            <v>85.61</v>
          </cell>
          <cell r="H154">
            <v>237.27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MDIHOHO1016</v>
          </cell>
          <cell r="B155" t="str">
            <v>'45251-SEL-9001</v>
          </cell>
          <cell r="C155" t="str">
            <v>DISC FRONT BRAKE</v>
          </cell>
          <cell r="F155">
            <v>130.74</v>
          </cell>
          <cell r="G155">
            <v>67.040000000000006</v>
          </cell>
          <cell r="H155">
            <v>197.78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 t="str">
            <v>MDIHOHO1017</v>
          </cell>
          <cell r="B156" t="str">
            <v>'45251-SEL-0000</v>
          </cell>
          <cell r="C156" t="str">
            <v>DISC FRONT BRAKE</v>
          </cell>
          <cell r="F156">
            <v>130.74</v>
          </cell>
          <cell r="G156">
            <v>91.51</v>
          </cell>
          <cell r="H156">
            <v>222.25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 t="str">
            <v>MDIHOHO1018</v>
          </cell>
          <cell r="B157" t="str">
            <v>'42510-SDA-A001</v>
          </cell>
          <cell r="C157" t="str">
            <v>DISC REAR BRAKE</v>
          </cell>
          <cell r="F157">
            <v>142.88</v>
          </cell>
          <cell r="G157">
            <v>60.44</v>
          </cell>
          <cell r="H157">
            <v>203.32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MDIHOHO1019</v>
          </cell>
          <cell r="B158" t="str">
            <v>'45251-SDC-A000</v>
          </cell>
          <cell r="C158" t="str">
            <v>DISK FR BRAKE 15"</v>
          </cell>
          <cell r="F158">
            <v>231.17</v>
          </cell>
          <cell r="G158">
            <v>83.89</v>
          </cell>
          <cell r="H158">
            <v>315.06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 t="str">
            <v>MDIHOHO1020</v>
          </cell>
          <cell r="B159" t="str">
            <v>'45251-SELA-T100</v>
          </cell>
          <cell r="C159" t="str">
            <v>DISC FR BRAKE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 t="str">
            <v>MDIHOHO1021</v>
          </cell>
          <cell r="B160" t="str">
            <v>'45251-SEL-T101</v>
          </cell>
          <cell r="C160" t="str">
            <v>DISC FRONT BRAKE</v>
          </cell>
          <cell r="F160">
            <v>130.74</v>
          </cell>
          <cell r="G160">
            <v>62.85</v>
          </cell>
          <cell r="H160">
            <v>193.59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 t="str">
            <v>MDIHOHO1022</v>
          </cell>
          <cell r="B161" t="str">
            <v>'45251-S7A-N100</v>
          </cell>
          <cell r="C161" t="str">
            <v>DISC FRONT BRAKE</v>
          </cell>
          <cell r="F161">
            <v>240.43</v>
          </cell>
          <cell r="G161">
            <v>123.87</v>
          </cell>
          <cell r="H161">
            <v>364.3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 t="str">
            <v>MDIHOHO1023</v>
          </cell>
          <cell r="B162" t="str">
            <v>'45251-SEL-T001</v>
          </cell>
          <cell r="C162" t="str">
            <v>DISK FRONT BRAKE</v>
          </cell>
          <cell r="F162">
            <v>130.74</v>
          </cell>
          <cell r="G162">
            <v>50.3</v>
          </cell>
          <cell r="H162">
            <v>181.04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MDIHOHO1024</v>
          </cell>
          <cell r="B163" t="str">
            <v>'42510-SEL-T501</v>
          </cell>
          <cell r="C163" t="str">
            <v>DISK RR BRAKE</v>
          </cell>
          <cell r="F163">
            <v>135.19</v>
          </cell>
          <cell r="G163">
            <v>55.64</v>
          </cell>
          <cell r="H163">
            <v>190.83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 t="str">
            <v>MDIHOHO1025</v>
          </cell>
          <cell r="B164" t="str">
            <v>'45251-S9A-E500</v>
          </cell>
          <cell r="C164" t="str">
            <v>DISC FRONT BRAKE</v>
          </cell>
          <cell r="F164">
            <v>300.47000000000003</v>
          </cell>
          <cell r="H164">
            <v>468.06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MDIHOHO1026</v>
          </cell>
          <cell r="B165" t="str">
            <v>'42510-SNL-T000</v>
          </cell>
          <cell r="C165" t="str">
            <v>DISK REAR BRAKE</v>
          </cell>
          <cell r="F165">
            <v>140.85</v>
          </cell>
          <cell r="G165">
            <v>91.13</v>
          </cell>
          <cell r="H165">
            <v>231.98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MDIHOHO1027</v>
          </cell>
          <cell r="B166" t="str">
            <v>'45251-SNL-T000</v>
          </cell>
          <cell r="C166" t="str">
            <v>DISK FR BRAKE</v>
          </cell>
          <cell r="F166">
            <v>195.92</v>
          </cell>
          <cell r="H166">
            <v>289.99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MDIHOHO9002</v>
          </cell>
          <cell r="B167" t="str">
            <v>'42510-SDA-A000</v>
          </cell>
          <cell r="C167" t="str">
            <v>DISC BRAKE RR</v>
          </cell>
          <cell r="F167">
            <v>158.1</v>
          </cell>
          <cell r="H167">
            <v>238.55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 t="str">
            <v>MDIMDMD1001</v>
          </cell>
          <cell r="B168" t="str">
            <v>'B530-33-251B</v>
          </cell>
          <cell r="C168" t="str">
            <v>PLATE DISC</v>
          </cell>
          <cell r="H168">
            <v>297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MDIMIMI0001</v>
          </cell>
          <cell r="B169" t="str">
            <v>'MB 928995</v>
          </cell>
          <cell r="C169" t="str">
            <v>DISC BRAKE</v>
          </cell>
          <cell r="G169">
            <v>434.4</v>
          </cell>
          <cell r="H169">
            <v>434.4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MDIMIMI0002</v>
          </cell>
          <cell r="B170" t="str">
            <v>' (ยกเลิก)</v>
          </cell>
          <cell r="C170" t="str">
            <v>DISC BRAKE</v>
          </cell>
          <cell r="H170">
            <v>309.60000000000002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MDIMIMI0003</v>
          </cell>
          <cell r="B171" t="str">
            <v>'MB 928697T</v>
          </cell>
          <cell r="C171" t="str">
            <v>DISC BRAKE</v>
          </cell>
          <cell r="F171">
            <v>0</v>
          </cell>
          <cell r="G171">
            <v>57.42</v>
          </cell>
          <cell r="H171">
            <v>57.42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MDIMIMI0005</v>
          </cell>
          <cell r="B172" t="str">
            <v>'MB 950958</v>
          </cell>
          <cell r="C172" t="str">
            <v>DISC BRAKE</v>
          </cell>
          <cell r="F172">
            <v>0</v>
          </cell>
          <cell r="G172">
            <v>75.849999999999994</v>
          </cell>
          <cell r="H172">
            <v>75.849999999999994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MDIMIMI0006</v>
          </cell>
          <cell r="B173" t="str">
            <v>'MB 699716</v>
          </cell>
          <cell r="C173" t="str">
            <v>DISC FR BRAKE</v>
          </cell>
          <cell r="F173">
            <v>0</v>
          </cell>
          <cell r="G173">
            <v>48.35</v>
          </cell>
          <cell r="H173">
            <v>48.35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MDIMIMI0007</v>
          </cell>
          <cell r="B174" t="str">
            <v>'MN 102186</v>
          </cell>
          <cell r="C174" t="str">
            <v>DISC BRAKE</v>
          </cell>
          <cell r="F174">
            <v>0</v>
          </cell>
          <cell r="G174">
            <v>60.27</v>
          </cell>
          <cell r="H174">
            <v>60.27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MDIMIMI0008</v>
          </cell>
          <cell r="B175" t="str">
            <v>'MR 527692</v>
          </cell>
          <cell r="C175" t="str">
            <v>DISC BRAKE</v>
          </cell>
          <cell r="F175">
            <v>0</v>
          </cell>
          <cell r="H175">
            <v>125.41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 t="str">
            <v>MDIMIMI0009</v>
          </cell>
          <cell r="B176" t="str">
            <v>'MN 102275</v>
          </cell>
          <cell r="C176" t="str">
            <v>DISC BRAKE FR 15"</v>
          </cell>
          <cell r="F176">
            <v>0</v>
          </cell>
          <cell r="G176">
            <v>61.81</v>
          </cell>
          <cell r="H176">
            <v>61.81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MDIMIMI0010</v>
          </cell>
          <cell r="B177" t="str">
            <v>'MN 102276</v>
          </cell>
          <cell r="C177" t="str">
            <v>DISC BRAKE FR 16"</v>
          </cell>
          <cell r="F177">
            <v>0</v>
          </cell>
          <cell r="G177">
            <v>54.37</v>
          </cell>
          <cell r="H177">
            <v>54.37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 t="str">
            <v>MDIMIMI0011</v>
          </cell>
          <cell r="B178" t="str">
            <v>'4615A002</v>
          </cell>
          <cell r="C178" t="str">
            <v>DISC FRONT BRAKE</v>
          </cell>
          <cell r="F178">
            <v>0</v>
          </cell>
          <cell r="G178">
            <v>54.37</v>
          </cell>
          <cell r="H178">
            <v>54.37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 t="str">
            <v>MDIMIMI1001</v>
          </cell>
          <cell r="B179" t="str">
            <v>'MB 407031</v>
          </cell>
          <cell r="C179" t="str">
            <v>DISC BRAKE</v>
          </cell>
          <cell r="G179">
            <v>36.979999999999997</v>
          </cell>
          <cell r="H179">
            <v>36.979999999999997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MDIMIMI1002</v>
          </cell>
          <cell r="B180" t="str">
            <v>'MB 668083</v>
          </cell>
          <cell r="C180" t="str">
            <v>DISC BRAKE REAR</v>
          </cell>
          <cell r="F180">
            <v>132.35</v>
          </cell>
          <cell r="G180">
            <v>250.05</v>
          </cell>
          <cell r="H180">
            <v>382.4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MDIMIMI1003</v>
          </cell>
          <cell r="B181" t="str">
            <v>'MB 699282G</v>
          </cell>
          <cell r="C181" t="str">
            <v>DISC BRAKE</v>
          </cell>
          <cell r="F181">
            <v>141.86000000000001</v>
          </cell>
          <cell r="H181">
            <v>230.44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MDIMIMI1004</v>
          </cell>
          <cell r="B182" t="str">
            <v>'MB 699287</v>
          </cell>
          <cell r="C182" t="str">
            <v>DISC BRAKE</v>
          </cell>
          <cell r="F182">
            <v>148.22999999999999</v>
          </cell>
          <cell r="H182">
            <v>290.97000000000003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MDIMIMI1005</v>
          </cell>
          <cell r="B183" t="str">
            <v>'MB 699285</v>
          </cell>
          <cell r="C183" t="str">
            <v>DISC BRAKE</v>
          </cell>
          <cell r="F183">
            <v>175.86</v>
          </cell>
          <cell r="H183">
            <v>134.30000000000001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MDIMIMI1007</v>
          </cell>
          <cell r="B184" t="str">
            <v>'MB 699285M</v>
          </cell>
          <cell r="C184" t="str">
            <v>DISC BRAKE FRONT</v>
          </cell>
          <cell r="F184">
            <v>175.86</v>
          </cell>
          <cell r="H184">
            <v>398.23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 t="str">
            <v>MDIMIMI1006</v>
          </cell>
          <cell r="B185" t="str">
            <v>'MB 699283</v>
          </cell>
          <cell r="C185" t="str">
            <v>DISC BRAKE</v>
          </cell>
          <cell r="F185">
            <v>54.87</v>
          </cell>
          <cell r="H185">
            <v>141.6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 t="str">
            <v>MDIMIMI1008</v>
          </cell>
          <cell r="B186" t="str">
            <v>'MR 449771M</v>
          </cell>
          <cell r="C186" t="str">
            <v>DISC BRAKE FRONT</v>
          </cell>
          <cell r="H186">
            <v>241.44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MDIMIMI1010</v>
          </cell>
          <cell r="B187" t="str">
            <v>'MR 955407 M</v>
          </cell>
          <cell r="C187" t="str">
            <v>DISC BRAKE</v>
          </cell>
          <cell r="F187">
            <v>268.55</v>
          </cell>
          <cell r="G187">
            <v>209.85</v>
          </cell>
          <cell r="H187">
            <v>478.4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 t="str">
            <v>MDININI1001</v>
          </cell>
          <cell r="B188" t="str">
            <v>'40206-OM600</v>
          </cell>
          <cell r="C188" t="str">
            <v>DISC FRONT BRAKE</v>
          </cell>
          <cell r="F188">
            <v>135.99</v>
          </cell>
          <cell r="G188">
            <v>51.34</v>
          </cell>
          <cell r="H188">
            <v>187.33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 t="str">
            <v>MDININI1002</v>
          </cell>
          <cell r="B189" t="str">
            <v>'40206-60Y00</v>
          </cell>
          <cell r="C189" t="str">
            <v>DISC FRONT BRAKE</v>
          </cell>
          <cell r="F189">
            <v>153.79</v>
          </cell>
          <cell r="G189">
            <v>66.760000000000005</v>
          </cell>
          <cell r="H189">
            <v>220.55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 t="str">
            <v>MDININI1003</v>
          </cell>
          <cell r="B190" t="str">
            <v>'40206-01G03</v>
          </cell>
          <cell r="C190" t="str">
            <v>DISC FRONT BRAKE</v>
          </cell>
          <cell r="F190">
            <v>208.58</v>
          </cell>
          <cell r="G190">
            <v>88.77</v>
          </cell>
          <cell r="H190">
            <v>297.35000000000002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MDININI1004</v>
          </cell>
          <cell r="B191" t="str">
            <v>'40206-4M402</v>
          </cell>
          <cell r="C191" t="str">
            <v>DISC BRAKE</v>
          </cell>
          <cell r="F191">
            <v>168.74</v>
          </cell>
          <cell r="G191">
            <v>60.28</v>
          </cell>
          <cell r="H191">
            <v>229.02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MDININI9001</v>
          </cell>
          <cell r="B192" t="str">
            <v>'40206-4M402</v>
          </cell>
          <cell r="C192" t="str">
            <v>DISC BRAKE</v>
          </cell>
          <cell r="F192">
            <v>198</v>
          </cell>
          <cell r="G192">
            <v>60.28</v>
          </cell>
          <cell r="H192">
            <v>258.27999999999997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 t="str">
            <v>MDIOTMI1001</v>
          </cell>
          <cell r="B193" t="str">
            <v>'MB 699284</v>
          </cell>
          <cell r="C193" t="str">
            <v>DISC BRAKE</v>
          </cell>
          <cell r="H193">
            <v>322.13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MDITOTO1001</v>
          </cell>
          <cell r="B194" t="str">
            <v>'43512-YE020</v>
          </cell>
          <cell r="C194" t="str">
            <v>DISC BRAKE</v>
          </cell>
          <cell r="F194">
            <v>218.98</v>
          </cell>
          <cell r="G194">
            <v>19.63</v>
          </cell>
          <cell r="H194">
            <v>238.61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MDIVOVO1001</v>
          </cell>
          <cell r="B195" t="str">
            <v>'30872940</v>
          </cell>
          <cell r="C195" t="str">
            <v>BRAKE DISC REAR</v>
          </cell>
          <cell r="F195">
            <v>115.41</v>
          </cell>
          <cell r="G195">
            <v>89.11</v>
          </cell>
          <cell r="H195">
            <v>204.52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MEHATMD2001</v>
          </cell>
          <cell r="B196" t="str">
            <v>'W901 13 450</v>
          </cell>
          <cell r="C196" t="str">
            <v>MANIFOLD ASSY-EXH</v>
          </cell>
          <cell r="D196">
            <v>339</v>
          </cell>
          <cell r="E196">
            <v>339</v>
          </cell>
          <cell r="F196">
            <v>264.23</v>
          </cell>
          <cell r="G196">
            <v>78.900000000000006</v>
          </cell>
          <cell r="H196">
            <v>343.13</v>
          </cell>
          <cell r="I196">
            <v>89573.97</v>
          </cell>
          <cell r="J196">
            <v>89573.97</v>
          </cell>
          <cell r="K196">
            <v>26747.100000000002</v>
          </cell>
          <cell r="L196">
            <v>26747.100000000002</v>
          </cell>
          <cell r="M196">
            <v>116321.07</v>
          </cell>
          <cell r="N196">
            <v>116321.07</v>
          </cell>
        </row>
        <row r="197">
          <cell r="A197" t="str">
            <v>MEHATMD2002</v>
          </cell>
          <cell r="B197" t="str">
            <v>'WLE7 13 450B</v>
          </cell>
          <cell r="C197" t="str">
            <v>MANIFOLD ASSY-EXH</v>
          </cell>
          <cell r="D197">
            <v>73</v>
          </cell>
          <cell r="E197">
            <v>148</v>
          </cell>
          <cell r="F197">
            <v>270.39999999999998</v>
          </cell>
          <cell r="G197">
            <v>56.9</v>
          </cell>
          <cell r="H197">
            <v>327.3</v>
          </cell>
          <cell r="I197">
            <v>19739.199999999997</v>
          </cell>
          <cell r="J197">
            <v>40019.199999999997</v>
          </cell>
          <cell r="K197">
            <v>4153.7</v>
          </cell>
          <cell r="L197">
            <v>8421.1999999999989</v>
          </cell>
          <cell r="M197">
            <v>23892.899999999998</v>
          </cell>
          <cell r="N197">
            <v>48440.399999999994</v>
          </cell>
        </row>
        <row r="198">
          <cell r="A198" t="str">
            <v>MEHATMD2003</v>
          </cell>
          <cell r="B198" t="str">
            <v>'WLE7 13 510</v>
          </cell>
          <cell r="C198" t="str">
            <v>PIPE ASSY EXH. JOINT</v>
          </cell>
          <cell r="D198">
            <v>39</v>
          </cell>
          <cell r="E198">
            <v>198</v>
          </cell>
          <cell r="F198">
            <v>122.03</v>
          </cell>
          <cell r="G198">
            <v>97.04</v>
          </cell>
          <cell r="H198">
            <v>219.07</v>
          </cell>
          <cell r="I198">
            <v>4759.17</v>
          </cell>
          <cell r="J198">
            <v>24161.94</v>
          </cell>
          <cell r="K198">
            <v>3784.5600000000004</v>
          </cell>
          <cell r="L198">
            <v>19213.920000000002</v>
          </cell>
          <cell r="M198">
            <v>8543.73</v>
          </cell>
          <cell r="N198">
            <v>43375.86</v>
          </cell>
        </row>
        <row r="199">
          <cell r="A199" t="str">
            <v>MEHATMD2004</v>
          </cell>
          <cell r="B199" t="str">
            <v>'WE01-13-450A</v>
          </cell>
          <cell r="C199" t="str">
            <v>MANIFOLD ASSY EXH</v>
          </cell>
          <cell r="D199">
            <v>1329</v>
          </cell>
          <cell r="E199">
            <v>2128</v>
          </cell>
          <cell r="F199">
            <v>267.36</v>
          </cell>
          <cell r="G199">
            <v>103.71</v>
          </cell>
          <cell r="H199">
            <v>371.07</v>
          </cell>
          <cell r="I199">
            <v>355321.44</v>
          </cell>
          <cell r="J199">
            <v>568942.08000000007</v>
          </cell>
          <cell r="K199">
            <v>137830.59</v>
          </cell>
          <cell r="L199">
            <v>220694.87999999998</v>
          </cell>
          <cell r="M199">
            <v>493152.03</v>
          </cell>
          <cell r="N199">
            <v>789636.96000000008</v>
          </cell>
        </row>
        <row r="200">
          <cell r="A200" t="str">
            <v>MEHATMD2005</v>
          </cell>
          <cell r="B200" t="str">
            <v>'WE01-13-510</v>
          </cell>
          <cell r="C200" t="str">
            <v>PIPE ASSY EXH JONIT</v>
          </cell>
          <cell r="D200">
            <v>1328</v>
          </cell>
          <cell r="E200">
            <v>985</v>
          </cell>
          <cell r="F200">
            <v>152.88999999999999</v>
          </cell>
          <cell r="G200">
            <v>88.5</v>
          </cell>
          <cell r="H200">
            <v>241.39</v>
          </cell>
          <cell r="I200">
            <v>203037.91999999998</v>
          </cell>
          <cell r="J200">
            <v>150596.65</v>
          </cell>
          <cell r="K200">
            <v>117528</v>
          </cell>
          <cell r="L200">
            <v>87172.5</v>
          </cell>
          <cell r="M200">
            <v>320565.92</v>
          </cell>
          <cell r="N200">
            <v>237769.15</v>
          </cell>
        </row>
        <row r="201">
          <cell r="A201" t="str">
            <v>MEHATMD2006</v>
          </cell>
          <cell r="B201" t="str">
            <v>'WL 84-13-450C</v>
          </cell>
          <cell r="C201" t="str">
            <v>MANIFOLD ASSY-EXH</v>
          </cell>
          <cell r="D201">
            <v>1072</v>
          </cell>
          <cell r="E201">
            <v>690</v>
          </cell>
          <cell r="F201">
            <v>295.08</v>
          </cell>
          <cell r="G201">
            <v>145.97999999999999</v>
          </cell>
          <cell r="H201">
            <v>441.06</v>
          </cell>
          <cell r="I201">
            <v>316325.76000000001</v>
          </cell>
          <cell r="J201">
            <v>203605.19999999998</v>
          </cell>
          <cell r="K201">
            <v>156490.56</v>
          </cell>
          <cell r="L201">
            <v>100726.2</v>
          </cell>
          <cell r="M201">
            <v>472816.32</v>
          </cell>
          <cell r="N201">
            <v>304331.39999999997</v>
          </cell>
        </row>
        <row r="202">
          <cell r="A202" t="str">
            <v>MEHATMD9002</v>
          </cell>
          <cell r="B202" t="str">
            <v>'WL 81-13-450</v>
          </cell>
          <cell r="C202" t="str">
            <v>EXHAUST MANIFOLD</v>
          </cell>
          <cell r="H202">
            <v>559.86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MEHATMD9005</v>
          </cell>
          <cell r="B203" t="str">
            <v>'WL 81-13-450A</v>
          </cell>
          <cell r="C203" t="str">
            <v>EXHAUST MANIFOLD</v>
          </cell>
          <cell r="D203">
            <v>96</v>
          </cell>
          <cell r="E203">
            <v>130</v>
          </cell>
          <cell r="F203">
            <v>424.2</v>
          </cell>
          <cell r="G203">
            <v>92.26</v>
          </cell>
          <cell r="H203">
            <v>516.46</v>
          </cell>
          <cell r="I203">
            <v>40723.199999999997</v>
          </cell>
          <cell r="J203">
            <v>55146</v>
          </cell>
          <cell r="K203">
            <v>8856.9600000000009</v>
          </cell>
          <cell r="L203">
            <v>11993.800000000001</v>
          </cell>
          <cell r="M203">
            <v>49580.159999999996</v>
          </cell>
          <cell r="N203">
            <v>67139.8</v>
          </cell>
        </row>
        <row r="204">
          <cell r="A204" t="str">
            <v>MEHATMD9003</v>
          </cell>
          <cell r="B204" t="str">
            <v>'WL 93-13-450C</v>
          </cell>
          <cell r="C204" t="str">
            <v>MANIFOLD ASSY-EXH</v>
          </cell>
          <cell r="D204">
            <v>49</v>
          </cell>
          <cell r="E204">
            <v>207</v>
          </cell>
          <cell r="F204">
            <v>504.08</v>
          </cell>
          <cell r="G204">
            <v>161.44999999999999</v>
          </cell>
          <cell r="H204">
            <v>665.53</v>
          </cell>
          <cell r="I204">
            <v>24699.919999999998</v>
          </cell>
          <cell r="J204">
            <v>104344.56</v>
          </cell>
          <cell r="K204">
            <v>7911.0499999999993</v>
          </cell>
          <cell r="L204">
            <v>33420.149999999994</v>
          </cell>
          <cell r="M204">
            <v>32610.969999999998</v>
          </cell>
          <cell r="N204">
            <v>137764.71</v>
          </cell>
        </row>
        <row r="205">
          <cell r="A205" t="str">
            <v>MEHATMD9004</v>
          </cell>
          <cell r="B205" t="str">
            <v>'WL 84-13-510</v>
          </cell>
          <cell r="C205" t="str">
            <v>PIPE ASSY-EXH JOINT</v>
          </cell>
          <cell r="D205">
            <v>2180</v>
          </cell>
          <cell r="E205">
            <v>2629</v>
          </cell>
          <cell r="F205">
            <v>155.25</v>
          </cell>
          <cell r="G205">
            <v>82.42</v>
          </cell>
          <cell r="H205">
            <v>237.67</v>
          </cell>
          <cell r="I205">
            <v>338445</v>
          </cell>
          <cell r="J205">
            <v>408152.25</v>
          </cell>
          <cell r="K205">
            <v>179675.6</v>
          </cell>
          <cell r="L205">
            <v>216682.18</v>
          </cell>
          <cell r="M205">
            <v>518120.6</v>
          </cell>
          <cell r="N205">
            <v>624834.42999999993</v>
          </cell>
        </row>
        <row r="206">
          <cell r="A206" t="str">
            <v>MEHATMD9006</v>
          </cell>
          <cell r="B206" t="str">
            <v>'WLTL 13 450</v>
          </cell>
          <cell r="C206" t="str">
            <v>MANIFOLD ASSY EXH.</v>
          </cell>
          <cell r="H206">
            <v>385.4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MEHATMD9007</v>
          </cell>
          <cell r="B207" t="str">
            <v>'WLTL-13-450A</v>
          </cell>
          <cell r="C207" t="str">
            <v>MANIFOLD ASSY EXH.</v>
          </cell>
          <cell r="H207">
            <v>508.17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MEHHOHO2001</v>
          </cell>
          <cell r="B208" t="str">
            <v>'18100-P3R-T000</v>
          </cell>
          <cell r="C208" t="str">
            <v>EXHAUST MANIFOLD</v>
          </cell>
          <cell r="F208">
            <v>173.05</v>
          </cell>
          <cell r="G208">
            <v>131.36000000000001</v>
          </cell>
          <cell r="H208">
            <v>304.41000000000003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MEHHOHO2002</v>
          </cell>
          <cell r="B209" t="str">
            <v>'18100-PM6-H005</v>
          </cell>
          <cell r="C209" t="str">
            <v>EXHAUST MANIFOLD</v>
          </cell>
          <cell r="F209">
            <v>236.42</v>
          </cell>
          <cell r="H209">
            <v>440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 t="str">
            <v>MEHHOHO2003</v>
          </cell>
          <cell r="B210" t="str">
            <v>'18000-PAH-T001</v>
          </cell>
          <cell r="C210" t="str">
            <v>EXHAUST MANIFOLD</v>
          </cell>
          <cell r="F210">
            <v>242.6</v>
          </cell>
          <cell r="G210">
            <v>156.85</v>
          </cell>
          <cell r="H210">
            <v>399.45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MEHHOHO2004</v>
          </cell>
          <cell r="B211" t="str">
            <v>'18100-P02-T000</v>
          </cell>
          <cell r="C211" t="str">
            <v>EXHAUST MANIFOLD</v>
          </cell>
          <cell r="F211">
            <v>173.05</v>
          </cell>
          <cell r="G211">
            <v>196.55</v>
          </cell>
          <cell r="H211">
            <v>369.6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MEHHOHO2005</v>
          </cell>
          <cell r="B212" t="str">
            <v>'18100-P0A-0000</v>
          </cell>
          <cell r="C212" t="str">
            <v>EXHAUST MANIFOLD</v>
          </cell>
          <cell r="H212">
            <v>488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MEHMDMD2001</v>
          </cell>
          <cell r="B213" t="str">
            <v>'B6S7-13-4510T</v>
          </cell>
          <cell r="C213" t="str">
            <v>EXHAUST MANIFOLD</v>
          </cell>
          <cell r="F213">
            <v>198.53</v>
          </cell>
          <cell r="H213">
            <v>589.19000000000005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 t="str">
            <v>MEHMDMD2002</v>
          </cell>
          <cell r="B214" t="str">
            <v>'WL 5113450A</v>
          </cell>
          <cell r="C214" t="str">
            <v>EXHAUST MANIFOLD</v>
          </cell>
          <cell r="F214">
            <v>235.58</v>
          </cell>
          <cell r="H214">
            <v>471.78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MEHMIMI0001</v>
          </cell>
          <cell r="B215" t="str">
            <v>'MD 305300</v>
          </cell>
          <cell r="C215" t="str">
            <v>EXHAUST MANIFOLD</v>
          </cell>
          <cell r="F215">
            <v>0</v>
          </cell>
          <cell r="G215">
            <v>63</v>
          </cell>
          <cell r="H215">
            <v>63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 t="str">
            <v>MEHMIMI0002</v>
          </cell>
          <cell r="B216" t="str">
            <v>'MR 258471</v>
          </cell>
          <cell r="C216" t="str">
            <v>EXHAUST MANIFOLD</v>
          </cell>
          <cell r="F216">
            <v>0</v>
          </cell>
          <cell r="H216">
            <v>150.30000000000001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 t="str">
            <v>MEHMIMI0003</v>
          </cell>
          <cell r="B217" t="str">
            <v>'MD 178026</v>
          </cell>
          <cell r="C217" t="str">
            <v>EXHAUST MANIFOLD</v>
          </cell>
          <cell r="F217">
            <v>0</v>
          </cell>
          <cell r="G217">
            <v>121.1</v>
          </cell>
          <cell r="H217">
            <v>121.1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 t="str">
            <v>MEHMIMI0004</v>
          </cell>
          <cell r="B218" t="str">
            <v>'ME 202467</v>
          </cell>
          <cell r="C218" t="str">
            <v>EXHAUST MANIFOLD</v>
          </cell>
          <cell r="F218">
            <v>0</v>
          </cell>
          <cell r="G218">
            <v>184</v>
          </cell>
          <cell r="H218">
            <v>184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MEHMIMI0005</v>
          </cell>
          <cell r="B219" t="str">
            <v>'MR 386207</v>
          </cell>
          <cell r="C219" t="str">
            <v>EXHAUST MANIFOLD</v>
          </cell>
          <cell r="F219">
            <v>0</v>
          </cell>
          <cell r="G219">
            <v>71</v>
          </cell>
          <cell r="H219">
            <v>71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MEHMIMI0006</v>
          </cell>
          <cell r="B220" t="str">
            <v>'MD 178027</v>
          </cell>
          <cell r="C220" t="str">
            <v>EXHAUST MANIFOLD</v>
          </cell>
          <cell r="F220">
            <v>0</v>
          </cell>
          <cell r="H220">
            <v>121.61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 t="str">
            <v>MEHMIMI0007</v>
          </cell>
          <cell r="B221" t="str">
            <v>'MD 160789</v>
          </cell>
          <cell r="C221" t="str">
            <v>EXHAUST MANIFOLD</v>
          </cell>
          <cell r="H221">
            <v>507.2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 t="str">
            <v>MEHMIMI2003</v>
          </cell>
          <cell r="B222" t="str">
            <v>'MD 160789</v>
          </cell>
          <cell r="C222" t="str">
            <v>EXHAUST MANIFOLD</v>
          </cell>
          <cell r="G222">
            <v>440.8</v>
          </cell>
          <cell r="H222">
            <v>440.8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MEHMIMI0008</v>
          </cell>
          <cell r="B223" t="str">
            <v>'MR 571538</v>
          </cell>
          <cell r="C223" t="str">
            <v>MANIFOLD ASSY , EXHAUST</v>
          </cell>
          <cell r="F223">
            <v>0</v>
          </cell>
          <cell r="G223">
            <v>80</v>
          </cell>
          <cell r="H223">
            <v>80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MEHMIMI0009</v>
          </cell>
          <cell r="B224" t="str">
            <v>'MR 571363Y</v>
          </cell>
          <cell r="C224" t="str">
            <v>MANIFOLD ASSY , EXHAUST</v>
          </cell>
          <cell r="F224">
            <v>0</v>
          </cell>
          <cell r="G224">
            <v>75</v>
          </cell>
          <cell r="H224">
            <v>75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MEHMIMI0010</v>
          </cell>
          <cell r="B225" t="str">
            <v>'MR 571539</v>
          </cell>
          <cell r="C225" t="str">
            <v>EXHAUST MANIFOLD</v>
          </cell>
          <cell r="F225">
            <v>0</v>
          </cell>
          <cell r="G225">
            <v>72</v>
          </cell>
          <cell r="H225">
            <v>72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MEHMIMI0011</v>
          </cell>
          <cell r="B226" t="str">
            <v>'ME 191364</v>
          </cell>
          <cell r="C226" t="str">
            <v>EXHAUST MANIFOLD</v>
          </cell>
          <cell r="F226">
            <v>0</v>
          </cell>
          <cell r="G226">
            <v>200</v>
          </cell>
          <cell r="H226">
            <v>200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MEHMIMI2001</v>
          </cell>
          <cell r="B227" t="str">
            <v>'ME 014926</v>
          </cell>
          <cell r="C227" t="str">
            <v>EXHAUST MANIFOLD</v>
          </cell>
          <cell r="F227">
            <v>203.82</v>
          </cell>
          <cell r="H227">
            <v>598.4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MEHMIMI2002</v>
          </cell>
          <cell r="B228" t="str">
            <v>'MD 176196V</v>
          </cell>
          <cell r="C228" t="str">
            <v xml:space="preserve"> FITTING EXH ASSY</v>
          </cell>
          <cell r="F228">
            <v>131.22999999999999</v>
          </cell>
          <cell r="G228">
            <v>155.11000000000001</v>
          </cell>
          <cell r="H228">
            <v>286.33999999999997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MEHMIMI2004</v>
          </cell>
          <cell r="B229" t="str">
            <v>'MD 195558</v>
          </cell>
          <cell r="C229" t="str">
            <v>EXHAUST MANIFOLD</v>
          </cell>
          <cell r="G229">
            <v>468</v>
          </cell>
          <cell r="H229">
            <v>468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MEHMIMI2005</v>
          </cell>
          <cell r="B230" t="str">
            <v>'MR 239805</v>
          </cell>
          <cell r="C230" t="str">
            <v>FITTING EXHAUST ASSY</v>
          </cell>
          <cell r="F230">
            <v>115</v>
          </cell>
          <cell r="G230">
            <v>198.77</v>
          </cell>
          <cell r="H230">
            <v>313.77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MEHMIMI2006</v>
          </cell>
          <cell r="B231" t="str">
            <v>'MR 529947</v>
          </cell>
          <cell r="C231" t="str">
            <v>EXHAUST MANIFOLD</v>
          </cell>
          <cell r="F231">
            <v>196.39</v>
          </cell>
          <cell r="G231">
            <v>208.65</v>
          </cell>
          <cell r="H231">
            <v>405.04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MEHMIMI2007</v>
          </cell>
          <cell r="B232" t="str">
            <v>'MD 177718</v>
          </cell>
          <cell r="C232" t="str">
            <v>EXHAUST MANIFLOD</v>
          </cell>
          <cell r="F232">
            <v>212.17</v>
          </cell>
          <cell r="H232">
            <v>374.28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MEHMIMI2008</v>
          </cell>
          <cell r="B233" t="str">
            <v>'1555A101</v>
          </cell>
          <cell r="C233" t="str">
            <v>MANIFOLD ASSY,EXHAUST</v>
          </cell>
          <cell r="F233">
            <v>418.87</v>
          </cell>
          <cell r="G233">
            <v>213.77</v>
          </cell>
          <cell r="H233">
            <v>632.64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MEHMIMI2009</v>
          </cell>
          <cell r="B234" t="str">
            <v>'1555A143</v>
          </cell>
          <cell r="C234" t="str">
            <v>MANIFOLD ASSY,EXHAUST</v>
          </cell>
          <cell r="F234">
            <v>343.4</v>
          </cell>
          <cell r="G234">
            <v>80.5</v>
          </cell>
          <cell r="H234">
            <v>423.9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MEHMIMI2010</v>
          </cell>
          <cell r="B235" t="str">
            <v>'1555A261</v>
          </cell>
          <cell r="C235" t="str">
            <v>FITTING ASSY EXHAUST</v>
          </cell>
          <cell r="F235">
            <v>136.13999999999999</v>
          </cell>
          <cell r="G235">
            <v>196.89</v>
          </cell>
          <cell r="H235">
            <v>333.03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MEHMIMI9001</v>
          </cell>
          <cell r="B236" t="str">
            <v>1555A386</v>
          </cell>
          <cell r="C236" t="str">
            <v>MANIFOLD ASSY,EXHAUST</v>
          </cell>
          <cell r="E236">
            <v>147</v>
          </cell>
          <cell r="F236">
            <v>430</v>
          </cell>
          <cell r="G236">
            <v>261.44</v>
          </cell>
          <cell r="H236">
            <v>691.44</v>
          </cell>
          <cell r="I236">
            <v>0</v>
          </cell>
          <cell r="J236">
            <v>63210</v>
          </cell>
          <cell r="K236">
            <v>0</v>
          </cell>
          <cell r="L236">
            <v>38431.68</v>
          </cell>
          <cell r="M236">
            <v>0</v>
          </cell>
          <cell r="N236">
            <v>101641.68</v>
          </cell>
        </row>
        <row r="237">
          <cell r="A237" t="str">
            <v>MEHMIMI9002</v>
          </cell>
          <cell r="B237" t="str">
            <v>1555A007V</v>
          </cell>
          <cell r="C237" t="str">
            <v>MANIFOLD ASSY,EXHAUST</v>
          </cell>
          <cell r="G237">
            <v>700.63</v>
          </cell>
          <cell r="H237">
            <v>700.63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MEHMIMI9003</v>
          </cell>
          <cell r="B238" t="str">
            <v>1555A101</v>
          </cell>
          <cell r="C238" t="str">
            <v>MANIFOLD ASSY,EXHAUST</v>
          </cell>
          <cell r="E238">
            <v>37</v>
          </cell>
          <cell r="F238">
            <v>413.25</v>
          </cell>
          <cell r="G238">
            <v>271.87</v>
          </cell>
          <cell r="H238">
            <v>685.12</v>
          </cell>
          <cell r="I238">
            <v>0</v>
          </cell>
          <cell r="J238">
            <v>15290.25</v>
          </cell>
          <cell r="K238">
            <v>0</v>
          </cell>
          <cell r="L238">
            <v>10059.19</v>
          </cell>
          <cell r="M238">
            <v>0</v>
          </cell>
          <cell r="N238">
            <v>25349.440000000002</v>
          </cell>
        </row>
        <row r="239">
          <cell r="A239" t="str">
            <v>MEHMIMI9004</v>
          </cell>
          <cell r="B239" t="str">
            <v>1555A143</v>
          </cell>
          <cell r="C239" t="str">
            <v>MANIFOLD ASSY,EXHAUST</v>
          </cell>
          <cell r="D239">
            <v>441</v>
          </cell>
          <cell r="E239">
            <v>408</v>
          </cell>
          <cell r="F239">
            <v>338.1</v>
          </cell>
          <cell r="G239">
            <v>265.05</v>
          </cell>
          <cell r="H239">
            <v>603.15</v>
          </cell>
          <cell r="I239">
            <v>149102.1</v>
          </cell>
          <cell r="J239">
            <v>137944.80000000002</v>
          </cell>
          <cell r="K239">
            <v>116887.05</v>
          </cell>
          <cell r="L239">
            <v>108140.40000000001</v>
          </cell>
          <cell r="M239">
            <v>265989.15000000002</v>
          </cell>
          <cell r="N239">
            <v>246085.2</v>
          </cell>
        </row>
        <row r="240">
          <cell r="A240" t="str">
            <v>MEHSTMI9001</v>
          </cell>
          <cell r="B240" t="str">
            <v>'MD 150259</v>
          </cell>
          <cell r="C240" t="str">
            <v>FLANGE FRONT</v>
          </cell>
          <cell r="F240">
            <v>74.37</v>
          </cell>
          <cell r="G240">
            <v>15</v>
          </cell>
          <cell r="H240">
            <v>89.37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MEHSTMI9002</v>
          </cell>
          <cell r="B241" t="str">
            <v>'MD 133144</v>
          </cell>
          <cell r="C241" t="str">
            <v>FLANGE FRONT</v>
          </cell>
          <cell r="F241">
            <v>68.069999999999993</v>
          </cell>
          <cell r="G241">
            <v>16</v>
          </cell>
          <cell r="H241">
            <v>84.07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MEHSTMI9003</v>
          </cell>
          <cell r="B242" t="str">
            <v>'MR 204544</v>
          </cell>
          <cell r="C242" t="str">
            <v>FLANGE FRONT</v>
          </cell>
          <cell r="F242">
            <v>65.84</v>
          </cell>
          <cell r="G242">
            <v>16</v>
          </cell>
          <cell r="H242">
            <v>81.84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MEHSTMI9004</v>
          </cell>
          <cell r="B243" t="str">
            <v>'MD 150260</v>
          </cell>
          <cell r="C243" t="str">
            <v>FLANGE REAR</v>
          </cell>
          <cell r="F243">
            <v>72.22</v>
          </cell>
          <cell r="G243">
            <v>15</v>
          </cell>
          <cell r="H243">
            <v>87.22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MEHTTNI2001</v>
          </cell>
          <cell r="B244" t="str">
            <v>'14004-74P00</v>
          </cell>
          <cell r="C244" t="str">
            <v>EXHAUST MANIFOLD</v>
          </cell>
          <cell r="F244">
            <v>533.64</v>
          </cell>
          <cell r="G244">
            <v>261.25</v>
          </cell>
          <cell r="H244">
            <v>794.89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A245" t="str">
            <v>MEHTTNI2002</v>
          </cell>
          <cell r="B245" t="str">
            <v>'14004-0F302T1</v>
          </cell>
          <cell r="C245" t="str">
            <v>EXHAUST MANIFOLD</v>
          </cell>
          <cell r="F245">
            <v>198.53</v>
          </cell>
          <cell r="H245">
            <v>432.4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MEHTTNI2003</v>
          </cell>
          <cell r="B246" t="str">
            <v>'14004 3S300</v>
          </cell>
          <cell r="C246" t="str">
            <v>MANIFOLD EXH.</v>
          </cell>
          <cell r="F246">
            <v>531.87</v>
          </cell>
          <cell r="G246">
            <v>4.07</v>
          </cell>
          <cell r="H246">
            <v>535.94000000000005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MEHTTNI2004</v>
          </cell>
          <cell r="B247" t="str">
            <v>'14004-5S900</v>
          </cell>
          <cell r="C247" t="str">
            <v>EXHAUST MANIFOLD</v>
          </cell>
          <cell r="F247">
            <v>636.46</v>
          </cell>
          <cell r="G247">
            <v>464.5</v>
          </cell>
          <cell r="H247">
            <v>1100.96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MEHTTNI2005</v>
          </cell>
          <cell r="B248" t="str">
            <v>'14440-9S000T1</v>
          </cell>
          <cell r="C248" t="str">
            <v>EXHAUST OUTLET</v>
          </cell>
          <cell r="F248">
            <v>127.99</v>
          </cell>
          <cell r="G248">
            <v>393.25</v>
          </cell>
          <cell r="H248">
            <v>521.24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MFAKUKU1001</v>
          </cell>
          <cell r="B249" t="str">
            <v>'11030-11611</v>
          </cell>
          <cell r="C249" t="str">
            <v>FLANGE AIR E9</v>
          </cell>
          <cell r="F249">
            <v>55.22</v>
          </cell>
          <cell r="H249">
            <v>91.72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MFAKUKU1002</v>
          </cell>
          <cell r="B250" t="str">
            <v>'11020-11611</v>
          </cell>
          <cell r="C250" t="str">
            <v>FLANGE AIR E8</v>
          </cell>
          <cell r="F250">
            <v>51.18</v>
          </cell>
          <cell r="H250">
            <v>87.68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MFDHOHO0001</v>
          </cell>
          <cell r="B251" t="str">
            <v>'51811-S84-A001</v>
          </cell>
          <cell r="C251" t="str">
            <v xml:space="preserve"> FORK DAMPER R FR ค่าแรง</v>
          </cell>
          <cell r="F251">
            <v>0</v>
          </cell>
          <cell r="G251">
            <v>70.400000000000006</v>
          </cell>
          <cell r="H251">
            <v>70.400000000000006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MFDHOHO0002</v>
          </cell>
          <cell r="B252" t="str">
            <v>'51821-S84-A001</v>
          </cell>
          <cell r="C252" t="str">
            <v>FORK DAMPER L FR ค่าแรง</v>
          </cell>
          <cell r="F252">
            <v>0</v>
          </cell>
          <cell r="G252">
            <v>70.400000000000006</v>
          </cell>
          <cell r="H252">
            <v>70.400000000000006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MFDHOHO2001</v>
          </cell>
          <cell r="B253" t="str">
            <v>'51811-S04-0000</v>
          </cell>
          <cell r="C253" t="str">
            <v>FORK DAMPER RH</v>
          </cell>
          <cell r="F253">
            <v>57.34</v>
          </cell>
          <cell r="H253">
            <v>232.9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MFDHOHO2002</v>
          </cell>
          <cell r="B254" t="str">
            <v>'51821-S04-0000</v>
          </cell>
          <cell r="C254" t="str">
            <v>FORK DAMPER LH</v>
          </cell>
          <cell r="F254">
            <v>58.92</v>
          </cell>
          <cell r="H254">
            <v>232.9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MFDHOHO2003</v>
          </cell>
          <cell r="B255" t="str">
            <v>'51811-SDA-A003</v>
          </cell>
          <cell r="C255" t="str">
            <v>FORK DAMPER R FR</v>
          </cell>
          <cell r="F255">
            <v>82.01</v>
          </cell>
          <cell r="G255">
            <v>86.48</v>
          </cell>
          <cell r="H255">
            <v>168.49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MFDHOHO2004</v>
          </cell>
          <cell r="B256" t="str">
            <v>'51821-SDA-A003</v>
          </cell>
          <cell r="C256" t="str">
            <v>FORK DAMPER L FR</v>
          </cell>
          <cell r="F256">
            <v>82.01</v>
          </cell>
          <cell r="G256">
            <v>86.9</v>
          </cell>
          <cell r="H256">
            <v>168.91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MFWMDMD1001</v>
          </cell>
          <cell r="B257" t="str">
            <v>'B6FR-11-500</v>
          </cell>
          <cell r="C257" t="str">
            <v>FLY WHEEL ASSY</v>
          </cell>
          <cell r="H257">
            <v>285.12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MFWMDMD1002</v>
          </cell>
          <cell r="B258" t="str">
            <v>'BPV3-11-500</v>
          </cell>
          <cell r="C258" t="str">
            <v>FLY WHEEL ASSY</v>
          </cell>
          <cell r="H258">
            <v>361.34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MFWMIMI0001</v>
          </cell>
          <cell r="B259" t="str">
            <v>'MD 050670Y</v>
          </cell>
          <cell r="C259" t="str">
            <v>FLY WHEEL ASSY</v>
          </cell>
          <cell r="D259">
            <v>1858</v>
          </cell>
          <cell r="E259">
            <v>593</v>
          </cell>
          <cell r="F259">
            <v>0</v>
          </cell>
          <cell r="G259">
            <v>73.5</v>
          </cell>
          <cell r="H259">
            <v>73.5</v>
          </cell>
          <cell r="I259">
            <v>0</v>
          </cell>
          <cell r="J259">
            <v>0</v>
          </cell>
          <cell r="K259">
            <v>136563</v>
          </cell>
          <cell r="L259">
            <v>43585.5</v>
          </cell>
          <cell r="M259">
            <v>136563</v>
          </cell>
          <cell r="N259">
            <v>43585.5</v>
          </cell>
        </row>
        <row r="260">
          <cell r="A260" t="str">
            <v>MFWMIMI0002</v>
          </cell>
          <cell r="B260" t="str">
            <v>'MD 137726Y</v>
          </cell>
          <cell r="C260" t="str">
            <v>FLY WHEEL ASSY</v>
          </cell>
          <cell r="D260">
            <v>52</v>
          </cell>
          <cell r="E260">
            <v>38</v>
          </cell>
          <cell r="F260">
            <v>0</v>
          </cell>
          <cell r="G260">
            <v>67.290000000000006</v>
          </cell>
          <cell r="H260">
            <v>67.290000000000006</v>
          </cell>
          <cell r="I260">
            <v>0</v>
          </cell>
          <cell r="J260">
            <v>0</v>
          </cell>
          <cell r="K260">
            <v>3499.0800000000004</v>
          </cell>
          <cell r="L260">
            <v>2557.0200000000004</v>
          </cell>
          <cell r="M260">
            <v>3499.0800000000004</v>
          </cell>
          <cell r="N260">
            <v>2557.0200000000004</v>
          </cell>
        </row>
        <row r="261">
          <cell r="A261" t="str">
            <v>MFWMIMI0003</v>
          </cell>
          <cell r="B261" t="str">
            <v>'MD 323546</v>
          </cell>
          <cell r="C261" t="str">
            <v>FLY WHEEL ASSY</v>
          </cell>
          <cell r="F261">
            <v>0</v>
          </cell>
          <cell r="H261">
            <v>96.72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MFWMIMI0004</v>
          </cell>
          <cell r="B262" t="str">
            <v>'ME 201919Y</v>
          </cell>
          <cell r="C262" t="str">
            <v>FLY WHEEL ASSY</v>
          </cell>
          <cell r="D262">
            <v>54</v>
          </cell>
          <cell r="E262">
            <v>195</v>
          </cell>
          <cell r="F262">
            <v>0</v>
          </cell>
          <cell r="G262">
            <v>111.14</v>
          </cell>
          <cell r="H262">
            <v>111.14</v>
          </cell>
          <cell r="I262">
            <v>0</v>
          </cell>
          <cell r="J262">
            <v>0</v>
          </cell>
          <cell r="K262">
            <v>6001.56</v>
          </cell>
          <cell r="L262">
            <v>21672.3</v>
          </cell>
          <cell r="M262">
            <v>6001.56</v>
          </cell>
          <cell r="N262">
            <v>21672.3</v>
          </cell>
        </row>
        <row r="263">
          <cell r="A263" t="str">
            <v>MFWMIMI0006</v>
          </cell>
          <cell r="B263" t="str">
            <v>'MD 314369</v>
          </cell>
          <cell r="C263" t="str">
            <v>FLY WHEEL ASSY</v>
          </cell>
          <cell r="H263">
            <v>107.2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MFWMIMI0007</v>
          </cell>
          <cell r="B264" t="str">
            <v>'MD 374117Y</v>
          </cell>
          <cell r="C264" t="str">
            <v>FLY WHEEL ASSY , FLEXIBLE</v>
          </cell>
          <cell r="D264">
            <v>144</v>
          </cell>
          <cell r="E264">
            <v>177</v>
          </cell>
          <cell r="F264">
            <v>0</v>
          </cell>
          <cell r="G264">
            <v>94.66</v>
          </cell>
          <cell r="H264">
            <v>94.66</v>
          </cell>
          <cell r="I264">
            <v>0</v>
          </cell>
          <cell r="J264">
            <v>0</v>
          </cell>
          <cell r="K264">
            <v>13631.039999999999</v>
          </cell>
          <cell r="L264">
            <v>16754.82</v>
          </cell>
          <cell r="M264">
            <v>13631.039999999999</v>
          </cell>
          <cell r="N264">
            <v>16754.82</v>
          </cell>
        </row>
        <row r="265">
          <cell r="A265" t="str">
            <v>MFWMIMI0008</v>
          </cell>
          <cell r="B265" t="str">
            <v>'MD 323546Y</v>
          </cell>
          <cell r="C265" t="str">
            <v>FLY WHEEL ASSY</v>
          </cell>
          <cell r="D265">
            <v>32</v>
          </cell>
          <cell r="E265">
            <v>1</v>
          </cell>
          <cell r="F265">
            <v>0</v>
          </cell>
          <cell r="G265">
            <v>54.92</v>
          </cell>
          <cell r="H265">
            <v>54.92</v>
          </cell>
          <cell r="I265">
            <v>0</v>
          </cell>
          <cell r="J265">
            <v>0</v>
          </cell>
          <cell r="K265">
            <v>1757.44</v>
          </cell>
          <cell r="L265">
            <v>54.92</v>
          </cell>
          <cell r="M265">
            <v>1757.44</v>
          </cell>
          <cell r="N265">
            <v>54.92</v>
          </cell>
        </row>
        <row r="266">
          <cell r="A266" t="str">
            <v>MFWMIMI1001</v>
          </cell>
          <cell r="B266" t="str">
            <v>'MD 190910Y</v>
          </cell>
          <cell r="C266" t="str">
            <v>FLY WHEEL</v>
          </cell>
          <cell r="D266">
            <v>143</v>
          </cell>
          <cell r="E266">
            <v>226</v>
          </cell>
          <cell r="F266">
            <v>303.37</v>
          </cell>
          <cell r="G266">
            <v>63.96</v>
          </cell>
          <cell r="H266">
            <v>367.33</v>
          </cell>
          <cell r="I266">
            <v>43381.91</v>
          </cell>
          <cell r="J266">
            <v>68561.62</v>
          </cell>
          <cell r="K266">
            <v>9146.2800000000007</v>
          </cell>
          <cell r="L266">
            <v>14454.960000000001</v>
          </cell>
          <cell r="M266">
            <v>52528.19</v>
          </cell>
          <cell r="N266">
            <v>83016.58</v>
          </cell>
        </row>
        <row r="267">
          <cell r="A267" t="str">
            <v>MFWMIMI1002</v>
          </cell>
          <cell r="B267" t="str">
            <v>'MD 030644</v>
          </cell>
          <cell r="C267" t="str">
            <v>FLY WHEEL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MFWMIMI1003</v>
          </cell>
          <cell r="B268" t="str">
            <v>'1120A075</v>
          </cell>
          <cell r="C268" t="str">
            <v>FLY WHEEL ASSY</v>
          </cell>
          <cell r="D268">
            <v>216</v>
          </cell>
          <cell r="E268">
            <v>84</v>
          </cell>
          <cell r="F268">
            <v>462.9</v>
          </cell>
          <cell r="G268">
            <v>78.02</v>
          </cell>
          <cell r="H268">
            <v>540.91999999999996</v>
          </cell>
          <cell r="I268">
            <v>99986.4</v>
          </cell>
          <cell r="J268">
            <v>38883.599999999999</v>
          </cell>
          <cell r="K268">
            <v>16852.32</v>
          </cell>
          <cell r="L268">
            <v>6553.6799999999994</v>
          </cell>
          <cell r="M268">
            <v>116838.72</v>
          </cell>
          <cell r="N268">
            <v>45437.279999999999</v>
          </cell>
        </row>
        <row r="269">
          <cell r="A269" t="str">
            <v>MFWMIMI1004</v>
          </cell>
          <cell r="B269" t="str">
            <v>'1120A077</v>
          </cell>
          <cell r="C269" t="str">
            <v>FLY WHEEL ASSY</v>
          </cell>
          <cell r="E269">
            <v>36</v>
          </cell>
          <cell r="F269">
            <v>471.32</v>
          </cell>
          <cell r="G269">
            <v>73.73</v>
          </cell>
          <cell r="H269">
            <v>545.04999999999995</v>
          </cell>
          <cell r="I269">
            <v>0</v>
          </cell>
          <cell r="J269">
            <v>16967.52</v>
          </cell>
          <cell r="K269">
            <v>0</v>
          </cell>
          <cell r="L269">
            <v>2654.28</v>
          </cell>
          <cell r="M269">
            <v>0</v>
          </cell>
          <cell r="N269">
            <v>19621.8</v>
          </cell>
        </row>
        <row r="270">
          <cell r="A270" t="str">
            <v>MFWMIMI1005</v>
          </cell>
          <cell r="B270" t="str">
            <v>'1120A106</v>
          </cell>
          <cell r="C270" t="str">
            <v>FLY WHEEL ASSY</v>
          </cell>
          <cell r="D270">
            <v>106</v>
          </cell>
          <cell r="E270">
            <v>101</v>
          </cell>
          <cell r="F270">
            <v>549.79</v>
          </cell>
          <cell r="G270">
            <v>101.39</v>
          </cell>
          <cell r="H270">
            <v>651.17999999999995</v>
          </cell>
          <cell r="I270">
            <v>58277.74</v>
          </cell>
          <cell r="J270">
            <v>55528.789999999994</v>
          </cell>
          <cell r="K270">
            <v>10747.34</v>
          </cell>
          <cell r="L270">
            <v>10240.39</v>
          </cell>
          <cell r="M270">
            <v>69025.08</v>
          </cell>
          <cell r="N270">
            <v>65769.179999999993</v>
          </cell>
        </row>
        <row r="271">
          <cell r="A271" t="str">
            <v>MFWNINI1001</v>
          </cell>
          <cell r="B271" t="str">
            <v>'12310 7M600</v>
          </cell>
          <cell r="C271" t="str">
            <v>FLY WHEEL ASSY</v>
          </cell>
          <cell r="F271">
            <v>280</v>
          </cell>
          <cell r="H271">
            <v>429.11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MFWNINI1002</v>
          </cell>
          <cell r="B272" t="str">
            <v>'12310 7M610</v>
          </cell>
          <cell r="C272" t="str">
            <v>FLY WHEEL ASSY</v>
          </cell>
          <cell r="F272">
            <v>234.25</v>
          </cell>
          <cell r="H272">
            <v>633.63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MFWNINI1003</v>
          </cell>
          <cell r="B273" t="str">
            <v>'12310 7M660</v>
          </cell>
          <cell r="C273" t="str">
            <v>FLY WHEEL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MFWTTNI2002</v>
          </cell>
          <cell r="B274" t="str">
            <v>'12310-7M660</v>
          </cell>
          <cell r="C274" t="str">
            <v>FLY WHEEL ASSY</v>
          </cell>
          <cell r="F274">
            <v>234.25</v>
          </cell>
          <cell r="G274">
            <v>290.13</v>
          </cell>
          <cell r="H274">
            <v>524.38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MFWOTHO1001</v>
          </cell>
          <cell r="B275" t="str">
            <v>'22101-01DK1A-000</v>
          </cell>
          <cell r="C275" t="str">
            <v>FLY WHEEL</v>
          </cell>
          <cell r="F275">
            <v>186.17</v>
          </cell>
          <cell r="G275">
            <v>47</v>
          </cell>
          <cell r="H275">
            <v>233.17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MFWOTOT0002</v>
          </cell>
          <cell r="B276" t="str">
            <v>'MD 050671</v>
          </cell>
          <cell r="C276" t="str">
            <v>FLY WHEEL</v>
          </cell>
          <cell r="F276">
            <v>0</v>
          </cell>
          <cell r="G276">
            <v>120</v>
          </cell>
          <cell r="H276">
            <v>120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MFWTHHO1001</v>
          </cell>
          <cell r="B277" t="str">
            <v>'31100-887-S503</v>
          </cell>
          <cell r="C277" t="str">
            <v>FLY WHEEL COMP</v>
          </cell>
          <cell r="F277">
            <v>54.77</v>
          </cell>
          <cell r="H277">
            <v>108.19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MFWTHHO1002</v>
          </cell>
          <cell r="B278" t="str">
            <v>'31100-883-0500</v>
          </cell>
          <cell r="C278" t="str">
            <v>FLY WHEEL COMP</v>
          </cell>
          <cell r="F278">
            <v>61.19</v>
          </cell>
          <cell r="H278">
            <v>113.36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MFWTHHO1003</v>
          </cell>
          <cell r="B279" t="str">
            <v>'31100-887-0400</v>
          </cell>
          <cell r="C279" t="str">
            <v>FLY WHEEL COMP</v>
          </cell>
          <cell r="F279">
            <v>59.99</v>
          </cell>
          <cell r="H279">
            <v>124.01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 t="str">
            <v>MFWTHHO1004</v>
          </cell>
          <cell r="B280" t="str">
            <v>'31100-883-S703</v>
          </cell>
          <cell r="C280" t="str">
            <v>FLY WHEEL COMP</v>
          </cell>
          <cell r="F280">
            <v>60.18</v>
          </cell>
          <cell r="H280">
            <v>112.46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MFWTHHO1006</v>
          </cell>
          <cell r="B281" t="str">
            <v>'31100-ZE1-0100</v>
          </cell>
          <cell r="C281" t="str">
            <v>FLY WHEEL COMP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MFWTHOT1001</v>
          </cell>
          <cell r="B282" t="str">
            <v>'31100-ZE1-0101</v>
          </cell>
          <cell r="C282" t="str">
            <v>FLY WHEEL COMP</v>
          </cell>
          <cell r="F282">
            <v>87.76</v>
          </cell>
          <cell r="G282">
            <v>61.92</v>
          </cell>
          <cell r="H282">
            <v>149.68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MFWTHHO1005</v>
          </cell>
          <cell r="B283" t="str">
            <v>'31100-ZE7-0100</v>
          </cell>
          <cell r="C283" t="str">
            <v>FLY WHEEL COMP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MFWTHOT1002</v>
          </cell>
          <cell r="B284" t="str">
            <v>'31100-ZE7-0101</v>
          </cell>
          <cell r="C284" t="str">
            <v>FLY WHEEL COMP</v>
          </cell>
          <cell r="F284">
            <v>87.76</v>
          </cell>
          <cell r="G284">
            <v>61.94</v>
          </cell>
          <cell r="H284">
            <v>149.69999999999999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MFWTHOT1003</v>
          </cell>
          <cell r="B285" t="str">
            <v>31100-ZE0-3030</v>
          </cell>
          <cell r="C285" t="str">
            <v>FLY WHEEL COMP</v>
          </cell>
          <cell r="F285">
            <v>61.29</v>
          </cell>
          <cell r="G285">
            <v>61.83</v>
          </cell>
          <cell r="H285">
            <v>123.12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MFWTHOT9004</v>
          </cell>
          <cell r="B286" t="str">
            <v>31100-ZE0-0200</v>
          </cell>
          <cell r="C286" t="str">
            <v>FLY WHEEL COMP</v>
          </cell>
          <cell r="F286">
            <v>124.52</v>
          </cell>
          <cell r="H286">
            <v>124.52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MFWTHHO1007</v>
          </cell>
          <cell r="B287" t="str">
            <v>'31100-ZE0-0100</v>
          </cell>
          <cell r="C287" t="str">
            <v>FLY WHEEL COMP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MFWTHOT1003</v>
          </cell>
          <cell r="B288" t="str">
            <v>'31100-ZE0-0101</v>
          </cell>
          <cell r="C288" t="str">
            <v>FLY WHEEL COMP</v>
          </cell>
          <cell r="F288">
            <v>61.29</v>
          </cell>
          <cell r="G288">
            <v>61.83</v>
          </cell>
          <cell r="H288">
            <v>123.12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MFWTHOT1004</v>
          </cell>
          <cell r="B289" t="str">
            <v>'31100-ZE0-8111</v>
          </cell>
          <cell r="C289" t="str">
            <v>FLY WHEEL COMP</v>
          </cell>
          <cell r="H289">
            <v>238.41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MFWTHOT1005</v>
          </cell>
          <cell r="B290" t="str">
            <v>'31100-ZE1-8111</v>
          </cell>
          <cell r="C290" t="str">
            <v>FLY WHEEL COMP</v>
          </cell>
          <cell r="H290">
            <v>250.18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MFWTHOT1006</v>
          </cell>
          <cell r="B291" t="str">
            <v>'31100-ZL0-8111</v>
          </cell>
          <cell r="C291" t="str">
            <v>FLY WHEEL COMP</v>
          </cell>
          <cell r="F291">
            <v>87.76</v>
          </cell>
          <cell r="G291">
            <v>175.36</v>
          </cell>
          <cell r="H291">
            <v>263.12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MFWTTNI2001</v>
          </cell>
          <cell r="B292" t="str">
            <v>'12310 85G05T1</v>
          </cell>
          <cell r="C292" t="str">
            <v>FLY WHEEL</v>
          </cell>
          <cell r="F292">
            <v>322.93</v>
          </cell>
          <cell r="H292">
            <v>420.8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MGBKOIS2001</v>
          </cell>
          <cell r="B293" t="str">
            <v>'A20-00200</v>
          </cell>
          <cell r="C293" t="str">
            <v>GEAR BOX</v>
          </cell>
          <cell r="F293">
            <v>134.69</v>
          </cell>
          <cell r="G293">
            <v>123.84</v>
          </cell>
          <cell r="H293">
            <v>258.52999999999997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MGBKOMD9001</v>
          </cell>
          <cell r="B294" t="str">
            <v>'A20-00500</v>
          </cell>
          <cell r="C294" t="str">
            <v>GEAR BOX</v>
          </cell>
          <cell r="F294">
            <v>144.03</v>
          </cell>
          <cell r="G294">
            <v>149.35</v>
          </cell>
          <cell r="H294">
            <v>293.38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MGBKOMD9002</v>
          </cell>
          <cell r="B295" t="str">
            <v>'A20-00600</v>
          </cell>
          <cell r="C295" t="str">
            <v>GEAR BOX</v>
          </cell>
          <cell r="F295">
            <v>160</v>
          </cell>
          <cell r="H295">
            <v>160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MGBKOMI9001</v>
          </cell>
          <cell r="B296" t="str">
            <v>'B20-00200</v>
          </cell>
          <cell r="C296" t="str">
            <v>GEAR BOX</v>
          </cell>
          <cell r="F296">
            <v>207.4</v>
          </cell>
          <cell r="G296">
            <v>272.2</v>
          </cell>
          <cell r="H296">
            <v>479.6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MGBKOMI9002</v>
          </cell>
          <cell r="B297" t="str">
            <v>'B20-00300</v>
          </cell>
          <cell r="C297" t="str">
            <v>GEAR BOX</v>
          </cell>
          <cell r="F297">
            <v>285.92</v>
          </cell>
          <cell r="G297">
            <v>208</v>
          </cell>
          <cell r="H297">
            <v>493.92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A298" t="str">
            <v>MGBKOMI9003</v>
          </cell>
          <cell r="B298" t="str">
            <v>'B20-00400</v>
          </cell>
          <cell r="C298" t="str">
            <v>GEAR BOX</v>
          </cell>
          <cell r="F298">
            <v>283.72000000000003</v>
          </cell>
          <cell r="G298">
            <v>196.36</v>
          </cell>
          <cell r="H298">
            <v>480.08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MGBKOMI9004</v>
          </cell>
          <cell r="B299" t="str">
            <v>'B20-00500</v>
          </cell>
          <cell r="C299" t="str">
            <v>GEAR BOX</v>
          </cell>
          <cell r="F299">
            <v>284.01</v>
          </cell>
          <cell r="G299">
            <v>206.75</v>
          </cell>
          <cell r="H299">
            <v>490.76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MGBKOMI9005</v>
          </cell>
          <cell r="B300" t="str">
            <v>'A20-00302</v>
          </cell>
          <cell r="C300" t="str">
            <v>GEAR BOX</v>
          </cell>
          <cell r="F300">
            <v>184.5</v>
          </cell>
          <cell r="G300">
            <v>171.34</v>
          </cell>
          <cell r="H300">
            <v>355.84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MGBKOMI9006</v>
          </cell>
          <cell r="B301" t="str">
            <v>'A20-00402</v>
          </cell>
          <cell r="C301" t="str">
            <v>GEAR BOX</v>
          </cell>
          <cell r="F301">
            <v>184.5</v>
          </cell>
          <cell r="G301">
            <v>171.53</v>
          </cell>
          <cell r="H301">
            <v>356.03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MGBKONI2001</v>
          </cell>
          <cell r="B302" t="str">
            <v>'A20-00100</v>
          </cell>
          <cell r="C302" t="str">
            <v>GEAR BOX</v>
          </cell>
          <cell r="F302">
            <v>186.97</v>
          </cell>
          <cell r="G302">
            <v>123.84</v>
          </cell>
          <cell r="H302">
            <v>310.81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MGBKOTO2001</v>
          </cell>
          <cell r="B303" t="str">
            <v>'A20-007A0-0</v>
          </cell>
          <cell r="C303" t="str">
            <v>GEAR BOX ASSY</v>
          </cell>
          <cell r="F303">
            <v>180</v>
          </cell>
          <cell r="H303">
            <v>579.83000000000004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MHCMIMI0001</v>
          </cell>
          <cell r="B304" t="str">
            <v>'2315A010M</v>
          </cell>
          <cell r="C304" t="str">
            <v>HOUSING CLUTCH</v>
          </cell>
          <cell r="D304">
            <v>30</v>
          </cell>
          <cell r="E304">
            <v>30</v>
          </cell>
          <cell r="F304">
            <v>0</v>
          </cell>
          <cell r="G304">
            <v>76.63</v>
          </cell>
          <cell r="H304">
            <v>76.63</v>
          </cell>
          <cell r="I304">
            <v>0</v>
          </cell>
          <cell r="J304">
            <v>0</v>
          </cell>
          <cell r="K304">
            <v>2298.8999999999996</v>
          </cell>
          <cell r="L304">
            <v>2298.8999999999996</v>
          </cell>
          <cell r="M304">
            <v>2298.8999999999996</v>
          </cell>
          <cell r="N304">
            <v>2298.8999999999996</v>
          </cell>
        </row>
        <row r="305">
          <cell r="A305" t="str">
            <v>MHCMIMI0002</v>
          </cell>
          <cell r="B305" t="str">
            <v>'ME 664433</v>
          </cell>
          <cell r="C305" t="str">
            <v>HOUSING CLUTCH</v>
          </cell>
          <cell r="H305">
            <v>450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MHCMIMI0003</v>
          </cell>
          <cell r="B306" t="str">
            <v>'ME 664428</v>
          </cell>
          <cell r="C306" t="str">
            <v>HOUSING CLUTCH</v>
          </cell>
          <cell r="H306">
            <v>450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MHCMIMI0004</v>
          </cell>
          <cell r="B307" t="str">
            <v>'ME 631257</v>
          </cell>
          <cell r="C307" t="str">
            <v>HOUSING CLUTCH</v>
          </cell>
          <cell r="H307">
            <v>450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MHCMIMI1001</v>
          </cell>
          <cell r="B308" t="str">
            <v>'ME 607428</v>
          </cell>
          <cell r="C308" t="str">
            <v>HOUSING CLUTCH</v>
          </cell>
          <cell r="F308">
            <v>629.99</v>
          </cell>
          <cell r="H308">
            <v>2036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MHCMIMI1002</v>
          </cell>
          <cell r="B309" t="str">
            <v>'ME 608824</v>
          </cell>
          <cell r="C309" t="str">
            <v>HOUSING CLUTCH</v>
          </cell>
          <cell r="H309">
            <v>2651.2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MHCMIMI1003</v>
          </cell>
          <cell r="B310" t="str">
            <v>'ME 608063</v>
          </cell>
          <cell r="C310" t="str">
            <v>HOUSING CLUTCH</v>
          </cell>
          <cell r="H310">
            <v>2036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MHDHOHO1016</v>
          </cell>
          <cell r="B311" t="str">
            <v>'44400-S5H-Q000</v>
          </cell>
          <cell r="C311" t="str">
            <v>HUB &amp; DISK ASSY 14"</v>
          </cell>
          <cell r="H311">
            <v>350.5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MHDHOHO0001</v>
          </cell>
          <cell r="B312" t="str">
            <v>'44400-S5H-Q002</v>
          </cell>
          <cell r="C312" t="str">
            <v>HUB&amp;DISC ASSY 14"</v>
          </cell>
          <cell r="G312">
            <v>81.73</v>
          </cell>
          <cell r="H312">
            <v>81.73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 t="str">
            <v>MHDHOHO1011</v>
          </cell>
          <cell r="B313" t="str">
            <v>'44400-S5H-T003</v>
          </cell>
          <cell r="C313" t="str">
            <v>HUB &amp; DISC ASSY 14 " FR</v>
          </cell>
          <cell r="F313">
            <v>219.92</v>
          </cell>
          <cell r="G313">
            <v>89.44</v>
          </cell>
          <cell r="H313">
            <v>309.36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 t="str">
            <v>MHDHOHO1024</v>
          </cell>
          <cell r="B314" t="str">
            <v>'4251A-S5H-T000</v>
          </cell>
          <cell r="C314" t="str">
            <v>HUB&amp;DISK ASSY RR BRAKE</v>
          </cell>
          <cell r="F314">
            <v>126.58</v>
          </cell>
          <cell r="G314">
            <v>63.13</v>
          </cell>
          <cell r="H314">
            <v>189.71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 t="str">
            <v>MHDHOHO1022</v>
          </cell>
          <cell r="B315" t="str">
            <v>'4251B-S5H-T000</v>
          </cell>
          <cell r="C315" t="str">
            <v>HUB &amp; DISK ASSY RR BRAKE</v>
          </cell>
          <cell r="F315">
            <v>126.58</v>
          </cell>
          <cell r="G315">
            <v>63.09</v>
          </cell>
          <cell r="H315">
            <v>189.67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MHDHOHO0002</v>
          </cell>
          <cell r="B316" t="str">
            <v>'44400-SNB-0000</v>
          </cell>
          <cell r="C316" t="str">
            <v>HUB&amp;DISK ASSY 15"</v>
          </cell>
          <cell r="G316">
            <v>51.41</v>
          </cell>
          <cell r="H316">
            <v>51.41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MHDHOHO0003</v>
          </cell>
          <cell r="B317" t="str">
            <v>'44400-SNG-0000</v>
          </cell>
          <cell r="C317" t="str">
            <v>HUB&amp;DISK ASSY 15"</v>
          </cell>
          <cell r="G317">
            <v>51.41</v>
          </cell>
          <cell r="H317">
            <v>51.41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MHDHOHO0005</v>
          </cell>
          <cell r="B318" t="str">
            <v>44400-SNB-0100</v>
          </cell>
          <cell r="C318" t="str">
            <v>HUB &amp; DISC ASSY 15"</v>
          </cell>
          <cell r="G318">
            <v>51.41</v>
          </cell>
          <cell r="H318">
            <v>51.41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MHDHOHO1027</v>
          </cell>
          <cell r="B319" t="str">
            <v>'44400-SNL-T000</v>
          </cell>
          <cell r="C319" t="str">
            <v>HUB&amp;DISK ASSY 14"</v>
          </cell>
          <cell r="F319">
            <v>195.92</v>
          </cell>
          <cell r="G319">
            <v>96.58</v>
          </cell>
          <cell r="H319">
            <v>292.5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MHDHOHO1001</v>
          </cell>
          <cell r="B320" t="str">
            <v>'44400-SX8-T010</v>
          </cell>
          <cell r="C320" t="str">
            <v>HUB &amp; DISC ASSY 13"</v>
          </cell>
          <cell r="F320">
            <v>125.86</v>
          </cell>
          <cell r="H320">
            <v>249.63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MHDHOHO1002</v>
          </cell>
          <cell r="B321" t="str">
            <v>'44400-S04-9200</v>
          </cell>
          <cell r="C321" t="str">
            <v>HUB &amp; DISC ASSY 14 "</v>
          </cell>
          <cell r="H321">
            <v>260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MHDHOHO1008</v>
          </cell>
          <cell r="B322" t="str">
            <v>'44400-S04-N100</v>
          </cell>
          <cell r="C322" t="str">
            <v>HUB DISC ASSY 13"</v>
          </cell>
          <cell r="H322">
            <v>225.98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MHDHOHO1009</v>
          </cell>
          <cell r="B323" t="str">
            <v>'44400-S04-N200</v>
          </cell>
          <cell r="C323" t="str">
            <v>HUB DISC ASSY 13"</v>
          </cell>
          <cell r="H323">
            <v>260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MHDHOHO1003</v>
          </cell>
          <cell r="B324" t="str">
            <v>'44400-S84-A010</v>
          </cell>
          <cell r="C324" t="str">
            <v>HUB &amp; DISC ASSY 14"</v>
          </cell>
          <cell r="H324">
            <v>340.03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MHDHOHO1006</v>
          </cell>
          <cell r="B325" t="str">
            <v>'4251B-S84-A510</v>
          </cell>
          <cell r="C325" t="str">
            <v>RR BRAKE HUB &amp; DISC</v>
          </cell>
          <cell r="H325">
            <v>153.02000000000001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MHDHOHO1005</v>
          </cell>
          <cell r="B326" t="str">
            <v>'44400-S87-A000</v>
          </cell>
          <cell r="C326" t="str">
            <v>HUB &amp; DISC ASSY 15"</v>
          </cell>
          <cell r="H326">
            <v>408.91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MHDHOHO1007</v>
          </cell>
          <cell r="B327" t="str">
            <v>'4251A-S87-A010</v>
          </cell>
          <cell r="C327" t="str">
            <v>RR BRAKE HUB &amp; DISC</v>
          </cell>
          <cell r="H327">
            <v>379.14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MHDHOHO1004</v>
          </cell>
          <cell r="B328" t="str">
            <v>'44400-S10-0000</v>
          </cell>
          <cell r="C328" t="str">
            <v>HUB &amp; DISC ASSY</v>
          </cell>
          <cell r="H328">
            <v>320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MHDHOHO1010</v>
          </cell>
          <cell r="B329" t="str">
            <v>'44400-S10-J000</v>
          </cell>
          <cell r="C329" t="str">
            <v>HUB &amp; DISK ASSY 14"</v>
          </cell>
          <cell r="H329">
            <v>320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MHDHOHO1012</v>
          </cell>
          <cell r="B330" t="str">
            <v>'44400-SM4-0300</v>
          </cell>
          <cell r="C330" t="str">
            <v>HUB &amp; DISC</v>
          </cell>
          <cell r="H330">
            <v>244.8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MHDHOHO1013</v>
          </cell>
          <cell r="B331" t="str">
            <v>'4220A-S5A-A000</v>
          </cell>
          <cell r="C331" t="str">
            <v>RR BRG HUB &amp; DISC ASSY</v>
          </cell>
          <cell r="H331">
            <v>693.42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MHDHOHO1014</v>
          </cell>
          <cell r="B332" t="str">
            <v>'4220A-S5A-J000</v>
          </cell>
          <cell r="C332" t="str">
            <v>RR BRG HUB &amp; DISC ASSY</v>
          </cell>
          <cell r="H332">
            <v>796.43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 t="str">
            <v>MHDHOHO1015</v>
          </cell>
          <cell r="B333" t="str">
            <v>'44400-S7C-E001</v>
          </cell>
          <cell r="C333" t="str">
            <v>HUB &amp; DISC ASSY 15"</v>
          </cell>
          <cell r="F333">
            <v>240.43</v>
          </cell>
          <cell r="H333">
            <v>427.29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 t="str">
            <v>MHDHOHO1026</v>
          </cell>
          <cell r="B334" t="str">
            <v>'44400-S9A-E500</v>
          </cell>
          <cell r="C334" t="str">
            <v>HUB &amp; DISK ASSY 16"</v>
          </cell>
          <cell r="F334">
            <v>300.47000000000003</v>
          </cell>
          <cell r="G334">
            <v>122.78</v>
          </cell>
          <cell r="H334">
            <v>423.25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 t="str">
            <v>MHDHOHO1017</v>
          </cell>
          <cell r="B335" t="str">
            <v>'44400-SELA-V000</v>
          </cell>
          <cell r="C335" t="str">
            <v>HUB &amp; DISC ASSY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 t="str">
            <v>MHDHOHO1018</v>
          </cell>
          <cell r="B336" t="str">
            <v>'44400-SEL-9010</v>
          </cell>
          <cell r="C336" t="str">
            <v>HUB &amp; DISC ASSY</v>
          </cell>
          <cell r="H336">
            <v>238.1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 t="str">
            <v>MHDHOHO1025</v>
          </cell>
          <cell r="B337" t="str">
            <v>'44400-SEL-9012</v>
          </cell>
          <cell r="C337" t="str">
            <v>HUB DISK ASSY</v>
          </cell>
          <cell r="F337">
            <v>139.5</v>
          </cell>
          <cell r="G337">
            <v>115.26</v>
          </cell>
          <cell r="H337">
            <v>254.76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 t="str">
            <v>MHDHOHO1019</v>
          </cell>
          <cell r="B338" t="str">
            <v>'44400-SEL-0102</v>
          </cell>
          <cell r="C338" t="str">
            <v>HUB &amp; DISC ASSY</v>
          </cell>
          <cell r="F338">
            <v>139.5</v>
          </cell>
          <cell r="G338">
            <v>58.69</v>
          </cell>
          <cell r="H338">
            <v>198.19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 t="str">
            <v>MHDHOHO1020</v>
          </cell>
          <cell r="B339" t="str">
            <v>'44400-SDC-A001</v>
          </cell>
          <cell r="C339" t="str">
            <v>HUB &amp; DISK ASSY 15"</v>
          </cell>
          <cell r="F339">
            <v>231.17</v>
          </cell>
          <cell r="G339">
            <v>139.29</v>
          </cell>
          <cell r="H339">
            <v>370.46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 t="str">
            <v>MHDHOHO1021</v>
          </cell>
          <cell r="B340" t="str">
            <v>'44400-SDC-A101</v>
          </cell>
          <cell r="C340" t="str">
            <v>HUB &amp; DISK ASSY 15"</v>
          </cell>
          <cell r="F340">
            <v>231.17</v>
          </cell>
          <cell r="G340">
            <v>139.4</v>
          </cell>
          <cell r="H340">
            <v>370.57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MHDHOHO1028</v>
          </cell>
          <cell r="B341" t="str">
            <v>44400-SNL-T001</v>
          </cell>
          <cell r="C341" t="str">
            <v>HUB &amp; DISC ASSY 14"</v>
          </cell>
          <cell r="F341">
            <v>195.92</v>
          </cell>
          <cell r="G341">
            <v>164.96</v>
          </cell>
          <cell r="H341">
            <v>360.88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MHDHOHO1029</v>
          </cell>
          <cell r="B342" t="str">
            <v>44400-SNL-T500</v>
          </cell>
          <cell r="C342" t="str">
            <v>HUB &amp; DISC ASSY 15"</v>
          </cell>
          <cell r="F342">
            <v>224.43</v>
          </cell>
          <cell r="G342">
            <v>128.99</v>
          </cell>
          <cell r="H342">
            <v>353.42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 t="str">
            <v>MHDHOHO1030</v>
          </cell>
          <cell r="B343" t="str">
            <v>44400-SNM-T000</v>
          </cell>
          <cell r="C343" t="str">
            <v>HUB &amp; DISC ASSY 15"</v>
          </cell>
          <cell r="F343">
            <v>316.10000000000002</v>
          </cell>
          <cell r="G343">
            <v>47.34</v>
          </cell>
          <cell r="H343">
            <v>363.44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MHDHOHO1031</v>
          </cell>
          <cell r="B344" t="str">
            <v>44400-SWE-0000</v>
          </cell>
          <cell r="C344" t="str">
            <v>HUB &amp; DISC ASSY 16"</v>
          </cell>
          <cell r="F344">
            <v>316.10000000000002</v>
          </cell>
          <cell r="G344">
            <v>104.61</v>
          </cell>
          <cell r="H344">
            <v>420.71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MHDHOHO1023</v>
          </cell>
          <cell r="B345" t="str">
            <v>'4251A-SDA-A000</v>
          </cell>
          <cell r="C345" t="str">
            <v>RR BRAKE HUB ASSY</v>
          </cell>
          <cell r="F345">
            <v>142.88</v>
          </cell>
          <cell r="G345">
            <v>58.18</v>
          </cell>
          <cell r="H345">
            <v>201.06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MHDMIMI0001</v>
          </cell>
          <cell r="B346" t="str">
            <v>'MR 519274Y</v>
          </cell>
          <cell r="C346" t="str">
            <v>HUB FRONT ASSY</v>
          </cell>
          <cell r="F346">
            <v>0</v>
          </cell>
          <cell r="G346">
            <v>175.33</v>
          </cell>
          <cell r="H346">
            <v>175.33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MHDMIMI0002</v>
          </cell>
          <cell r="B347" t="str">
            <v>'MR 132268Y</v>
          </cell>
          <cell r="C347" t="str">
            <v>HUB FRONT ASSY</v>
          </cell>
          <cell r="F347">
            <v>0</v>
          </cell>
          <cell r="G347">
            <v>192.93</v>
          </cell>
          <cell r="H347">
            <v>192.93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 t="str">
            <v>MHDMIMI0003</v>
          </cell>
          <cell r="B348" t="str">
            <v>'MR 132270Y</v>
          </cell>
          <cell r="C348" t="str">
            <v>HUB FRONT ASSY</v>
          </cell>
          <cell r="F348">
            <v>0</v>
          </cell>
          <cell r="G348">
            <v>182.35</v>
          </cell>
          <cell r="H348">
            <v>182.35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MHDMIMI0004</v>
          </cell>
          <cell r="B349" t="str">
            <v>'MR 519275Y</v>
          </cell>
          <cell r="C349" t="str">
            <v>HUB FRONT ASSY</v>
          </cell>
          <cell r="F349">
            <v>0</v>
          </cell>
          <cell r="H349">
            <v>151.25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MHDMIMI0005</v>
          </cell>
          <cell r="B350" t="str">
            <v>'MR 527569Y</v>
          </cell>
          <cell r="C350" t="str">
            <v>HUB ASSY FRONT</v>
          </cell>
          <cell r="H350">
            <v>282.29000000000002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MHDMIMI0006</v>
          </cell>
          <cell r="B351" t="str">
            <v>'MR 527573Y</v>
          </cell>
          <cell r="C351" t="str">
            <v>HUB ASSY FRONT</v>
          </cell>
          <cell r="F351">
            <v>0</v>
          </cell>
          <cell r="G351">
            <v>167.49</v>
          </cell>
          <cell r="H351">
            <v>167.49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MHDMIMI0007</v>
          </cell>
          <cell r="B352" t="str">
            <v>'MR 527574Y</v>
          </cell>
          <cell r="C352" t="str">
            <v>HUB ASSY FRONT</v>
          </cell>
          <cell r="G352">
            <v>167.46</v>
          </cell>
          <cell r="H352">
            <v>321.37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MHDMIMI0008</v>
          </cell>
          <cell r="B353" t="str">
            <v>'MR 519274Y1</v>
          </cell>
          <cell r="C353" t="str">
            <v>HUB ASSY FRONT</v>
          </cell>
          <cell r="F353">
            <v>0</v>
          </cell>
          <cell r="G353">
            <v>159.58000000000001</v>
          </cell>
          <cell r="H353">
            <v>159.58000000000001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MHDMIMI0009</v>
          </cell>
          <cell r="B354" t="str">
            <v>'MR 955989Y</v>
          </cell>
          <cell r="C354" t="str">
            <v>HUB &amp; ROTER ASSY, FRONT</v>
          </cell>
          <cell r="F354">
            <v>0</v>
          </cell>
          <cell r="G354">
            <v>152.37</v>
          </cell>
          <cell r="H354">
            <v>152.37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MHDMIMI0010</v>
          </cell>
          <cell r="B355" t="str">
            <v>'MR 955990Y</v>
          </cell>
          <cell r="C355" t="str">
            <v>HUB &amp; ROTER ASSY, FRONT</v>
          </cell>
          <cell r="H355">
            <v>150.65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 t="str">
            <v>MHDMIMI0011</v>
          </cell>
          <cell r="B356" t="str">
            <v>'MR 955953Y</v>
          </cell>
          <cell r="C356" t="str">
            <v>HUB &amp; ROTER ASSY, FRONT</v>
          </cell>
          <cell r="F356">
            <v>0</v>
          </cell>
          <cell r="G356">
            <v>183.68</v>
          </cell>
          <cell r="H356">
            <v>183.68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MHDMIMI0012</v>
          </cell>
          <cell r="B357" t="str">
            <v>'MR 955951Y</v>
          </cell>
          <cell r="C357" t="str">
            <v>HUB &amp; ROTER ASSY, FRONT</v>
          </cell>
          <cell r="F357">
            <v>0</v>
          </cell>
          <cell r="G357">
            <v>183.22</v>
          </cell>
          <cell r="H357">
            <v>183.22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MHDMIMI0013</v>
          </cell>
          <cell r="B358" t="str">
            <v>'MR 955994Y</v>
          </cell>
          <cell r="C358" t="str">
            <v>HUB &amp; ROTER ASSY, FRONT</v>
          </cell>
          <cell r="H358">
            <v>160.5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MHDMIMI0014</v>
          </cell>
          <cell r="B359" t="str">
            <v>'MR 955991Y</v>
          </cell>
          <cell r="C359" t="str">
            <v>HUB &amp; ROTER ASSY, FRONT</v>
          </cell>
          <cell r="F359">
            <v>0</v>
          </cell>
          <cell r="G359">
            <v>167.42</v>
          </cell>
          <cell r="H359">
            <v>167.42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MHDMIMI0015</v>
          </cell>
          <cell r="B360" t="str">
            <v>'MN 102215Y</v>
          </cell>
          <cell r="C360" t="str">
            <v>HUB FRONT ASSY</v>
          </cell>
          <cell r="F360">
            <v>0</v>
          </cell>
          <cell r="G360">
            <v>173.84</v>
          </cell>
          <cell r="H360">
            <v>173.84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MHDMIMI0016</v>
          </cell>
          <cell r="B361" t="str">
            <v>'MN 102221Y</v>
          </cell>
          <cell r="C361" t="str">
            <v>HUB FRONT ASSY</v>
          </cell>
          <cell r="F361">
            <v>0</v>
          </cell>
          <cell r="G361">
            <v>173.84</v>
          </cell>
          <cell r="H361">
            <v>173.84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MHDMIMI0017</v>
          </cell>
          <cell r="B362" t="str">
            <v>'MN 102212Y</v>
          </cell>
          <cell r="C362" t="str">
            <v>HUB ASSY FRONT</v>
          </cell>
          <cell r="F362">
            <v>0</v>
          </cell>
          <cell r="G362">
            <v>163.26</v>
          </cell>
          <cell r="H362">
            <v>163.26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MHDMIMI0018</v>
          </cell>
          <cell r="B363" t="str">
            <v>'MN 102218Y</v>
          </cell>
          <cell r="C363" t="str">
            <v>HUB ASSY FRONT</v>
          </cell>
          <cell r="F363">
            <v>0</v>
          </cell>
          <cell r="G363">
            <v>185.76</v>
          </cell>
          <cell r="H363">
            <v>185.76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MHDMIMI0019</v>
          </cell>
          <cell r="B364" t="str">
            <v>'MR 132269Y</v>
          </cell>
          <cell r="C364" t="str">
            <v>HUB ASSY FRONT</v>
          </cell>
          <cell r="F364">
            <v>0</v>
          </cell>
          <cell r="H364">
            <v>222.03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MHDMIMI0020</v>
          </cell>
          <cell r="B365" t="str">
            <v>'MR 527573Y1</v>
          </cell>
          <cell r="C365" t="str">
            <v>HUB ASSY FRONT</v>
          </cell>
          <cell r="F365">
            <v>0</v>
          </cell>
          <cell r="H365">
            <v>292.67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MHUHIHI0001</v>
          </cell>
          <cell r="B366" t="str">
            <v>'42411-2501A</v>
          </cell>
          <cell r="C366" t="str">
            <v>HUB RR AXEL ASSY</v>
          </cell>
          <cell r="H366">
            <v>32.369999999999997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MHUHIHI2001</v>
          </cell>
          <cell r="B367" t="str">
            <v>'43511 2831A</v>
          </cell>
          <cell r="C367" t="str">
            <v>HUB FR AXLE</v>
          </cell>
          <cell r="F367">
            <v>695</v>
          </cell>
          <cell r="H367">
            <v>1857.71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 t="str">
            <v>MHUHIHI2002</v>
          </cell>
          <cell r="B368" t="str">
            <v>'42411-1931A</v>
          </cell>
          <cell r="C368" t="str">
            <v>HUB REAR</v>
          </cell>
          <cell r="F368">
            <v>606.54999999999995</v>
          </cell>
          <cell r="G368">
            <v>316.91000000000003</v>
          </cell>
          <cell r="H368">
            <v>923.46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MHUHIHI2003</v>
          </cell>
          <cell r="B369" t="str">
            <v>'42411-2210</v>
          </cell>
          <cell r="C369" t="str">
            <v>HUB REAR</v>
          </cell>
          <cell r="F369">
            <v>377.34</v>
          </cell>
          <cell r="H369">
            <v>1050.5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MHUHIHI2004</v>
          </cell>
          <cell r="B370" t="str">
            <v>'42411-2151B</v>
          </cell>
          <cell r="C370" t="str">
            <v>HUB REAR</v>
          </cell>
          <cell r="F370">
            <v>773.87</v>
          </cell>
          <cell r="H370">
            <v>1888.96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MHUHIHI2005</v>
          </cell>
          <cell r="B371" t="str">
            <v>'43511-2261D</v>
          </cell>
          <cell r="C371" t="str">
            <v>HUB FRONT</v>
          </cell>
          <cell r="F371">
            <v>688.81</v>
          </cell>
          <cell r="G371">
            <v>436.83</v>
          </cell>
          <cell r="H371">
            <v>1125.6400000000001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MHUHIHI2006</v>
          </cell>
          <cell r="B372" t="str">
            <v>'43511-2371K</v>
          </cell>
          <cell r="C372" t="str">
            <v>HUB FRONT AXLE</v>
          </cell>
          <cell r="F372">
            <v>370.86</v>
          </cell>
          <cell r="G372">
            <v>196.62</v>
          </cell>
          <cell r="H372">
            <v>567.48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MHUHIHI2007</v>
          </cell>
          <cell r="B373" t="str">
            <v>'43511-2841B</v>
          </cell>
          <cell r="C373" t="str">
            <v>HUB FRONT AXLE</v>
          </cell>
          <cell r="F373">
            <v>907.11</v>
          </cell>
          <cell r="G373">
            <v>206.58</v>
          </cell>
          <cell r="H373">
            <v>1113.69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MHUHIHI2008</v>
          </cell>
          <cell r="B374" t="str">
            <v>'42411-2650-B</v>
          </cell>
          <cell r="C374" t="str">
            <v>HUB REAR AXLE</v>
          </cell>
          <cell r="F374">
            <v>423.8</v>
          </cell>
          <cell r="G374">
            <v>190.69</v>
          </cell>
          <cell r="H374">
            <v>614.49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MHUHIHI9002</v>
          </cell>
          <cell r="B375" t="str">
            <v>'43511-2811C</v>
          </cell>
          <cell r="C375" t="str">
            <v>HUB FRONT AXLE</v>
          </cell>
          <cell r="D375">
            <v>48</v>
          </cell>
          <cell r="E375">
            <v>60</v>
          </cell>
          <cell r="F375">
            <v>1116</v>
          </cell>
          <cell r="G375">
            <v>377.47</v>
          </cell>
          <cell r="H375">
            <v>1493.47</v>
          </cell>
          <cell r="I375">
            <v>53568</v>
          </cell>
          <cell r="J375">
            <v>66960</v>
          </cell>
          <cell r="K375">
            <v>18118.560000000001</v>
          </cell>
          <cell r="L375">
            <v>22648.2</v>
          </cell>
          <cell r="M375">
            <v>71686.559999999998</v>
          </cell>
          <cell r="N375">
            <v>89608.2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D376">
            <v>13</v>
          </cell>
          <cell r="E376">
            <v>12</v>
          </cell>
          <cell r="F376">
            <v>1170</v>
          </cell>
          <cell r="G376">
            <v>466.64</v>
          </cell>
          <cell r="H376">
            <v>1636.64</v>
          </cell>
          <cell r="I376">
            <v>15210</v>
          </cell>
          <cell r="J376">
            <v>14040</v>
          </cell>
          <cell r="K376">
            <v>6066.32</v>
          </cell>
          <cell r="L376">
            <v>5599.68</v>
          </cell>
          <cell r="M376">
            <v>21276.32</v>
          </cell>
          <cell r="N376">
            <v>19639.68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E377">
            <v>180</v>
          </cell>
          <cell r="F377">
            <v>1251</v>
          </cell>
          <cell r="G377">
            <v>326.74</v>
          </cell>
          <cell r="H377">
            <v>1577.74</v>
          </cell>
          <cell r="I377">
            <v>0</v>
          </cell>
          <cell r="J377">
            <v>225180</v>
          </cell>
          <cell r="K377">
            <v>0</v>
          </cell>
          <cell r="L377">
            <v>58813.200000000004</v>
          </cell>
          <cell r="M377">
            <v>0</v>
          </cell>
          <cell r="N377">
            <v>283993.2</v>
          </cell>
        </row>
        <row r="378">
          <cell r="A378" t="str">
            <v>MHUHIHI9005</v>
          </cell>
          <cell r="B378" t="str">
            <v>'42411-2650B</v>
          </cell>
          <cell r="C378" t="str">
            <v>HUB REAR AXLE</v>
          </cell>
          <cell r="D378">
            <v>48</v>
          </cell>
          <cell r="E378">
            <v>152</v>
          </cell>
          <cell r="F378">
            <v>738</v>
          </cell>
          <cell r="G378">
            <v>270.10000000000002</v>
          </cell>
          <cell r="H378">
            <v>1008.1</v>
          </cell>
          <cell r="I378">
            <v>35424</v>
          </cell>
          <cell r="J378">
            <v>112176</v>
          </cell>
          <cell r="K378">
            <v>12964.800000000001</v>
          </cell>
          <cell r="L378">
            <v>41055.200000000004</v>
          </cell>
          <cell r="M378">
            <v>48388.800000000003</v>
          </cell>
          <cell r="N378">
            <v>153231.20000000001</v>
          </cell>
        </row>
        <row r="379">
          <cell r="A379" t="str">
            <v>MHUHIHI9006</v>
          </cell>
          <cell r="B379" t="str">
            <v>'43511-2371H</v>
          </cell>
          <cell r="C379" t="str">
            <v>HUB FRONT AXLE</v>
          </cell>
          <cell r="D379">
            <v>48</v>
          </cell>
          <cell r="E379">
            <v>291</v>
          </cell>
          <cell r="F379">
            <v>513</v>
          </cell>
          <cell r="G379">
            <v>253.38</v>
          </cell>
          <cell r="H379">
            <v>766.38</v>
          </cell>
          <cell r="I379">
            <v>24624</v>
          </cell>
          <cell r="J379">
            <v>149283</v>
          </cell>
          <cell r="K379">
            <v>12162.24</v>
          </cell>
          <cell r="L379">
            <v>73733.58</v>
          </cell>
          <cell r="M379">
            <v>36786.239999999998</v>
          </cell>
          <cell r="N379">
            <v>223016.58000000002</v>
          </cell>
        </row>
        <row r="380">
          <cell r="A380" t="str">
            <v>MHUHIHI9007</v>
          </cell>
          <cell r="B380" t="str">
            <v>'42411-2501A</v>
          </cell>
          <cell r="C380" t="str">
            <v>HUB RR AXLE</v>
          </cell>
          <cell r="D380">
            <v>99</v>
          </cell>
          <cell r="E380">
            <v>459</v>
          </cell>
          <cell r="F380">
            <v>1350</v>
          </cell>
          <cell r="G380">
            <v>318.32</v>
          </cell>
          <cell r="H380">
            <v>1668.32</v>
          </cell>
          <cell r="I380">
            <v>133650</v>
          </cell>
          <cell r="J380">
            <v>619650</v>
          </cell>
          <cell r="K380">
            <v>31513.68</v>
          </cell>
          <cell r="L380">
            <v>146108.88</v>
          </cell>
          <cell r="M380">
            <v>165163.68</v>
          </cell>
          <cell r="N380">
            <v>765758.88</v>
          </cell>
        </row>
        <row r="381">
          <cell r="A381" t="str">
            <v>MHUHIHI2009</v>
          </cell>
          <cell r="B381" t="str">
            <v>'43511-2811C</v>
          </cell>
          <cell r="C381" t="str">
            <v>HUB FRONT AXLE</v>
          </cell>
          <cell r="F381">
            <v>723.92</v>
          </cell>
          <cell r="G381">
            <v>201.58</v>
          </cell>
          <cell r="H381">
            <v>925.5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 t="str">
            <v>MHUISIS9001</v>
          </cell>
          <cell r="B382" t="str">
            <v>'897940-2730</v>
          </cell>
          <cell r="C382" t="str">
            <v>HUB FT AXLE</v>
          </cell>
          <cell r="F382">
            <v>461.2</v>
          </cell>
          <cell r="G382">
            <v>156.55000000000001</v>
          </cell>
          <cell r="H382">
            <v>617.75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 t="str">
            <v>MHUISIS9002</v>
          </cell>
          <cell r="B383" t="str">
            <v>'897940-2740</v>
          </cell>
          <cell r="C383" t="str">
            <v>HUB FT AXLE</v>
          </cell>
          <cell r="F383">
            <v>304.8</v>
          </cell>
          <cell r="G383">
            <v>79.22</v>
          </cell>
          <cell r="H383">
            <v>384.02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MHUISIS9003</v>
          </cell>
          <cell r="B384" t="str">
            <v>'897940-2750</v>
          </cell>
          <cell r="C384" t="str">
            <v>HUB FT AXLE</v>
          </cell>
          <cell r="F384">
            <v>597.29999999999995</v>
          </cell>
          <cell r="G384">
            <v>157.33000000000001</v>
          </cell>
          <cell r="H384">
            <v>754.63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 t="str">
            <v>MHUISIS9004</v>
          </cell>
          <cell r="B385" t="str">
            <v>'897940-2760</v>
          </cell>
          <cell r="C385" t="str">
            <v>HUB FT AXLE</v>
          </cell>
          <cell r="F385">
            <v>588.9</v>
          </cell>
          <cell r="G385">
            <v>178.23</v>
          </cell>
          <cell r="H385">
            <v>767.13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 t="str">
            <v>MHUISIS9005</v>
          </cell>
          <cell r="B386" t="str">
            <v>'897940-2770</v>
          </cell>
          <cell r="C386" t="str">
            <v>HUB REAR</v>
          </cell>
          <cell r="F386">
            <v>483.2</v>
          </cell>
          <cell r="G386">
            <v>181.23</v>
          </cell>
          <cell r="H386">
            <v>664.43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MHUISIS9006</v>
          </cell>
          <cell r="B387" t="str">
            <v>'897940-2780</v>
          </cell>
          <cell r="C387" t="str">
            <v>HUB REAR</v>
          </cell>
          <cell r="F387">
            <v>361.2</v>
          </cell>
          <cell r="G387">
            <v>167.49</v>
          </cell>
          <cell r="H387">
            <v>528.69000000000005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 t="str">
            <v>MHUISIS9007</v>
          </cell>
          <cell r="B388" t="str">
            <v>'897940-2790</v>
          </cell>
          <cell r="C388" t="str">
            <v>HUB REAR</v>
          </cell>
          <cell r="F388">
            <v>478</v>
          </cell>
          <cell r="G388">
            <v>126.38</v>
          </cell>
          <cell r="H388">
            <v>604.38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MHUISIS9008</v>
          </cell>
          <cell r="B389" t="str">
            <v>'897940-2800</v>
          </cell>
          <cell r="C389" t="str">
            <v>HUB REAR</v>
          </cell>
          <cell r="F389">
            <v>639.4</v>
          </cell>
          <cell r="G389">
            <v>131.72</v>
          </cell>
          <cell r="H389">
            <v>771.12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MHUISIS9009</v>
          </cell>
          <cell r="B390" t="str">
            <v>'897940-2810</v>
          </cell>
          <cell r="C390" t="str">
            <v>HUB REAR</v>
          </cell>
          <cell r="H390">
            <v>535.27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 t="str">
            <v>MHUISIS9010</v>
          </cell>
          <cell r="B391" t="str">
            <v>'897942-2000</v>
          </cell>
          <cell r="C391" t="str">
            <v>HUB REAR AXLE</v>
          </cell>
          <cell r="F391">
            <v>582.79999999999995</v>
          </cell>
          <cell r="G391">
            <v>134.35</v>
          </cell>
          <cell r="H391">
            <v>717.15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MHUMDMD2001</v>
          </cell>
          <cell r="B392" t="str">
            <v>'0304-33-061B</v>
          </cell>
          <cell r="C392" t="str">
            <v>HUB ONLY F WHEEL</v>
          </cell>
          <cell r="H392">
            <v>126.72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MHUMIMI0001</v>
          </cell>
          <cell r="B393" t="str">
            <v>'MR 132272</v>
          </cell>
          <cell r="C393" t="str">
            <v>HUB FRONT</v>
          </cell>
          <cell r="F393">
            <v>0</v>
          </cell>
          <cell r="G393">
            <v>83.25</v>
          </cell>
          <cell r="H393">
            <v>83.25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MHUMIMI0002</v>
          </cell>
          <cell r="B394" t="str">
            <v>'MB 633779</v>
          </cell>
          <cell r="C394" t="str">
            <v>HUB FRONT</v>
          </cell>
          <cell r="F394">
            <v>0</v>
          </cell>
          <cell r="G394">
            <v>84.01</v>
          </cell>
          <cell r="H394">
            <v>84.01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MHUMIMI0003</v>
          </cell>
          <cell r="B395" t="str">
            <v>'MK 525403</v>
          </cell>
          <cell r="C395" t="str">
            <v>HUB FRONT WHEEL</v>
          </cell>
          <cell r="F395">
            <v>0</v>
          </cell>
          <cell r="H395">
            <v>524.71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MHUMIMI0004</v>
          </cell>
          <cell r="B396" t="str">
            <v>'MR 992371</v>
          </cell>
          <cell r="C396" t="str">
            <v>HUB FRONT</v>
          </cell>
          <cell r="F396">
            <v>0</v>
          </cell>
          <cell r="G396">
            <v>180.5</v>
          </cell>
          <cell r="H396">
            <v>180.5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 t="str">
            <v>MHUMIMI0005</v>
          </cell>
          <cell r="B397" t="str">
            <v>'MR 992424</v>
          </cell>
          <cell r="C397" t="str">
            <v>HUB FORNT</v>
          </cell>
          <cell r="F397">
            <v>0</v>
          </cell>
          <cell r="G397">
            <v>180.5</v>
          </cell>
          <cell r="H397">
            <v>180.5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MHUMIMI0006</v>
          </cell>
          <cell r="B398" t="str">
            <v>'MR992423</v>
          </cell>
          <cell r="C398" t="str">
            <v>HUB ASSY</v>
          </cell>
          <cell r="G398">
            <v>180.5</v>
          </cell>
          <cell r="H398">
            <v>180.5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MHUMIMI0007</v>
          </cell>
          <cell r="B399" t="str">
            <v>'MR 992374</v>
          </cell>
          <cell r="C399" t="str">
            <v>HUB &amp; BRG ASSY FR</v>
          </cell>
          <cell r="H399">
            <v>161.27000000000001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MHUMIMI2002</v>
          </cell>
          <cell r="B400" t="str">
            <v>'MB 109568</v>
          </cell>
          <cell r="C400" t="str">
            <v>HUB PB</v>
          </cell>
          <cell r="F400">
            <v>126</v>
          </cell>
          <cell r="G400">
            <v>201.17</v>
          </cell>
          <cell r="H400">
            <v>327.17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MHUMIMI9001</v>
          </cell>
          <cell r="B401" t="str">
            <v>'MC 808803V</v>
          </cell>
          <cell r="C401" t="str">
            <v>HUB REAR WHEEL</v>
          </cell>
          <cell r="D401">
            <v>30</v>
          </cell>
          <cell r="E401">
            <v>48</v>
          </cell>
          <cell r="F401">
            <v>1167.2</v>
          </cell>
          <cell r="G401">
            <v>277.74</v>
          </cell>
          <cell r="H401">
            <v>1444.94</v>
          </cell>
          <cell r="I401">
            <v>35016</v>
          </cell>
          <cell r="J401">
            <v>56025.600000000006</v>
          </cell>
          <cell r="K401">
            <v>8332.2000000000007</v>
          </cell>
          <cell r="L401">
            <v>13331.52</v>
          </cell>
          <cell r="M401">
            <v>43348.2</v>
          </cell>
          <cell r="N401">
            <v>69357.12000000001</v>
          </cell>
        </row>
        <row r="402">
          <cell r="A402" t="str">
            <v>MHUMIMI9002</v>
          </cell>
          <cell r="B402" t="str">
            <v>'MK 309525</v>
          </cell>
          <cell r="C402" t="str">
            <v>HUB FRONT WHEEL LH/RH</v>
          </cell>
          <cell r="D402">
            <v>57</v>
          </cell>
          <cell r="E402">
            <v>57</v>
          </cell>
          <cell r="F402">
            <v>1372</v>
          </cell>
          <cell r="G402">
            <v>240.62</v>
          </cell>
          <cell r="H402">
            <v>1612.62</v>
          </cell>
          <cell r="I402">
            <v>78204</v>
          </cell>
          <cell r="J402">
            <v>78204</v>
          </cell>
          <cell r="K402">
            <v>13715.34</v>
          </cell>
          <cell r="L402">
            <v>13715.34</v>
          </cell>
          <cell r="M402">
            <v>91919.34</v>
          </cell>
          <cell r="N402">
            <v>91919.34</v>
          </cell>
        </row>
        <row r="403">
          <cell r="A403" t="str">
            <v>MHUMIMI9003</v>
          </cell>
          <cell r="B403" t="str">
            <v>'MC 870901</v>
          </cell>
          <cell r="C403" t="str">
            <v>HUB REAR WHEEL LH/RH</v>
          </cell>
          <cell r="D403">
            <v>165</v>
          </cell>
          <cell r="E403">
            <v>36</v>
          </cell>
          <cell r="F403">
            <v>1339.2</v>
          </cell>
          <cell r="G403">
            <v>370.25</v>
          </cell>
          <cell r="H403">
            <v>1709.45</v>
          </cell>
          <cell r="I403">
            <v>220968</v>
          </cell>
          <cell r="J403">
            <v>48211.200000000004</v>
          </cell>
          <cell r="K403">
            <v>61091.25</v>
          </cell>
          <cell r="L403">
            <v>13329</v>
          </cell>
          <cell r="M403">
            <v>282059.25</v>
          </cell>
          <cell r="N403">
            <v>61540.200000000004</v>
          </cell>
        </row>
        <row r="404">
          <cell r="A404" t="str">
            <v>MHUMIMI9004</v>
          </cell>
          <cell r="B404" t="str">
            <v>'MC 828348V</v>
          </cell>
          <cell r="C404" t="str">
            <v>HUB FRONT WHEEL</v>
          </cell>
          <cell r="D404">
            <v>87</v>
          </cell>
          <cell r="E404">
            <v>121</v>
          </cell>
          <cell r="F404">
            <v>1041.2</v>
          </cell>
          <cell r="G404">
            <v>208.12</v>
          </cell>
          <cell r="H404">
            <v>1249.32</v>
          </cell>
          <cell r="I404">
            <v>90584.400000000009</v>
          </cell>
          <cell r="J404">
            <v>125985.20000000001</v>
          </cell>
          <cell r="K404">
            <v>18106.439999999999</v>
          </cell>
          <cell r="L404">
            <v>25182.52</v>
          </cell>
          <cell r="M404">
            <v>108690.84000000001</v>
          </cell>
          <cell r="N404">
            <v>151167.72</v>
          </cell>
        </row>
        <row r="405">
          <cell r="A405" t="str">
            <v>MHUMIMI9005</v>
          </cell>
          <cell r="B405" t="str">
            <v>MK 502224</v>
          </cell>
          <cell r="C405" t="str">
            <v>HUB REAR WHEEL</v>
          </cell>
          <cell r="D405">
            <v>17</v>
          </cell>
          <cell r="E405">
            <v>22</v>
          </cell>
          <cell r="F405">
            <v>1504.36</v>
          </cell>
          <cell r="G405">
            <v>370.25</v>
          </cell>
          <cell r="H405">
            <v>1874.61</v>
          </cell>
          <cell r="I405">
            <v>25574.12</v>
          </cell>
          <cell r="J405">
            <v>33095.919999999998</v>
          </cell>
          <cell r="K405">
            <v>6294.25</v>
          </cell>
          <cell r="L405">
            <v>8145.5</v>
          </cell>
          <cell r="M405">
            <v>31868.37</v>
          </cell>
          <cell r="N405">
            <v>41241.42</v>
          </cell>
        </row>
        <row r="406">
          <cell r="A406" t="str">
            <v>MHUMIMI9006</v>
          </cell>
          <cell r="B406" t="str">
            <v>MK 525777</v>
          </cell>
          <cell r="C406" t="str">
            <v>HUB FRONT WHEEL</v>
          </cell>
          <cell r="D406">
            <v>77</v>
          </cell>
          <cell r="E406">
            <v>66</v>
          </cell>
          <cell r="F406">
            <v>1596.09</v>
          </cell>
          <cell r="G406">
            <v>340.56</v>
          </cell>
          <cell r="H406">
            <v>1936.65</v>
          </cell>
          <cell r="I406">
            <v>122898.93</v>
          </cell>
          <cell r="J406">
            <v>105341.93999999999</v>
          </cell>
          <cell r="K406">
            <v>26223.119999999999</v>
          </cell>
          <cell r="L406">
            <v>22476.959999999999</v>
          </cell>
          <cell r="M406">
            <v>149122.04999999999</v>
          </cell>
          <cell r="N406">
            <v>127818.9</v>
          </cell>
        </row>
        <row r="407">
          <cell r="A407" t="str">
            <v>MHUOTHO1004</v>
          </cell>
          <cell r="B407" t="str">
            <v>'HU001A-1</v>
          </cell>
          <cell r="C407" t="str">
            <v>HUB</v>
          </cell>
          <cell r="H407">
            <v>153.84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MOTATMD1001</v>
          </cell>
          <cell r="B408" t="str">
            <v>'WE01-16-121</v>
          </cell>
          <cell r="C408" t="str">
            <v>PLATE GUSSET R</v>
          </cell>
          <cell r="D408">
            <v>910</v>
          </cell>
          <cell r="E408">
            <v>366</v>
          </cell>
          <cell r="F408">
            <v>42.16</v>
          </cell>
          <cell r="G408">
            <v>119.64</v>
          </cell>
          <cell r="H408">
            <v>161.80000000000001</v>
          </cell>
          <cell r="I408">
            <v>38365.599999999999</v>
          </cell>
          <cell r="J408">
            <v>15430.56</v>
          </cell>
          <cell r="K408">
            <v>108872.4</v>
          </cell>
          <cell r="L408">
            <v>43788.24</v>
          </cell>
          <cell r="M408">
            <v>147238</v>
          </cell>
          <cell r="N408">
            <v>59218.799999999996</v>
          </cell>
        </row>
        <row r="409">
          <cell r="A409" t="str">
            <v>MOTATMD1002</v>
          </cell>
          <cell r="B409" t="str">
            <v>'WE01-16-131</v>
          </cell>
          <cell r="C409" t="str">
            <v>PLATE GUSSET L</v>
          </cell>
          <cell r="D409">
            <v>278</v>
          </cell>
          <cell r="E409">
            <v>504</v>
          </cell>
          <cell r="F409">
            <v>50.39</v>
          </cell>
          <cell r="G409">
            <v>119.64</v>
          </cell>
          <cell r="H409">
            <v>170.03</v>
          </cell>
          <cell r="I409">
            <v>14008.42</v>
          </cell>
          <cell r="J409">
            <v>25396.560000000001</v>
          </cell>
          <cell r="K409">
            <v>33259.919999999998</v>
          </cell>
          <cell r="L409">
            <v>60298.559999999998</v>
          </cell>
          <cell r="M409">
            <v>47268.34</v>
          </cell>
          <cell r="N409">
            <v>85695.12</v>
          </cell>
        </row>
        <row r="410">
          <cell r="A410" t="str">
            <v>MOTATMD1003</v>
          </cell>
          <cell r="B410" t="str">
            <v>WLBD-16131A</v>
          </cell>
          <cell r="C410" t="str">
            <v>PLATE GUSSET L</v>
          </cell>
          <cell r="D410">
            <v>788</v>
          </cell>
          <cell r="E410">
            <v>208</v>
          </cell>
          <cell r="F410">
            <v>55.16</v>
          </cell>
          <cell r="G410">
            <v>90.37</v>
          </cell>
          <cell r="H410">
            <v>145.53</v>
          </cell>
          <cell r="I410">
            <v>43466.079999999994</v>
          </cell>
          <cell r="J410">
            <v>11473.279999999999</v>
          </cell>
          <cell r="K410">
            <v>71211.56</v>
          </cell>
          <cell r="L410">
            <v>18796.96</v>
          </cell>
          <cell r="M410">
            <v>114677.63999999998</v>
          </cell>
          <cell r="N410">
            <v>30270.239999999998</v>
          </cell>
        </row>
        <row r="411">
          <cell r="A411" t="str">
            <v>MOTHIHI9001</v>
          </cell>
          <cell r="B411" t="str">
            <v>'48372 1651T</v>
          </cell>
          <cell r="C411" t="str">
            <v>SPRING PAD.</v>
          </cell>
          <cell r="H411">
            <v>293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A412" t="str">
            <v>MOTMIMI0001</v>
          </cell>
          <cell r="B412" t="str">
            <v>'MR 992369</v>
          </cell>
          <cell r="C412" t="str">
            <v>AXLE ASSY FRONT</v>
          </cell>
          <cell r="F412">
            <v>0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MOTMIMI0002</v>
          </cell>
          <cell r="B413" t="str">
            <v>'MR 992475</v>
          </cell>
          <cell r="C413" t="str">
            <v>AXLE ASSY FRONT</v>
          </cell>
          <cell r="F413">
            <v>0</v>
          </cell>
          <cell r="G413">
            <v>197.9</v>
          </cell>
          <cell r="H413">
            <v>197.9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MOTMIMI0003</v>
          </cell>
          <cell r="B414" t="str">
            <v>'MR 992419</v>
          </cell>
          <cell r="C414" t="str">
            <v>AXLE ASSY FRONT</v>
          </cell>
          <cell r="F414">
            <v>0</v>
          </cell>
          <cell r="G414">
            <v>187.42</v>
          </cell>
          <cell r="H414">
            <v>187.42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MOTMIMI0004</v>
          </cell>
          <cell r="B415" t="str">
            <v>'MR 992453</v>
          </cell>
          <cell r="C415" t="str">
            <v>AXLE ASSY FRONT</v>
          </cell>
          <cell r="F415">
            <v>0</v>
          </cell>
          <cell r="G415">
            <v>192.17</v>
          </cell>
          <cell r="H415">
            <v>192.17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MOTMIMI0005</v>
          </cell>
          <cell r="B416" t="str">
            <v>'MR 992420</v>
          </cell>
          <cell r="C416" t="str">
            <v>AXLE ASSY FRONT</v>
          </cell>
          <cell r="F416">
            <v>0</v>
          </cell>
          <cell r="G416">
            <v>187.42</v>
          </cell>
          <cell r="H416">
            <v>187.42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MOTMIMI0006</v>
          </cell>
          <cell r="B417" t="str">
            <v>'MR 992454</v>
          </cell>
          <cell r="C417" t="str">
            <v>AXLE ASSY FRONT</v>
          </cell>
          <cell r="F417">
            <v>0</v>
          </cell>
          <cell r="G417">
            <v>192.17</v>
          </cell>
          <cell r="H417">
            <v>192.17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MOTMIMI0007</v>
          </cell>
          <cell r="B418" t="str">
            <v>MR 992773</v>
          </cell>
          <cell r="C418" t="str">
            <v>AXLE ASSY FRONT</v>
          </cell>
          <cell r="G418">
            <v>199.32</v>
          </cell>
          <cell r="H418">
            <v>199.32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MOTMIMI0008</v>
          </cell>
          <cell r="B419" t="str">
            <v>MR 992774</v>
          </cell>
          <cell r="C419" t="str">
            <v>AXLE ASSY FRONT</v>
          </cell>
          <cell r="G419">
            <v>199.32</v>
          </cell>
          <cell r="H419">
            <v>199.32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MOTMIMI1001</v>
          </cell>
          <cell r="B420" t="str">
            <v>'1060A029</v>
          </cell>
          <cell r="C420" t="str">
            <v>STIFFENER,TIMING GEAR CASE</v>
          </cell>
          <cell r="F420">
            <v>50.43</v>
          </cell>
          <cell r="G420">
            <v>83.7</v>
          </cell>
          <cell r="H420">
            <v>134.13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A421" t="str">
            <v>MOTMIMI1002</v>
          </cell>
          <cell r="B421" t="str">
            <v>'1064A034</v>
          </cell>
          <cell r="C421" t="str">
            <v>STIFFENER,FRONT UPPER CASE</v>
          </cell>
          <cell r="F421">
            <v>88.32</v>
          </cell>
          <cell r="G421">
            <v>74.400000000000006</v>
          </cell>
          <cell r="H421">
            <v>162.72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MOTOTOT1001</v>
          </cell>
          <cell r="B422" t="str">
            <v>'2XC17326-1</v>
          </cell>
          <cell r="C422" t="str">
            <v>LOWER BARING HOLDER</v>
          </cell>
          <cell r="F422">
            <v>38.700000000000003</v>
          </cell>
          <cell r="H422">
            <v>90.21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MPIMIMI9001</v>
          </cell>
          <cell r="B423" t="str">
            <v>'MF 472403</v>
          </cell>
          <cell r="C423" t="str">
            <v>PIN DOWEL</v>
          </cell>
          <cell r="H423">
            <v>8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MPIMIMI9002</v>
          </cell>
          <cell r="B424" t="str">
            <v>'MF 472404</v>
          </cell>
          <cell r="C424" t="str">
            <v>PIN DOWEL</v>
          </cell>
          <cell r="H424">
            <v>6.4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MPYBMBM1001</v>
          </cell>
          <cell r="B425" t="str">
            <v>'6455-1739-429</v>
          </cell>
          <cell r="C425" t="str">
            <v>V-BELT PULLEY</v>
          </cell>
          <cell r="F425">
            <v>31.76</v>
          </cell>
          <cell r="H425">
            <v>364.77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MPYHOHO1001</v>
          </cell>
          <cell r="B426" t="str">
            <v>'50451-S9A-0000</v>
          </cell>
          <cell r="C426" t="str">
            <v>MASS RR CROSSBEAM</v>
          </cell>
          <cell r="F426">
            <v>13.62</v>
          </cell>
          <cell r="G426">
            <v>8.5</v>
          </cell>
          <cell r="H426">
            <v>22.12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MPYMIMI9001</v>
          </cell>
          <cell r="B427" t="str">
            <v>'MD 304557V</v>
          </cell>
          <cell r="C427" t="str">
            <v>PULLEY CRANK SHAFT P/S PUMP</v>
          </cell>
          <cell r="F427">
            <v>113.23</v>
          </cell>
          <cell r="G427">
            <v>75.88</v>
          </cell>
          <cell r="H427">
            <v>189.11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MPYMIMI9002</v>
          </cell>
          <cell r="B428" t="str">
            <v>'MD 360052</v>
          </cell>
          <cell r="C428" t="str">
            <v>PULLEY CRANK SHAFT P/S PUMP</v>
          </cell>
          <cell r="F428">
            <v>75.959999999999994</v>
          </cell>
          <cell r="G428">
            <v>105.08</v>
          </cell>
          <cell r="H428">
            <v>181.04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MPYOTHO1004</v>
          </cell>
          <cell r="B429" t="str">
            <v>'IR001A-1</v>
          </cell>
          <cell r="C429" t="str">
            <v>RING</v>
          </cell>
          <cell r="F429">
            <v>65.11</v>
          </cell>
          <cell r="H429">
            <v>100.7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MPYTFIS1001</v>
          </cell>
          <cell r="B430" t="str">
            <v>'10.3670.06717</v>
          </cell>
          <cell r="C430" t="str">
            <v>INERTIA ISU 190</v>
          </cell>
          <cell r="F430">
            <v>21.78</v>
          </cell>
          <cell r="G430">
            <v>9.5</v>
          </cell>
          <cell r="H430">
            <v>31.28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A431" t="str">
            <v>MREMIMI1001</v>
          </cell>
          <cell r="B431" t="str">
            <v>'ME 631720</v>
          </cell>
          <cell r="C431" t="str">
            <v>RETAINER</v>
          </cell>
          <cell r="F431">
            <v>66.180000000000007</v>
          </cell>
          <cell r="H431">
            <v>223.78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MSCKOMI2001</v>
          </cell>
          <cell r="B432" t="str">
            <v>'B32-00800</v>
          </cell>
          <cell r="C432" t="str">
            <v>SIDE COVER</v>
          </cell>
          <cell r="F432">
            <v>42.54</v>
          </cell>
          <cell r="G432">
            <v>42.75</v>
          </cell>
          <cell r="H432">
            <v>85.29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MSCKOMI2002</v>
          </cell>
          <cell r="B433" t="str">
            <v>'B32-00900</v>
          </cell>
          <cell r="C433" t="str">
            <v>SIDE COVER</v>
          </cell>
          <cell r="F433">
            <v>43.82</v>
          </cell>
          <cell r="G433">
            <v>38.6</v>
          </cell>
          <cell r="H433">
            <v>82.42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MSCKONI2001</v>
          </cell>
          <cell r="B434" t="str">
            <v>'A32-00200</v>
          </cell>
          <cell r="C434" t="str">
            <v>SIDE COVER</v>
          </cell>
          <cell r="F434">
            <v>33.19</v>
          </cell>
          <cell r="G434">
            <v>68.75</v>
          </cell>
          <cell r="H434">
            <v>101.94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MSCKOTO2001</v>
          </cell>
          <cell r="B435" t="str">
            <v>'A32-010A0-0</v>
          </cell>
          <cell r="C435" t="str">
            <v>SIDE COVER ASSY</v>
          </cell>
          <cell r="F435">
            <v>41.84</v>
          </cell>
          <cell r="G435">
            <v>107.89</v>
          </cell>
          <cell r="H435">
            <v>149.72999999999999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MSDMIMI9001</v>
          </cell>
          <cell r="B436" t="str">
            <v>'MD 021618</v>
          </cell>
          <cell r="C436" t="str">
            <v>STUD</v>
          </cell>
          <cell r="H436">
            <v>33.6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MSKMIMI2001</v>
          </cell>
          <cell r="B437" t="str">
            <v>'MC 421504</v>
          </cell>
          <cell r="C437" t="str">
            <v>LINK SHACKLE LH</v>
          </cell>
          <cell r="F437">
            <v>81.47</v>
          </cell>
          <cell r="G437">
            <v>160</v>
          </cell>
          <cell r="H437">
            <v>241.47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MSKMIMI2002</v>
          </cell>
          <cell r="B438" t="str">
            <v>'MC 421505</v>
          </cell>
          <cell r="C438" t="str">
            <v>LINK SHACKLE RH</v>
          </cell>
          <cell r="F438">
            <v>81.47</v>
          </cell>
          <cell r="G438">
            <v>160</v>
          </cell>
          <cell r="H438">
            <v>241.47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MSKYKBE2001</v>
          </cell>
          <cell r="B439" t="str">
            <v>'355-320-0020</v>
          </cell>
          <cell r="C439" t="str">
            <v>โตงเตงหน้า BENZ 1417</v>
          </cell>
          <cell r="F439">
            <v>103.23</v>
          </cell>
          <cell r="H439">
            <v>328.8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MSPHIHI1001</v>
          </cell>
          <cell r="B440" t="str">
            <v>'90048-5194B</v>
          </cell>
          <cell r="C440" t="str">
            <v>SPACER STOPPER 18 MM.</v>
          </cell>
          <cell r="F440">
            <v>35.75</v>
          </cell>
          <cell r="G440">
            <v>72.819999999999993</v>
          </cell>
          <cell r="H440">
            <v>108.57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MSPHIHI1002</v>
          </cell>
          <cell r="B441" t="str">
            <v>'49999-1560A</v>
          </cell>
          <cell r="C441" t="str">
            <v>SPACER STOPPER 31.5 MM.</v>
          </cell>
          <cell r="F441">
            <v>64.400000000000006</v>
          </cell>
          <cell r="G441">
            <v>99.29</v>
          </cell>
          <cell r="H441">
            <v>163.69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MSPHIHI1003</v>
          </cell>
          <cell r="B442" t="str">
            <v>'49999-1570A</v>
          </cell>
          <cell r="C442" t="str">
            <v>SPACER STOPPER 45 MM.</v>
          </cell>
          <cell r="F442">
            <v>89.6</v>
          </cell>
          <cell r="G442">
            <v>123.11</v>
          </cell>
          <cell r="H442">
            <v>212.71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MSTMIMI9001</v>
          </cell>
          <cell r="B443" t="str">
            <v>'MC 012770</v>
          </cell>
          <cell r="C443" t="str">
            <v>SHAFT TRUNNION</v>
          </cell>
          <cell r="H443">
            <v>492.8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MTCKOIS2001</v>
          </cell>
          <cell r="B444" t="str">
            <v>'A30-00200</v>
          </cell>
          <cell r="C444" t="str">
            <v>TOP COVER</v>
          </cell>
          <cell r="F444">
            <v>20.87</v>
          </cell>
          <cell r="G444">
            <v>41.59</v>
          </cell>
          <cell r="H444">
            <v>62.46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MTCKOIS2002</v>
          </cell>
          <cell r="B445" t="str">
            <v>'A30-00300</v>
          </cell>
          <cell r="C445" t="str">
            <v>TOP COVER</v>
          </cell>
          <cell r="F445">
            <v>20.87</v>
          </cell>
          <cell r="G445">
            <v>42.22</v>
          </cell>
          <cell r="H445">
            <v>63.09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MTCKONI2001</v>
          </cell>
          <cell r="B446" t="str">
            <v>'A30-00100</v>
          </cell>
          <cell r="C446" t="str">
            <v>TOP COVER</v>
          </cell>
          <cell r="F446">
            <v>24.34</v>
          </cell>
          <cell r="G446">
            <v>50.99</v>
          </cell>
          <cell r="H446">
            <v>75.33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MTCKOTO2001</v>
          </cell>
          <cell r="B447" t="str">
            <v>'A30-00400-0</v>
          </cell>
          <cell r="C447" t="str">
            <v>TOP COVER</v>
          </cell>
          <cell r="F447">
            <v>24.48</v>
          </cell>
          <cell r="G447">
            <v>43.67</v>
          </cell>
          <cell r="H447">
            <v>68.150000000000006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A448" t="str">
            <v>MTRMIMI9001</v>
          </cell>
          <cell r="B448" t="str">
            <v>'MC 815511</v>
          </cell>
          <cell r="C448" t="str">
            <v>TIE ROD</v>
          </cell>
          <cell r="G448">
            <v>1450</v>
          </cell>
          <cell r="H448">
            <v>1450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MTSMIMI0001</v>
          </cell>
          <cell r="B449" t="str">
            <v>'MB 937013V1</v>
          </cell>
          <cell r="C449" t="str">
            <v>CASE TRANSMISSION</v>
          </cell>
          <cell r="D449">
            <v>53</v>
          </cell>
          <cell r="F449">
            <v>0</v>
          </cell>
          <cell r="G449">
            <v>97.7</v>
          </cell>
          <cell r="H449">
            <v>97.7</v>
          </cell>
          <cell r="I449">
            <v>0</v>
          </cell>
          <cell r="J449">
            <v>0</v>
          </cell>
          <cell r="K449">
            <v>5178.1000000000004</v>
          </cell>
          <cell r="L449">
            <v>0</v>
          </cell>
          <cell r="M449">
            <v>5178.1000000000004</v>
          </cell>
          <cell r="N449">
            <v>0</v>
          </cell>
        </row>
        <row r="450">
          <cell r="A450" t="str">
            <v>MTSMIMI0002</v>
          </cell>
          <cell r="B450" t="str">
            <v>'2501A005</v>
          </cell>
          <cell r="C450" t="str">
            <v>CASE TRANSMISSION</v>
          </cell>
          <cell r="D450">
            <v>57</v>
          </cell>
          <cell r="E450">
            <v>70</v>
          </cell>
          <cell r="F450">
            <v>0</v>
          </cell>
          <cell r="G450">
            <v>110.35</v>
          </cell>
          <cell r="H450">
            <v>110.35</v>
          </cell>
          <cell r="I450">
            <v>0</v>
          </cell>
          <cell r="J450">
            <v>0</v>
          </cell>
          <cell r="K450">
            <v>6289.95</v>
          </cell>
          <cell r="L450">
            <v>7724.5</v>
          </cell>
          <cell r="M450">
            <v>6289.95</v>
          </cell>
          <cell r="N450">
            <v>7724.5</v>
          </cell>
        </row>
        <row r="451">
          <cell r="A451" t="str">
            <v>MTSMIMI0003</v>
          </cell>
          <cell r="B451" t="str">
            <v>'MN 107704</v>
          </cell>
          <cell r="C451" t="str">
            <v>CASE TRANSMISSION</v>
          </cell>
          <cell r="D451">
            <v>348</v>
          </cell>
          <cell r="E451">
            <v>488</v>
          </cell>
          <cell r="F451">
            <v>0</v>
          </cell>
          <cell r="G451">
            <v>110.44</v>
          </cell>
          <cell r="H451">
            <v>110.44</v>
          </cell>
          <cell r="I451">
            <v>0</v>
          </cell>
          <cell r="J451">
            <v>0</v>
          </cell>
          <cell r="K451">
            <v>38433.120000000003</v>
          </cell>
          <cell r="L451">
            <v>53894.720000000001</v>
          </cell>
          <cell r="M451">
            <v>38433.120000000003</v>
          </cell>
          <cell r="N451">
            <v>53894.720000000001</v>
          </cell>
        </row>
        <row r="452">
          <cell r="A452" t="str">
            <v>MTSMIMI0004</v>
          </cell>
          <cell r="B452" t="str">
            <v>2501A006</v>
          </cell>
          <cell r="C452" t="str">
            <v>CASE TRANSMISSION</v>
          </cell>
          <cell r="D452">
            <v>166</v>
          </cell>
          <cell r="E452">
            <v>55</v>
          </cell>
          <cell r="F452">
            <v>0</v>
          </cell>
          <cell r="G452">
            <v>218.27</v>
          </cell>
          <cell r="H452">
            <v>218.27</v>
          </cell>
          <cell r="I452">
            <v>0</v>
          </cell>
          <cell r="J452">
            <v>0</v>
          </cell>
          <cell r="K452">
            <v>36232.82</v>
          </cell>
          <cell r="L452">
            <v>12004.85</v>
          </cell>
          <cell r="M452">
            <v>36232.82</v>
          </cell>
          <cell r="N452">
            <v>12004.85</v>
          </cell>
        </row>
        <row r="453">
          <cell r="A453" t="str">
            <v>MVHKOMI1001</v>
          </cell>
          <cell r="B453" t="str">
            <v>'D22-013000</v>
          </cell>
          <cell r="C453" t="str">
            <v>VALVE HOUSING</v>
          </cell>
          <cell r="H453">
            <v>120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MVHKOMI1002</v>
          </cell>
          <cell r="B454" t="str">
            <v>'D22-01900</v>
          </cell>
          <cell r="C454" t="str">
            <v>VALVE HOUSING</v>
          </cell>
          <cell r="F454">
            <v>26.47</v>
          </cell>
          <cell r="H454">
            <v>104.97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D455">
            <v>24002</v>
          </cell>
          <cell r="E455">
            <v>24633</v>
          </cell>
          <cell r="I455">
            <v>5728294.5000000009</v>
          </cell>
          <cell r="J455">
            <v>6590499.2999999998</v>
          </cell>
          <cell r="K455">
            <v>3079583.3899999997</v>
          </cell>
          <cell r="L455">
            <v>3162532.43</v>
          </cell>
          <cell r="M455">
            <v>8807877.8900000006</v>
          </cell>
          <cell r="N455">
            <v>9753031.7300000004</v>
          </cell>
        </row>
      </sheetData>
      <sheetData sheetId="2"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>
            <v>79</v>
          </cell>
          <cell r="E7">
            <v>79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2718.39</v>
          </cell>
          <cell r="J7">
            <v>2718.39</v>
          </cell>
          <cell r="K7">
            <v>43729.659999999996</v>
          </cell>
          <cell r="L7">
            <v>43729.659999999996</v>
          </cell>
          <cell r="M7">
            <v>46448.049999999996</v>
          </cell>
          <cell r="N7">
            <v>46448.049999999996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F8">
            <v>57.53</v>
          </cell>
          <cell r="G8">
            <v>38.61</v>
          </cell>
          <cell r="H8">
            <v>96.14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>
            <v>16</v>
          </cell>
          <cell r="E9">
            <v>16</v>
          </cell>
          <cell r="F9">
            <v>46.4</v>
          </cell>
          <cell r="G9">
            <v>41.56</v>
          </cell>
          <cell r="H9">
            <v>87.96</v>
          </cell>
          <cell r="I9">
            <v>742.4</v>
          </cell>
          <cell r="J9">
            <v>742.4</v>
          </cell>
          <cell r="K9">
            <v>664.96</v>
          </cell>
          <cell r="L9">
            <v>664.96</v>
          </cell>
          <cell r="M9">
            <v>1407.3600000000001</v>
          </cell>
          <cell r="N9">
            <v>1407.3600000000001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F10">
            <v>234.95</v>
          </cell>
          <cell r="G10">
            <v>643.97</v>
          </cell>
          <cell r="H10">
            <v>878.92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F13">
            <v>180.85</v>
          </cell>
          <cell r="G13">
            <v>641.09</v>
          </cell>
          <cell r="H13">
            <v>821.94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F14">
            <v>232.9</v>
          </cell>
          <cell r="G14">
            <v>738.23</v>
          </cell>
          <cell r="H14">
            <v>971.13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F15">
            <v>232.9</v>
          </cell>
          <cell r="G15">
            <v>680.55</v>
          </cell>
          <cell r="H15">
            <v>913.45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F16">
            <v>180.85</v>
          </cell>
          <cell r="G16">
            <v>641.22</v>
          </cell>
          <cell r="H16">
            <v>822.07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F17">
            <v>251.18</v>
          </cell>
          <cell r="G17">
            <v>167.58</v>
          </cell>
          <cell r="H17">
            <v>418.76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F18">
            <v>379.45</v>
          </cell>
          <cell r="G18">
            <v>231.44</v>
          </cell>
          <cell r="H18">
            <v>610.89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D19">
            <v>52</v>
          </cell>
          <cell r="E19">
            <v>341</v>
          </cell>
          <cell r="F19">
            <v>54.59</v>
          </cell>
          <cell r="G19">
            <v>51.81</v>
          </cell>
          <cell r="H19">
            <v>106.4</v>
          </cell>
          <cell r="I19">
            <v>2838.6800000000003</v>
          </cell>
          <cell r="J19">
            <v>18615.190000000002</v>
          </cell>
          <cell r="K19">
            <v>2694.12</v>
          </cell>
          <cell r="L19">
            <v>17667.21</v>
          </cell>
          <cell r="M19">
            <v>5532.8</v>
          </cell>
          <cell r="N19">
            <v>36282.400000000001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D20">
            <v>98</v>
          </cell>
          <cell r="E20">
            <v>313</v>
          </cell>
          <cell r="F20">
            <v>54.59</v>
          </cell>
          <cell r="G20">
            <v>51.81</v>
          </cell>
          <cell r="H20">
            <v>106.4</v>
          </cell>
          <cell r="I20">
            <v>5349.8200000000006</v>
          </cell>
          <cell r="J20">
            <v>17086.670000000002</v>
          </cell>
          <cell r="K20">
            <v>5077.38</v>
          </cell>
          <cell r="L20">
            <v>16216.53</v>
          </cell>
          <cell r="M20">
            <v>10427.200000000001</v>
          </cell>
          <cell r="N20">
            <v>33303.200000000004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D21">
            <v>66</v>
          </cell>
          <cell r="E21">
            <v>421</v>
          </cell>
          <cell r="F21">
            <v>142.41</v>
          </cell>
          <cell r="G21">
            <v>154.01</v>
          </cell>
          <cell r="H21">
            <v>296.42</v>
          </cell>
          <cell r="I21">
            <v>9399.06</v>
          </cell>
          <cell r="J21">
            <v>59954.61</v>
          </cell>
          <cell r="K21">
            <v>10164.66</v>
          </cell>
          <cell r="L21">
            <v>64838.21</v>
          </cell>
          <cell r="M21">
            <v>19563.72</v>
          </cell>
          <cell r="N21">
            <v>124792.82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D22">
            <v>34</v>
          </cell>
          <cell r="E22">
            <v>206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5931.98</v>
          </cell>
          <cell r="J22">
            <v>35940.82</v>
          </cell>
          <cell r="K22">
            <v>8919.9000000000015</v>
          </cell>
          <cell r="L22">
            <v>54044.100000000006</v>
          </cell>
          <cell r="M22">
            <v>14851.880000000001</v>
          </cell>
          <cell r="N22">
            <v>89984.920000000013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D23">
            <v>40</v>
          </cell>
          <cell r="E23">
            <v>235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7077.6</v>
          </cell>
          <cell r="J23">
            <v>41580.9</v>
          </cell>
          <cell r="K23">
            <v>10494</v>
          </cell>
          <cell r="L23">
            <v>61652.250000000007</v>
          </cell>
          <cell r="M23">
            <v>17571.599999999999</v>
          </cell>
          <cell r="N23">
            <v>103233.15000000001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D25">
            <v>5</v>
          </cell>
          <cell r="E25">
            <v>5</v>
          </cell>
          <cell r="F25">
            <v>64.64</v>
          </cell>
          <cell r="G25">
            <v>54</v>
          </cell>
          <cell r="H25">
            <v>118.64</v>
          </cell>
          <cell r="I25">
            <v>323.2</v>
          </cell>
          <cell r="J25">
            <v>323.2</v>
          </cell>
          <cell r="K25">
            <v>270</v>
          </cell>
          <cell r="L25">
            <v>270</v>
          </cell>
          <cell r="M25">
            <v>593.20000000000005</v>
          </cell>
          <cell r="N25">
            <v>593.20000000000005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D30">
            <v>448</v>
          </cell>
          <cell r="E30">
            <v>448</v>
          </cell>
          <cell r="F30">
            <v>27.81</v>
          </cell>
          <cell r="G30">
            <v>136.82</v>
          </cell>
          <cell r="H30">
            <v>164.63</v>
          </cell>
          <cell r="I30">
            <v>12458.88</v>
          </cell>
          <cell r="J30">
            <v>12458.88</v>
          </cell>
          <cell r="K30">
            <v>61295.360000000001</v>
          </cell>
          <cell r="L30">
            <v>61295.360000000001</v>
          </cell>
          <cell r="M30">
            <v>73754.240000000005</v>
          </cell>
          <cell r="N30">
            <v>73754.240000000005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D31">
            <v>48</v>
          </cell>
          <cell r="E31">
            <v>48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1395.3600000000001</v>
          </cell>
          <cell r="J31">
            <v>1395.3600000000001</v>
          </cell>
          <cell r="K31">
            <v>3349.92</v>
          </cell>
          <cell r="L31">
            <v>3349.92</v>
          </cell>
          <cell r="M31">
            <v>4745.2800000000007</v>
          </cell>
          <cell r="N31">
            <v>4745.2800000000007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D32">
            <v>174</v>
          </cell>
          <cell r="E32">
            <v>174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7490.7</v>
          </cell>
          <cell r="J32">
            <v>7490.7</v>
          </cell>
          <cell r="K32">
            <v>18531</v>
          </cell>
          <cell r="L32">
            <v>18531</v>
          </cell>
          <cell r="M32">
            <v>26021.7</v>
          </cell>
          <cell r="N32">
            <v>26021.7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D33">
            <v>126</v>
          </cell>
          <cell r="E33">
            <v>126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8072.8199999999988</v>
          </cell>
          <cell r="J33">
            <v>8072.8199999999988</v>
          </cell>
          <cell r="K33">
            <v>10790.64</v>
          </cell>
          <cell r="L33">
            <v>10790.64</v>
          </cell>
          <cell r="M33">
            <v>18863.46</v>
          </cell>
          <cell r="N33">
            <v>18863.46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D34">
            <v>131</v>
          </cell>
          <cell r="E34">
            <v>131</v>
          </cell>
          <cell r="F34">
            <v>60.66</v>
          </cell>
          <cell r="G34">
            <v>107.95</v>
          </cell>
          <cell r="H34">
            <v>168.61</v>
          </cell>
          <cell r="I34">
            <v>7946.4599999999991</v>
          </cell>
          <cell r="J34">
            <v>7946.4599999999991</v>
          </cell>
          <cell r="K34">
            <v>14141.45</v>
          </cell>
          <cell r="L34">
            <v>14141.45</v>
          </cell>
          <cell r="M34">
            <v>22087.91</v>
          </cell>
          <cell r="N34">
            <v>22087.91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D36">
            <v>7</v>
          </cell>
          <cell r="E36">
            <v>7</v>
          </cell>
          <cell r="F36">
            <v>55.33</v>
          </cell>
          <cell r="G36">
            <v>120</v>
          </cell>
          <cell r="H36">
            <v>175.33</v>
          </cell>
          <cell r="I36">
            <v>387.31</v>
          </cell>
          <cell r="J36">
            <v>387.31</v>
          </cell>
          <cell r="K36">
            <v>840</v>
          </cell>
          <cell r="L36">
            <v>840</v>
          </cell>
          <cell r="M36">
            <v>1227.31</v>
          </cell>
          <cell r="N36">
            <v>1227.31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D37">
            <v>1</v>
          </cell>
          <cell r="E37">
            <v>1</v>
          </cell>
          <cell r="F37">
            <v>29.11</v>
          </cell>
          <cell r="G37">
            <v>57.31</v>
          </cell>
          <cell r="H37">
            <v>86.42</v>
          </cell>
          <cell r="I37">
            <v>29.11</v>
          </cell>
          <cell r="J37">
            <v>29.11</v>
          </cell>
          <cell r="K37">
            <v>57.31</v>
          </cell>
          <cell r="L37">
            <v>57.31</v>
          </cell>
          <cell r="M37">
            <v>86.42</v>
          </cell>
          <cell r="N37">
            <v>86.42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D38">
            <v>78</v>
          </cell>
          <cell r="E38">
            <v>50</v>
          </cell>
          <cell r="F38">
            <v>90.75</v>
          </cell>
          <cell r="G38">
            <v>110</v>
          </cell>
          <cell r="H38">
            <v>200.75</v>
          </cell>
          <cell r="I38">
            <v>7078.5</v>
          </cell>
          <cell r="J38">
            <v>4537.5</v>
          </cell>
          <cell r="K38">
            <v>8580</v>
          </cell>
          <cell r="L38">
            <v>5500</v>
          </cell>
          <cell r="M38">
            <v>15658.5</v>
          </cell>
          <cell r="N38">
            <v>10037.5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D39">
            <v>36</v>
          </cell>
          <cell r="E39">
            <v>13</v>
          </cell>
          <cell r="F39">
            <v>95.98</v>
          </cell>
          <cell r="G39">
            <v>110</v>
          </cell>
          <cell r="H39">
            <v>205.98</v>
          </cell>
          <cell r="I39">
            <v>3455.28</v>
          </cell>
          <cell r="J39">
            <v>1247.74</v>
          </cell>
          <cell r="K39">
            <v>3960</v>
          </cell>
          <cell r="L39">
            <v>1430</v>
          </cell>
          <cell r="M39">
            <v>7415.2800000000007</v>
          </cell>
          <cell r="N39">
            <v>2677.74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D40">
            <v>9</v>
          </cell>
          <cell r="E40">
            <v>72</v>
          </cell>
          <cell r="F40">
            <v>116.02</v>
          </cell>
          <cell r="G40">
            <v>106</v>
          </cell>
          <cell r="H40">
            <v>222.02</v>
          </cell>
          <cell r="I40">
            <v>1044.18</v>
          </cell>
          <cell r="J40">
            <v>8353.44</v>
          </cell>
          <cell r="K40">
            <v>954</v>
          </cell>
          <cell r="L40">
            <v>7632</v>
          </cell>
          <cell r="M40">
            <v>1998.18</v>
          </cell>
          <cell r="N40">
            <v>15985.44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D41">
            <v>33</v>
          </cell>
          <cell r="E41">
            <v>40</v>
          </cell>
          <cell r="F41">
            <v>115.2</v>
          </cell>
          <cell r="G41">
            <v>106</v>
          </cell>
          <cell r="H41">
            <v>221.2</v>
          </cell>
          <cell r="I41">
            <v>3801.6</v>
          </cell>
          <cell r="J41">
            <v>4608</v>
          </cell>
          <cell r="K41">
            <v>3498</v>
          </cell>
          <cell r="L41">
            <v>4240</v>
          </cell>
          <cell r="M41">
            <v>7299.6</v>
          </cell>
          <cell r="N41">
            <v>8848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D47">
            <v>450</v>
          </cell>
          <cell r="E47">
            <v>103</v>
          </cell>
          <cell r="F47">
            <v>33.130000000000003</v>
          </cell>
          <cell r="G47">
            <v>26.5</v>
          </cell>
          <cell r="H47">
            <v>59.63</v>
          </cell>
          <cell r="I47">
            <v>14908.500000000002</v>
          </cell>
          <cell r="J47">
            <v>3412.3900000000003</v>
          </cell>
          <cell r="K47">
            <v>11925</v>
          </cell>
          <cell r="L47">
            <v>2729.5</v>
          </cell>
          <cell r="M47">
            <v>26833.5</v>
          </cell>
          <cell r="N47">
            <v>6141.89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D48">
            <v>94</v>
          </cell>
          <cell r="E48">
            <v>26</v>
          </cell>
          <cell r="F48">
            <v>26.05</v>
          </cell>
          <cell r="G48">
            <v>29.25</v>
          </cell>
          <cell r="H48">
            <v>55.3</v>
          </cell>
          <cell r="I48">
            <v>2448.7000000000003</v>
          </cell>
          <cell r="J48">
            <v>677.30000000000007</v>
          </cell>
          <cell r="K48">
            <v>2749.5</v>
          </cell>
          <cell r="L48">
            <v>760.5</v>
          </cell>
          <cell r="M48">
            <v>5198.2000000000007</v>
          </cell>
          <cell r="N48">
            <v>1437.8000000000002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D50">
            <v>188</v>
          </cell>
          <cell r="E50">
            <v>100</v>
          </cell>
          <cell r="F50">
            <v>26.05</v>
          </cell>
          <cell r="G50">
            <v>29.25</v>
          </cell>
          <cell r="H50">
            <v>55.3</v>
          </cell>
          <cell r="I50">
            <v>4897.4000000000005</v>
          </cell>
          <cell r="J50">
            <v>2605</v>
          </cell>
          <cell r="K50">
            <v>5499</v>
          </cell>
          <cell r="L50">
            <v>2925</v>
          </cell>
          <cell r="M50">
            <v>10396.400000000001</v>
          </cell>
          <cell r="N50">
            <v>5530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D54">
            <v>220</v>
          </cell>
          <cell r="E54">
            <v>184</v>
          </cell>
          <cell r="F54">
            <v>50.85</v>
          </cell>
          <cell r="G54">
            <v>140</v>
          </cell>
          <cell r="H54">
            <v>190.85</v>
          </cell>
          <cell r="I54">
            <v>11187</v>
          </cell>
          <cell r="J54">
            <v>9356.4</v>
          </cell>
          <cell r="K54">
            <v>30800</v>
          </cell>
          <cell r="L54">
            <v>25760</v>
          </cell>
          <cell r="M54">
            <v>41987</v>
          </cell>
          <cell r="N54">
            <v>35116.400000000001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D55">
            <v>58</v>
          </cell>
          <cell r="E55">
            <v>34</v>
          </cell>
          <cell r="F55">
            <v>181.18</v>
          </cell>
          <cell r="G55">
            <v>220</v>
          </cell>
          <cell r="H55">
            <v>401.18</v>
          </cell>
          <cell r="I55">
            <v>10508.44</v>
          </cell>
          <cell r="J55">
            <v>6160.12</v>
          </cell>
          <cell r="K55">
            <v>12760</v>
          </cell>
          <cell r="L55">
            <v>7480</v>
          </cell>
          <cell r="M55">
            <v>23268.440000000002</v>
          </cell>
          <cell r="N55">
            <v>13640.119999999999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D56">
            <v>50</v>
          </cell>
          <cell r="E56">
            <v>60</v>
          </cell>
          <cell r="F56">
            <v>80.8</v>
          </cell>
          <cell r="G56">
            <v>130</v>
          </cell>
          <cell r="H56">
            <v>210.8</v>
          </cell>
          <cell r="I56">
            <v>4040</v>
          </cell>
          <cell r="J56">
            <v>4848</v>
          </cell>
          <cell r="K56">
            <v>6500</v>
          </cell>
          <cell r="L56">
            <v>7800</v>
          </cell>
          <cell r="M56">
            <v>10540</v>
          </cell>
          <cell r="N56">
            <v>12648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D59">
            <v>2275</v>
          </cell>
          <cell r="E59">
            <v>1060</v>
          </cell>
          <cell r="F59">
            <v>52.75</v>
          </cell>
          <cell r="G59">
            <v>65.66</v>
          </cell>
          <cell r="H59">
            <v>118.41</v>
          </cell>
          <cell r="I59">
            <v>120006.25</v>
          </cell>
          <cell r="J59">
            <v>55915</v>
          </cell>
          <cell r="K59">
            <v>149376.5</v>
          </cell>
          <cell r="L59">
            <v>69599.599999999991</v>
          </cell>
          <cell r="M59">
            <v>269382.75</v>
          </cell>
          <cell r="N59">
            <v>125514.59999999999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D60">
            <v>5</v>
          </cell>
          <cell r="E60">
            <v>170</v>
          </cell>
          <cell r="F60">
            <v>49.26</v>
          </cell>
          <cell r="G60">
            <v>67</v>
          </cell>
          <cell r="H60">
            <v>116.26</v>
          </cell>
          <cell r="I60">
            <v>246.29999999999998</v>
          </cell>
          <cell r="J60">
            <v>8374.1999999999989</v>
          </cell>
          <cell r="K60">
            <v>335</v>
          </cell>
          <cell r="L60">
            <v>11390</v>
          </cell>
          <cell r="M60">
            <v>581.29999999999995</v>
          </cell>
          <cell r="N60">
            <v>19764.199999999997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D61">
            <v>593</v>
          </cell>
          <cell r="E61">
            <v>362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31873.75</v>
          </cell>
          <cell r="J61">
            <v>19457.5</v>
          </cell>
          <cell r="K61">
            <v>46491.200000000004</v>
          </cell>
          <cell r="L61">
            <v>28380.800000000003</v>
          </cell>
          <cell r="M61">
            <v>78364.950000000012</v>
          </cell>
          <cell r="N61">
            <v>47838.3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D63">
            <v>241</v>
          </cell>
          <cell r="E63">
            <v>47</v>
          </cell>
          <cell r="F63">
            <v>26.13</v>
          </cell>
          <cell r="G63">
            <v>35</v>
          </cell>
          <cell r="H63">
            <v>61.13</v>
          </cell>
          <cell r="I63">
            <v>6297.33</v>
          </cell>
          <cell r="J63">
            <v>1228.1099999999999</v>
          </cell>
          <cell r="K63">
            <v>8435</v>
          </cell>
          <cell r="L63">
            <v>1645</v>
          </cell>
          <cell r="M63">
            <v>14732.33</v>
          </cell>
          <cell r="N63">
            <v>2873.1099999999997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F66">
            <v>525.15</v>
          </cell>
          <cell r="G66">
            <v>143.04</v>
          </cell>
          <cell r="H66">
            <v>668.19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D67">
            <v>602</v>
          </cell>
          <cell r="E67">
            <v>2</v>
          </cell>
          <cell r="F67">
            <v>52.53</v>
          </cell>
          <cell r="G67">
            <v>47.9</v>
          </cell>
          <cell r="H67">
            <v>100.43</v>
          </cell>
          <cell r="I67">
            <v>31623.06</v>
          </cell>
          <cell r="J67">
            <v>105.06</v>
          </cell>
          <cell r="K67">
            <v>28835.8</v>
          </cell>
          <cell r="L67">
            <v>95.8</v>
          </cell>
          <cell r="M67">
            <v>60458.86</v>
          </cell>
          <cell r="N67">
            <v>200.86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D69">
            <v>104</v>
          </cell>
          <cell r="E69">
            <v>824</v>
          </cell>
          <cell r="F69">
            <v>49.35</v>
          </cell>
          <cell r="G69">
            <v>47.9</v>
          </cell>
          <cell r="H69">
            <v>97.25</v>
          </cell>
          <cell r="I69">
            <v>5132.4000000000005</v>
          </cell>
          <cell r="J69">
            <v>40664.400000000001</v>
          </cell>
          <cell r="K69">
            <v>4981.5999999999995</v>
          </cell>
          <cell r="L69">
            <v>39469.599999999999</v>
          </cell>
          <cell r="M69">
            <v>10114</v>
          </cell>
          <cell r="N69">
            <v>80134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D71">
            <v>35</v>
          </cell>
          <cell r="E71">
            <v>35</v>
          </cell>
          <cell r="F71">
            <v>92.46</v>
          </cell>
          <cell r="G71">
            <v>110</v>
          </cell>
          <cell r="H71">
            <v>202.46</v>
          </cell>
          <cell r="I71">
            <v>3236.1</v>
          </cell>
          <cell r="J71">
            <v>3236.1</v>
          </cell>
          <cell r="K71">
            <v>3850</v>
          </cell>
          <cell r="L71">
            <v>3850</v>
          </cell>
          <cell r="M71">
            <v>7086.1</v>
          </cell>
          <cell r="N71">
            <v>7086.1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>
            <v>488</v>
          </cell>
          <cell r="E72">
            <v>488</v>
          </cell>
          <cell r="F72">
            <v>13.46</v>
          </cell>
          <cell r="G72">
            <v>13.69</v>
          </cell>
          <cell r="H72">
            <v>27.15</v>
          </cell>
          <cell r="I72">
            <v>6568.4800000000005</v>
          </cell>
          <cell r="J72">
            <v>6568.4800000000005</v>
          </cell>
          <cell r="K72">
            <v>6680.7199999999993</v>
          </cell>
          <cell r="L72">
            <v>6680.7199999999993</v>
          </cell>
          <cell r="M72">
            <v>13249.2</v>
          </cell>
          <cell r="N72">
            <v>13249.2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>
            <v>66</v>
          </cell>
          <cell r="E74">
            <v>66</v>
          </cell>
          <cell r="F74">
            <v>28.54</v>
          </cell>
          <cell r="G74">
            <v>87.77</v>
          </cell>
          <cell r="H74">
            <v>116.31</v>
          </cell>
          <cell r="I74">
            <v>1883.6399999999999</v>
          </cell>
          <cell r="J74">
            <v>1883.6399999999999</v>
          </cell>
          <cell r="K74">
            <v>5792.82</v>
          </cell>
          <cell r="L74">
            <v>5792.82</v>
          </cell>
          <cell r="M74">
            <v>7676.4599999999991</v>
          </cell>
          <cell r="N74">
            <v>7676.4599999999991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>
            <v>212</v>
          </cell>
          <cell r="E75">
            <v>212</v>
          </cell>
          <cell r="F75">
            <v>28.54</v>
          </cell>
          <cell r="G75">
            <v>87.77</v>
          </cell>
          <cell r="H75">
            <v>116.31</v>
          </cell>
          <cell r="I75">
            <v>6050.48</v>
          </cell>
          <cell r="J75">
            <v>6050.48</v>
          </cell>
          <cell r="K75">
            <v>18607.239999999998</v>
          </cell>
          <cell r="L75">
            <v>18607.239999999998</v>
          </cell>
          <cell r="M75">
            <v>24657.719999999998</v>
          </cell>
          <cell r="N75">
            <v>24657.719999999998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F84">
            <v>0</v>
          </cell>
          <cell r="G84">
            <v>119.8</v>
          </cell>
          <cell r="H84">
            <v>119.8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F85">
            <v>186.82</v>
          </cell>
          <cell r="G85">
            <v>63.26</v>
          </cell>
          <cell r="H85">
            <v>250.08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>
            <v>210</v>
          </cell>
          <cell r="E88">
            <v>210</v>
          </cell>
          <cell r="F88">
            <v>112.36</v>
          </cell>
          <cell r="G88">
            <v>57.78</v>
          </cell>
          <cell r="H88">
            <v>170.14</v>
          </cell>
          <cell r="I88">
            <v>23595.599999999999</v>
          </cell>
          <cell r="J88">
            <v>23595.599999999999</v>
          </cell>
          <cell r="K88">
            <v>12133.800000000001</v>
          </cell>
          <cell r="L88">
            <v>12133.800000000001</v>
          </cell>
          <cell r="M88">
            <v>35729.4</v>
          </cell>
          <cell r="N88">
            <v>35729.4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E90">
            <v>35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6313.3</v>
          </cell>
          <cell r="K90">
            <v>0</v>
          </cell>
          <cell r="L90">
            <v>3124.1000000000004</v>
          </cell>
          <cell r="M90">
            <v>0</v>
          </cell>
          <cell r="N90">
            <v>9437.4000000000015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D91">
            <v>107</v>
          </cell>
          <cell r="E91">
            <v>102</v>
          </cell>
          <cell r="F91">
            <v>140.41</v>
          </cell>
          <cell r="G91">
            <v>126.73</v>
          </cell>
          <cell r="H91">
            <v>267.14</v>
          </cell>
          <cell r="I91">
            <v>15023.869999999999</v>
          </cell>
          <cell r="J91">
            <v>14321.82</v>
          </cell>
          <cell r="K91">
            <v>13560.11</v>
          </cell>
          <cell r="L91">
            <v>12926.460000000001</v>
          </cell>
          <cell r="M91">
            <v>28583.98</v>
          </cell>
          <cell r="N91">
            <v>27248.28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D92">
            <v>1</v>
          </cell>
          <cell r="E92">
            <v>1</v>
          </cell>
          <cell r="F92">
            <v>197.68</v>
          </cell>
          <cell r="G92">
            <v>139.68</v>
          </cell>
          <cell r="H92">
            <v>337.36</v>
          </cell>
          <cell r="I92">
            <v>197.68</v>
          </cell>
          <cell r="J92">
            <v>197.68</v>
          </cell>
          <cell r="K92">
            <v>139.68</v>
          </cell>
          <cell r="L92">
            <v>139.68</v>
          </cell>
          <cell r="M92">
            <v>337.36</v>
          </cell>
          <cell r="N92">
            <v>337.36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D93">
            <v>600</v>
          </cell>
          <cell r="E93">
            <v>1620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72636</v>
          </cell>
          <cell r="J93">
            <v>196117.2</v>
          </cell>
          <cell r="K93">
            <v>41706</v>
          </cell>
          <cell r="L93">
            <v>112606.20000000001</v>
          </cell>
          <cell r="M93">
            <v>114342</v>
          </cell>
          <cell r="N93">
            <v>308723.40000000002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D94">
            <v>503</v>
          </cell>
          <cell r="E94">
            <v>240</v>
          </cell>
          <cell r="F94">
            <v>238.89</v>
          </cell>
          <cell r="G94">
            <v>169.54</v>
          </cell>
          <cell r="H94">
            <v>408.43</v>
          </cell>
          <cell r="I94">
            <v>120161.67</v>
          </cell>
          <cell r="J94">
            <v>57333.599999999999</v>
          </cell>
          <cell r="K94">
            <v>85278.62</v>
          </cell>
          <cell r="L94">
            <v>40689.599999999999</v>
          </cell>
          <cell r="M94">
            <v>205440.28999999998</v>
          </cell>
          <cell r="N94">
            <v>98023.2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MDBISIS9001</v>
          </cell>
          <cell r="B96" t="str">
            <v>898030-3850</v>
          </cell>
          <cell r="C96" t="str">
            <v>DRUM BRAKE REAR</v>
          </cell>
          <cell r="D96">
            <v>2082</v>
          </cell>
          <cell r="E96">
            <v>3755</v>
          </cell>
          <cell r="F96">
            <v>313.75</v>
          </cell>
          <cell r="G96">
            <v>88.37</v>
          </cell>
          <cell r="H96">
            <v>402.12</v>
          </cell>
          <cell r="I96">
            <v>653227.5</v>
          </cell>
          <cell r="J96">
            <v>1178131.25</v>
          </cell>
          <cell r="K96">
            <v>183986.34</v>
          </cell>
          <cell r="L96">
            <v>331829.35000000003</v>
          </cell>
          <cell r="M96">
            <v>837213.84</v>
          </cell>
          <cell r="N96">
            <v>1509960.6</v>
          </cell>
        </row>
        <row r="97">
          <cell r="A97" t="str">
            <v>MDBMIMI0001</v>
          </cell>
          <cell r="B97" t="str">
            <v>'MB 699290 (ยกเลิก)</v>
          </cell>
          <cell r="C97" t="str">
            <v>DRUM BRAKE REAR</v>
          </cell>
          <cell r="F97">
            <v>0</v>
          </cell>
          <cell r="H97">
            <v>219.2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MDBMIMI0005</v>
          </cell>
          <cell r="B98" t="str">
            <v>'MB 699291 (ยกเลิก)</v>
          </cell>
          <cell r="C98" t="str">
            <v>DRUM BRAKE</v>
          </cell>
          <cell r="F98">
            <v>0</v>
          </cell>
          <cell r="H98">
            <v>126.4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MDBMIMI0003</v>
          </cell>
          <cell r="B99" t="str">
            <v>'MB 895470</v>
          </cell>
          <cell r="C99" t="str">
            <v>DRUM BRAKE REAR</v>
          </cell>
          <cell r="D99">
            <v>358</v>
          </cell>
          <cell r="E99">
            <v>600</v>
          </cell>
          <cell r="F99">
            <v>0</v>
          </cell>
          <cell r="G99">
            <v>103.62</v>
          </cell>
          <cell r="H99">
            <v>103.62</v>
          </cell>
          <cell r="I99">
            <v>0</v>
          </cell>
          <cell r="J99">
            <v>0</v>
          </cell>
          <cell r="K99">
            <v>37095.96</v>
          </cell>
          <cell r="L99">
            <v>62172</v>
          </cell>
          <cell r="M99">
            <v>37095.96</v>
          </cell>
          <cell r="N99">
            <v>62172</v>
          </cell>
        </row>
        <row r="100">
          <cell r="A100" t="str">
            <v>MDBMIMI0004</v>
          </cell>
          <cell r="B100" t="str">
            <v>'MB 950951</v>
          </cell>
          <cell r="C100" t="str">
            <v>DRUM BRAKE REAR</v>
          </cell>
          <cell r="D100">
            <v>90</v>
          </cell>
          <cell r="E100">
            <v>30</v>
          </cell>
          <cell r="F100">
            <v>0</v>
          </cell>
          <cell r="G100">
            <v>129.93</v>
          </cell>
          <cell r="H100">
            <v>129.93</v>
          </cell>
          <cell r="I100">
            <v>0</v>
          </cell>
          <cell r="J100">
            <v>0</v>
          </cell>
          <cell r="K100">
            <v>11693.7</v>
          </cell>
          <cell r="L100">
            <v>3897.9</v>
          </cell>
          <cell r="M100">
            <v>11693.7</v>
          </cell>
          <cell r="N100">
            <v>3897.9</v>
          </cell>
        </row>
        <row r="101">
          <cell r="A101" t="str">
            <v>MDBMIMI0006</v>
          </cell>
          <cell r="B101" t="str">
            <v>'MR 569383</v>
          </cell>
          <cell r="C101" t="str">
            <v>DRUM REAR BRAKE</v>
          </cell>
          <cell r="F101">
            <v>0</v>
          </cell>
          <cell r="H101">
            <v>130.66999999999999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MDBMIMI1001</v>
          </cell>
          <cell r="B102" t="str">
            <v>'MC 837979</v>
          </cell>
          <cell r="C102" t="str">
            <v>DRUM BRAKE FRONT</v>
          </cell>
          <cell r="F102">
            <v>831.16</v>
          </cell>
          <cell r="H102">
            <v>1105.5999999999999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MDBMIMI1002</v>
          </cell>
          <cell r="B103" t="str">
            <v>'MC 837980</v>
          </cell>
          <cell r="C103" t="str">
            <v>DRUM BRAKE REAR</v>
          </cell>
          <cell r="F103">
            <v>868.22</v>
          </cell>
          <cell r="H103">
            <v>1172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MDBMIMI1003</v>
          </cell>
          <cell r="B104" t="str">
            <v>'MC 838288</v>
          </cell>
          <cell r="C104" t="str">
            <v>DRUM BRAKE REAR</v>
          </cell>
          <cell r="D104">
            <v>19</v>
          </cell>
          <cell r="E104">
            <v>19</v>
          </cell>
          <cell r="F104">
            <v>357.72</v>
          </cell>
          <cell r="G104">
            <v>550</v>
          </cell>
          <cell r="H104">
            <v>907.72</v>
          </cell>
          <cell r="I104">
            <v>6796.68</v>
          </cell>
          <cell r="J104">
            <v>6796.68</v>
          </cell>
          <cell r="K104">
            <v>10450</v>
          </cell>
          <cell r="L104">
            <v>10450</v>
          </cell>
          <cell r="M104">
            <v>17246.68</v>
          </cell>
          <cell r="N104">
            <v>17246.68</v>
          </cell>
        </row>
        <row r="105">
          <cell r="A105" t="str">
            <v>MDBMIMI1004</v>
          </cell>
          <cell r="B105" t="str">
            <v>'MC 865170</v>
          </cell>
          <cell r="C105" t="str">
            <v>DRUM BRAKE REAR</v>
          </cell>
          <cell r="F105">
            <v>535.07000000000005</v>
          </cell>
          <cell r="G105">
            <v>450</v>
          </cell>
          <cell r="H105">
            <v>985.07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 t="str">
            <v>MDBMIMI1005</v>
          </cell>
          <cell r="B106" t="str">
            <v>'MK 321338</v>
          </cell>
          <cell r="C106" t="str">
            <v>DRUM BRAKE</v>
          </cell>
          <cell r="F106">
            <v>601.16999999999996</v>
          </cell>
          <cell r="G106">
            <v>450</v>
          </cell>
          <cell r="H106">
            <v>1051.17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MDBMIMI1006</v>
          </cell>
          <cell r="B107" t="str">
            <v>'MC 862228</v>
          </cell>
          <cell r="C107" t="str">
            <v>DRUM HAND BRAKE</v>
          </cell>
          <cell r="D107">
            <v>65</v>
          </cell>
          <cell r="E107">
            <v>64</v>
          </cell>
          <cell r="F107">
            <v>164.49</v>
          </cell>
          <cell r="G107">
            <v>331.64</v>
          </cell>
          <cell r="H107">
            <v>496.13</v>
          </cell>
          <cell r="I107">
            <v>10691.85</v>
          </cell>
          <cell r="J107">
            <v>10527.36</v>
          </cell>
          <cell r="K107">
            <v>21556.6</v>
          </cell>
          <cell r="L107">
            <v>21224.959999999999</v>
          </cell>
          <cell r="M107">
            <v>32248.449999999997</v>
          </cell>
          <cell r="N107">
            <v>31752.32</v>
          </cell>
        </row>
        <row r="108">
          <cell r="A108" t="str">
            <v>MDBMIMI1007</v>
          </cell>
          <cell r="B108" t="str">
            <v>'MC 862229</v>
          </cell>
          <cell r="C108" t="str">
            <v>DRUM HAND BRAKE</v>
          </cell>
          <cell r="D108">
            <v>249</v>
          </cell>
          <cell r="E108">
            <v>248</v>
          </cell>
          <cell r="F108">
            <v>164.49</v>
          </cell>
          <cell r="G108">
            <v>332.7</v>
          </cell>
          <cell r="H108">
            <v>497.19</v>
          </cell>
          <cell r="I108">
            <v>40958.01</v>
          </cell>
          <cell r="J108">
            <v>40793.520000000004</v>
          </cell>
          <cell r="K108">
            <v>82842.3</v>
          </cell>
          <cell r="L108">
            <v>82509.599999999991</v>
          </cell>
          <cell r="M108">
            <v>123800.31</v>
          </cell>
          <cell r="N108">
            <v>123303.12</v>
          </cell>
        </row>
        <row r="109">
          <cell r="A109" t="str">
            <v>MDBMIMI1008</v>
          </cell>
          <cell r="B109" t="str">
            <v>'MC 838284</v>
          </cell>
          <cell r="C109" t="str">
            <v>DRUM BRAKE FRONT</v>
          </cell>
          <cell r="F109">
            <v>466.41</v>
          </cell>
          <cell r="G109">
            <v>450</v>
          </cell>
          <cell r="H109">
            <v>916.41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MDBMIMI1009</v>
          </cell>
          <cell r="B110" t="str">
            <v>'MC 894186</v>
          </cell>
          <cell r="C110" t="str">
            <v>DRUM BRAKE REAR</v>
          </cell>
          <cell r="F110">
            <v>466.41</v>
          </cell>
          <cell r="G110">
            <v>76.98</v>
          </cell>
          <cell r="H110">
            <v>543.39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MDBMIMI1010</v>
          </cell>
          <cell r="B111" t="str">
            <v>'MB 060500</v>
          </cell>
          <cell r="C111" t="str">
            <v>DRUM BRAKE FRONT</v>
          </cell>
          <cell r="D111">
            <v>22</v>
          </cell>
          <cell r="E111">
            <v>22</v>
          </cell>
          <cell r="F111">
            <v>219</v>
          </cell>
          <cell r="G111">
            <v>500</v>
          </cell>
          <cell r="H111">
            <v>719</v>
          </cell>
          <cell r="I111">
            <v>4818</v>
          </cell>
          <cell r="J111">
            <v>4818</v>
          </cell>
          <cell r="K111">
            <v>11000</v>
          </cell>
          <cell r="L111">
            <v>11000</v>
          </cell>
          <cell r="M111">
            <v>15818</v>
          </cell>
          <cell r="N111">
            <v>15818</v>
          </cell>
        </row>
        <row r="112">
          <cell r="A112" t="str">
            <v>MDBMIMI1011</v>
          </cell>
          <cell r="B112" t="str">
            <v>'MC 865169</v>
          </cell>
          <cell r="C112" t="str">
            <v>DRUM BRAKE FRONT</v>
          </cell>
          <cell r="F112">
            <v>571.16999999999996</v>
          </cell>
          <cell r="G112">
            <v>450</v>
          </cell>
          <cell r="H112">
            <v>1021.17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MDBMIMI1012</v>
          </cell>
          <cell r="B113" t="str">
            <v>'MB 699291G</v>
          </cell>
          <cell r="C113" t="str">
            <v>DRUM BRAKE</v>
          </cell>
          <cell r="D113">
            <v>269</v>
          </cell>
          <cell r="E113">
            <v>269</v>
          </cell>
          <cell r="F113">
            <v>168.71</v>
          </cell>
          <cell r="G113">
            <v>120.77</v>
          </cell>
          <cell r="H113">
            <v>289.48</v>
          </cell>
          <cell r="I113">
            <v>45382.990000000005</v>
          </cell>
          <cell r="J113">
            <v>45382.990000000005</v>
          </cell>
          <cell r="K113">
            <v>32487.129999999997</v>
          </cell>
          <cell r="L113">
            <v>32487.129999999997</v>
          </cell>
          <cell r="M113">
            <v>77870.12</v>
          </cell>
          <cell r="N113">
            <v>77870.12</v>
          </cell>
        </row>
        <row r="114">
          <cell r="A114" t="str">
            <v>MDBMIMI1013</v>
          </cell>
          <cell r="B114" t="str">
            <v>'MB 699290G</v>
          </cell>
          <cell r="C114" t="str">
            <v>DRUM BRAKE</v>
          </cell>
          <cell r="D114">
            <v>148</v>
          </cell>
          <cell r="E114">
            <v>148</v>
          </cell>
          <cell r="F114">
            <v>106.44</v>
          </cell>
          <cell r="G114">
            <v>94.68</v>
          </cell>
          <cell r="H114">
            <v>201.12</v>
          </cell>
          <cell r="I114">
            <v>15753.119999999999</v>
          </cell>
          <cell r="J114">
            <v>15753.119999999999</v>
          </cell>
          <cell r="K114">
            <v>14012.640000000001</v>
          </cell>
          <cell r="L114">
            <v>14012.640000000001</v>
          </cell>
          <cell r="M114">
            <v>29765.760000000002</v>
          </cell>
          <cell r="N114">
            <v>29765.760000000002</v>
          </cell>
        </row>
        <row r="115">
          <cell r="A115" t="str">
            <v>MDBMIMI1014</v>
          </cell>
          <cell r="B115" t="str">
            <v>'MR 334026G</v>
          </cell>
          <cell r="C115" t="str">
            <v>DRUM BRAKE</v>
          </cell>
          <cell r="H115">
            <v>329.45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MDBMIMI1015</v>
          </cell>
          <cell r="B116" t="str">
            <v>'MB 534245</v>
          </cell>
          <cell r="C116" t="str">
            <v>DRUM BRAKE</v>
          </cell>
          <cell r="F116">
            <v>307.05</v>
          </cell>
          <cell r="H116">
            <v>369.6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MDBMIMI1016</v>
          </cell>
          <cell r="B117" t="str">
            <v>'MR 334866M</v>
          </cell>
          <cell r="C117" t="str">
            <v>DRUM BRAKE</v>
          </cell>
          <cell r="D117">
            <v>444</v>
          </cell>
          <cell r="E117">
            <v>444</v>
          </cell>
          <cell r="F117">
            <v>142.41999999999999</v>
          </cell>
          <cell r="G117">
            <v>144.47</v>
          </cell>
          <cell r="H117">
            <v>286.89</v>
          </cell>
          <cell r="I117">
            <v>63234.479999999996</v>
          </cell>
          <cell r="J117">
            <v>63234.479999999996</v>
          </cell>
          <cell r="K117">
            <v>64144.68</v>
          </cell>
          <cell r="L117">
            <v>64144.68</v>
          </cell>
          <cell r="M117">
            <v>127379.16</v>
          </cell>
          <cell r="N117">
            <v>127379.16</v>
          </cell>
        </row>
        <row r="118">
          <cell r="A118" t="str">
            <v>MDBMIMI9001</v>
          </cell>
          <cell r="B118" t="str">
            <v>'MN 102438</v>
          </cell>
          <cell r="C118" t="str">
            <v>DRUM RR BRAKE 10"</v>
          </cell>
          <cell r="D118">
            <v>180</v>
          </cell>
          <cell r="E118">
            <v>1078</v>
          </cell>
          <cell r="F118">
            <v>386.22</v>
          </cell>
          <cell r="G118">
            <v>105.42</v>
          </cell>
          <cell r="H118">
            <v>491.64</v>
          </cell>
          <cell r="I118">
            <v>69519.600000000006</v>
          </cell>
          <cell r="J118">
            <v>416345.16000000003</v>
          </cell>
          <cell r="K118">
            <v>18975.599999999999</v>
          </cell>
          <cell r="L118">
            <v>113642.76</v>
          </cell>
          <cell r="M118">
            <v>88495.200000000012</v>
          </cell>
          <cell r="N118">
            <v>529987.92000000004</v>
          </cell>
        </row>
        <row r="119">
          <cell r="A119" t="str">
            <v>MDBMIMI9002</v>
          </cell>
          <cell r="B119" t="str">
            <v>'MN 102439</v>
          </cell>
          <cell r="C119" t="str">
            <v>DRUM RR BRAKE 11.6"</v>
          </cell>
          <cell r="D119">
            <v>2820</v>
          </cell>
          <cell r="E119">
            <v>3630</v>
          </cell>
          <cell r="F119">
            <v>484.43</v>
          </cell>
          <cell r="G119">
            <v>127.89</v>
          </cell>
          <cell r="H119">
            <v>612.32000000000005</v>
          </cell>
          <cell r="I119">
            <v>1366092.6</v>
          </cell>
          <cell r="J119">
            <v>1758480.9000000001</v>
          </cell>
          <cell r="K119">
            <v>360649.8</v>
          </cell>
          <cell r="L119">
            <v>464240.7</v>
          </cell>
          <cell r="M119">
            <v>1726742.4000000001</v>
          </cell>
          <cell r="N119">
            <v>2222721.6</v>
          </cell>
        </row>
        <row r="120">
          <cell r="A120" t="str">
            <v>MDBMIMI1019</v>
          </cell>
          <cell r="B120" t="str">
            <v>'MC 828459</v>
          </cell>
          <cell r="C120" t="str">
            <v>DRUM BRAKE FR</v>
          </cell>
          <cell r="F120">
            <v>774.69</v>
          </cell>
          <cell r="G120">
            <v>73.19</v>
          </cell>
          <cell r="H120">
            <v>847.88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 t="str">
            <v>MDBMIMI1020</v>
          </cell>
          <cell r="B121" t="str">
            <v>'MC 886503</v>
          </cell>
          <cell r="C121" t="str">
            <v>DRUM BRAKE RR</v>
          </cell>
          <cell r="F121">
            <v>1183.26</v>
          </cell>
          <cell r="G121">
            <v>85.81</v>
          </cell>
          <cell r="H121">
            <v>1269.07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 t="str">
            <v>MDBMIMI1021</v>
          </cell>
          <cell r="B122" t="str">
            <v>'MC 828489</v>
          </cell>
          <cell r="C122" t="str">
            <v>DRUM BRAKE FRONT</v>
          </cell>
          <cell r="F122">
            <v>884.27</v>
          </cell>
          <cell r="G122">
            <v>73.25</v>
          </cell>
          <cell r="H122">
            <v>957.52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MDBMIMI1022</v>
          </cell>
          <cell r="B123" t="str">
            <v>'MC 805748</v>
          </cell>
          <cell r="C123" t="str">
            <v>DRUM BRAKE RR</v>
          </cell>
          <cell r="F123">
            <v>938.18</v>
          </cell>
          <cell r="G123">
            <v>70.91</v>
          </cell>
          <cell r="H123">
            <v>1009.09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MDBNINI1001</v>
          </cell>
          <cell r="B124" t="str">
            <v>'43206-08G11</v>
          </cell>
          <cell r="C124" t="str">
            <v>DRUM BRAKE</v>
          </cell>
          <cell r="H124">
            <v>310.39999999999998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 t="str">
            <v>MDBNINI1001</v>
          </cell>
          <cell r="B125" t="str">
            <v>'43206-08G11</v>
          </cell>
          <cell r="C125" t="str">
            <v>DRUM BRAKE</v>
          </cell>
          <cell r="F125">
            <v>0</v>
          </cell>
          <cell r="G125">
            <v>101.74</v>
          </cell>
          <cell r="H125">
            <v>101.74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 t="str">
            <v>MDBNINI1002</v>
          </cell>
          <cell r="B126" t="str">
            <v>'43206-70A10-M</v>
          </cell>
          <cell r="C126" t="str">
            <v>DRUM REAR BRAKE</v>
          </cell>
          <cell r="D126">
            <v>245</v>
          </cell>
          <cell r="E126">
            <v>245</v>
          </cell>
          <cell r="F126">
            <v>209.14</v>
          </cell>
          <cell r="G126">
            <v>95.15</v>
          </cell>
          <cell r="H126">
            <v>304.29000000000002</v>
          </cell>
          <cell r="I126">
            <v>51239.299999999996</v>
          </cell>
          <cell r="J126">
            <v>51239.299999999996</v>
          </cell>
          <cell r="K126">
            <v>23311.75</v>
          </cell>
          <cell r="L126">
            <v>23311.75</v>
          </cell>
          <cell r="M126">
            <v>74551.049999999988</v>
          </cell>
          <cell r="N126">
            <v>74551.049999999988</v>
          </cell>
        </row>
        <row r="127">
          <cell r="A127" t="str">
            <v>MDBNINI1003</v>
          </cell>
          <cell r="B127" t="str">
            <v>'43206-8M300</v>
          </cell>
          <cell r="C127" t="str">
            <v>DRUM RR BRAKE</v>
          </cell>
          <cell r="D127">
            <v>180</v>
          </cell>
          <cell r="E127">
            <v>178</v>
          </cell>
          <cell r="F127">
            <v>151.69999999999999</v>
          </cell>
          <cell r="G127">
            <v>80.87</v>
          </cell>
          <cell r="H127">
            <v>232.57</v>
          </cell>
          <cell r="I127">
            <v>27305.999999999996</v>
          </cell>
          <cell r="J127">
            <v>27002.6</v>
          </cell>
          <cell r="K127">
            <v>14556.6</v>
          </cell>
          <cell r="L127">
            <v>14394.86</v>
          </cell>
          <cell r="M127">
            <v>41862.6</v>
          </cell>
          <cell r="N127">
            <v>41397.46</v>
          </cell>
        </row>
        <row r="128">
          <cell r="A128" t="str">
            <v>MDBOTNI0001</v>
          </cell>
          <cell r="B128" t="str">
            <v>43206-2TH0A</v>
          </cell>
          <cell r="C128" t="str">
            <v>DRUM BRAKE</v>
          </cell>
          <cell r="D128">
            <v>192</v>
          </cell>
          <cell r="E128">
            <v>203</v>
          </cell>
          <cell r="G128">
            <v>101.74</v>
          </cell>
          <cell r="H128">
            <v>101.74</v>
          </cell>
          <cell r="I128">
            <v>0</v>
          </cell>
          <cell r="J128">
            <v>0</v>
          </cell>
          <cell r="K128">
            <v>19534.079999999998</v>
          </cell>
          <cell r="L128">
            <v>20653.219999999998</v>
          </cell>
          <cell r="M128">
            <v>19534.079999999998</v>
          </cell>
          <cell r="N128">
            <v>20653.219999999998</v>
          </cell>
        </row>
        <row r="129">
          <cell r="A129" t="str">
            <v>MDBOTNI0002</v>
          </cell>
          <cell r="B129" t="str">
            <v>'43206-37G10</v>
          </cell>
          <cell r="C129" t="str">
            <v>DRUM BRAKE</v>
          </cell>
          <cell r="D129">
            <v>107</v>
          </cell>
          <cell r="E129">
            <v>107</v>
          </cell>
          <cell r="F129">
            <v>0</v>
          </cell>
          <cell r="G129">
            <v>120.26</v>
          </cell>
          <cell r="H129">
            <v>120.26</v>
          </cell>
          <cell r="I129">
            <v>0</v>
          </cell>
          <cell r="J129">
            <v>0</v>
          </cell>
          <cell r="K129">
            <v>12867.82</v>
          </cell>
          <cell r="L129">
            <v>12867.82</v>
          </cell>
          <cell r="M129">
            <v>12867.82</v>
          </cell>
          <cell r="N129">
            <v>12867.82</v>
          </cell>
        </row>
        <row r="130">
          <cell r="A130" t="str">
            <v>MDBTAOT1001</v>
          </cell>
          <cell r="B130" t="str">
            <v>'10-3010 (ยกเลิก)</v>
          </cell>
          <cell r="C130" t="str">
            <v>DRUM BRAKE</v>
          </cell>
          <cell r="H130">
            <v>1504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MDBTOTO1001</v>
          </cell>
          <cell r="B131" t="str">
            <v>'42431-YE020</v>
          </cell>
          <cell r="C131" t="str">
            <v>DRUM BRAKE</v>
          </cell>
          <cell r="D131">
            <v>86</v>
          </cell>
          <cell r="E131">
            <v>86</v>
          </cell>
          <cell r="F131">
            <v>331.34</v>
          </cell>
          <cell r="G131">
            <v>83.12</v>
          </cell>
          <cell r="H131">
            <v>414.46</v>
          </cell>
          <cell r="I131">
            <v>28495.239999999998</v>
          </cell>
          <cell r="J131">
            <v>28495.239999999998</v>
          </cell>
          <cell r="K131">
            <v>7148.3200000000006</v>
          </cell>
          <cell r="L131">
            <v>7148.3200000000006</v>
          </cell>
          <cell r="M131">
            <v>35643.56</v>
          </cell>
          <cell r="N131">
            <v>35643.56</v>
          </cell>
        </row>
        <row r="132">
          <cell r="A132" t="str">
            <v>MDBTRIS1001</v>
          </cell>
          <cell r="B132" t="str">
            <v>'39246-00180</v>
          </cell>
          <cell r="C132" t="str">
            <v>DRUM BRAKE</v>
          </cell>
          <cell r="F132">
            <v>346.76</v>
          </cell>
          <cell r="H132">
            <v>518.4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MDBYKBE1001</v>
          </cell>
          <cell r="B133" t="str">
            <v>'301-423-1201</v>
          </cell>
          <cell r="C133" t="str">
            <v>DRUM BRAKE</v>
          </cell>
          <cell r="F133">
            <v>1961.43</v>
          </cell>
          <cell r="H133">
            <v>2644.8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MDBYKBE1002</v>
          </cell>
          <cell r="B134" t="str">
            <v>'305-421-0401</v>
          </cell>
          <cell r="C134" t="str">
            <v>DRUM BRAKE FR</v>
          </cell>
          <cell r="F134">
            <v>1429.38</v>
          </cell>
          <cell r="H134">
            <v>2144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MDBYKBE1003</v>
          </cell>
          <cell r="B135" t="str">
            <v>'385-423-0301</v>
          </cell>
          <cell r="C135" t="str">
            <v>DRUM BRAKE RR</v>
          </cell>
          <cell r="F135">
            <v>1627.91</v>
          </cell>
          <cell r="H135">
            <v>2318.4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MDBYKBE1004</v>
          </cell>
          <cell r="B136" t="str">
            <v>'347-421-0101</v>
          </cell>
          <cell r="C136" t="str">
            <v>DRUM BRAKE RR</v>
          </cell>
          <cell r="F136">
            <v>2239.36</v>
          </cell>
          <cell r="H136">
            <v>2907.2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MDIHOHO1001</v>
          </cell>
          <cell r="B137" t="str">
            <v>'42510-SR3-A110</v>
          </cell>
          <cell r="C137" t="str">
            <v>DISC REAR BRAKE</v>
          </cell>
          <cell r="D137">
            <v>11</v>
          </cell>
          <cell r="E137">
            <v>1</v>
          </cell>
          <cell r="F137">
            <v>95.02</v>
          </cell>
          <cell r="G137">
            <v>48.59</v>
          </cell>
          <cell r="H137">
            <v>143.61000000000001</v>
          </cell>
          <cell r="I137">
            <v>1045.22</v>
          </cell>
          <cell r="J137">
            <v>95.02</v>
          </cell>
          <cell r="K137">
            <v>534.49</v>
          </cell>
          <cell r="L137">
            <v>48.59</v>
          </cell>
          <cell r="M137">
            <v>1579.71</v>
          </cell>
          <cell r="N137">
            <v>143.61000000000001</v>
          </cell>
        </row>
        <row r="138">
          <cell r="A138" t="str">
            <v>MDIHOHO1002</v>
          </cell>
          <cell r="B138" t="str">
            <v>'45251-SB2-9400</v>
          </cell>
          <cell r="C138" t="str">
            <v>DISC BRAKE FRONT</v>
          </cell>
          <cell r="D138">
            <v>8</v>
          </cell>
          <cell r="F138">
            <v>125.86</v>
          </cell>
          <cell r="G138">
            <v>59.37</v>
          </cell>
          <cell r="H138">
            <v>185.23</v>
          </cell>
          <cell r="I138">
            <v>1006.88</v>
          </cell>
          <cell r="J138">
            <v>0</v>
          </cell>
          <cell r="K138">
            <v>474.96</v>
          </cell>
          <cell r="L138">
            <v>0</v>
          </cell>
          <cell r="M138">
            <v>1481.84</v>
          </cell>
          <cell r="N138">
            <v>0</v>
          </cell>
        </row>
        <row r="139">
          <cell r="A139" t="str">
            <v>MDIHOHO1003</v>
          </cell>
          <cell r="B139" t="str">
            <v>'45251-S84-A010-H1</v>
          </cell>
          <cell r="C139" t="str">
            <v>DISC BRAKE FRONT</v>
          </cell>
          <cell r="F139">
            <v>177.57</v>
          </cell>
          <cell r="G139">
            <v>86.77</v>
          </cell>
          <cell r="H139">
            <v>264.33999999999997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MDIHOHO1004</v>
          </cell>
          <cell r="B140" t="str">
            <v>'42510-S87-A001</v>
          </cell>
          <cell r="C140" t="str">
            <v>DISC REAR BRAKE 15 "</v>
          </cell>
          <cell r="D140">
            <v>96</v>
          </cell>
          <cell r="E140">
            <v>46</v>
          </cell>
          <cell r="F140">
            <v>140.63999999999999</v>
          </cell>
          <cell r="G140">
            <v>228.41</v>
          </cell>
          <cell r="H140">
            <v>369.05</v>
          </cell>
          <cell r="I140">
            <v>13501.439999999999</v>
          </cell>
          <cell r="J140">
            <v>6469.44</v>
          </cell>
          <cell r="K140">
            <v>21927.360000000001</v>
          </cell>
          <cell r="L140">
            <v>10506.86</v>
          </cell>
          <cell r="M140">
            <v>35428.800000000003</v>
          </cell>
          <cell r="N140">
            <v>16976.3</v>
          </cell>
        </row>
        <row r="141">
          <cell r="A141" t="str">
            <v>MDIHOHO1005</v>
          </cell>
          <cell r="B141" t="str">
            <v>'42510-S84-A502</v>
          </cell>
          <cell r="C141" t="str">
            <v>DISC REAR BRAKE</v>
          </cell>
          <cell r="D141">
            <v>87</v>
          </cell>
          <cell r="F141">
            <v>140.63999999999999</v>
          </cell>
          <cell r="G141">
            <v>79.94</v>
          </cell>
          <cell r="H141">
            <v>220.58</v>
          </cell>
          <cell r="I141">
            <v>12235.679999999998</v>
          </cell>
          <cell r="J141">
            <v>0</v>
          </cell>
          <cell r="K141">
            <v>6954.78</v>
          </cell>
          <cell r="L141">
            <v>0</v>
          </cell>
          <cell r="M141">
            <v>19190.46</v>
          </cell>
          <cell r="N141">
            <v>0</v>
          </cell>
        </row>
        <row r="142">
          <cell r="A142" t="str">
            <v>MDIHOHO1006</v>
          </cell>
          <cell r="B142" t="str">
            <v>'45251-S87-A100-H1</v>
          </cell>
          <cell r="C142" t="str">
            <v>DISC FRONT BRAKE</v>
          </cell>
          <cell r="D142">
            <v>137</v>
          </cell>
          <cell r="E142">
            <v>137</v>
          </cell>
          <cell r="F142">
            <v>207.38</v>
          </cell>
          <cell r="G142">
            <v>63.05</v>
          </cell>
          <cell r="H142">
            <v>270.43</v>
          </cell>
          <cell r="I142">
            <v>28411.059999999998</v>
          </cell>
          <cell r="J142">
            <v>28411.059999999998</v>
          </cell>
          <cell r="K142">
            <v>8637.85</v>
          </cell>
          <cell r="L142">
            <v>8637.85</v>
          </cell>
          <cell r="M142">
            <v>37048.909999999996</v>
          </cell>
          <cell r="N142">
            <v>37048.909999999996</v>
          </cell>
        </row>
        <row r="143">
          <cell r="A143" t="str">
            <v>MDIHOHO9001</v>
          </cell>
          <cell r="B143" t="str">
            <v>'45251-S87-A100-H1</v>
          </cell>
          <cell r="C143" t="str">
            <v>DISC FRONT BRAKE</v>
          </cell>
          <cell r="H143">
            <v>361.5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MDIHOHO1007</v>
          </cell>
          <cell r="B144" t="str">
            <v>'45251-SK7-A100</v>
          </cell>
          <cell r="C144" t="str">
            <v>DISC FRONT BRAKE</v>
          </cell>
          <cell r="F144">
            <v>214.83</v>
          </cell>
          <cell r="G144">
            <v>83.17</v>
          </cell>
          <cell r="H144">
            <v>298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MDIHOHO1008</v>
          </cell>
          <cell r="B145" t="str">
            <v>'45251-SM4-0200</v>
          </cell>
          <cell r="C145" t="str">
            <v>DISC FRONT BRAKE</v>
          </cell>
          <cell r="D145">
            <v>600</v>
          </cell>
          <cell r="E145">
            <v>300</v>
          </cell>
          <cell r="F145">
            <v>142.79</v>
          </cell>
          <cell r="G145">
            <v>64.75</v>
          </cell>
          <cell r="H145">
            <v>207.54</v>
          </cell>
          <cell r="I145">
            <v>85674</v>
          </cell>
          <cell r="J145">
            <v>42837</v>
          </cell>
          <cell r="K145">
            <v>38850</v>
          </cell>
          <cell r="L145">
            <v>19425</v>
          </cell>
          <cell r="M145">
            <v>124524</v>
          </cell>
          <cell r="N145">
            <v>62262</v>
          </cell>
        </row>
        <row r="146">
          <cell r="A146" t="str">
            <v>MDIHOHO1009</v>
          </cell>
          <cell r="B146" t="str">
            <v>'42510-SR3-J010</v>
          </cell>
          <cell r="C146" t="str">
            <v>DISC REAR BRAKE</v>
          </cell>
          <cell r="H146">
            <v>204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MDIHOHO1010</v>
          </cell>
          <cell r="B147" t="str">
            <v>'45251-S30-0000</v>
          </cell>
          <cell r="C147" t="str">
            <v>DISK,FR BRAKE (14", 23T)</v>
          </cell>
          <cell r="D147">
            <v>37</v>
          </cell>
          <cell r="F147">
            <v>209.68</v>
          </cell>
          <cell r="G147">
            <v>95.24</v>
          </cell>
          <cell r="H147">
            <v>304.92</v>
          </cell>
          <cell r="I147">
            <v>7758.16</v>
          </cell>
          <cell r="J147">
            <v>0</v>
          </cell>
          <cell r="K147">
            <v>3523.8799999999997</v>
          </cell>
          <cell r="L147">
            <v>0</v>
          </cell>
          <cell r="M147">
            <v>11282.039999999999</v>
          </cell>
          <cell r="N147">
            <v>0</v>
          </cell>
        </row>
        <row r="148">
          <cell r="A148" t="str">
            <v>MDIHOHO1011</v>
          </cell>
          <cell r="B148" t="str">
            <v>'42510-S5H-T001</v>
          </cell>
          <cell r="C148" t="str">
            <v>DISC BRAKE RR</v>
          </cell>
          <cell r="D148">
            <v>356</v>
          </cell>
          <cell r="E148">
            <v>341</v>
          </cell>
          <cell r="F148">
            <v>126.58</v>
          </cell>
          <cell r="G148">
            <v>58.94</v>
          </cell>
          <cell r="H148">
            <v>185.52</v>
          </cell>
          <cell r="I148">
            <v>45062.479999999996</v>
          </cell>
          <cell r="J148">
            <v>43163.78</v>
          </cell>
          <cell r="K148">
            <v>20982.639999999999</v>
          </cell>
          <cell r="L148">
            <v>20098.54</v>
          </cell>
          <cell r="M148">
            <v>66045.119999999995</v>
          </cell>
          <cell r="N148">
            <v>63262.32</v>
          </cell>
        </row>
        <row r="149">
          <cell r="A149" t="str">
            <v>MDIHOHO1012</v>
          </cell>
          <cell r="B149" t="str">
            <v>'45251-S5H-T101</v>
          </cell>
          <cell r="C149" t="str">
            <v>DISC BRAKE FR</v>
          </cell>
          <cell r="D149">
            <v>245</v>
          </cell>
          <cell r="E149">
            <v>125</v>
          </cell>
          <cell r="F149">
            <v>219.92</v>
          </cell>
          <cell r="G149">
            <v>80.23</v>
          </cell>
          <cell r="H149">
            <v>300.14999999999998</v>
          </cell>
          <cell r="I149">
            <v>53880.399999999994</v>
          </cell>
          <cell r="J149">
            <v>27490</v>
          </cell>
          <cell r="K149">
            <v>19656.350000000002</v>
          </cell>
          <cell r="L149">
            <v>10028.75</v>
          </cell>
          <cell r="M149">
            <v>73536.75</v>
          </cell>
          <cell r="N149">
            <v>37518.75</v>
          </cell>
        </row>
        <row r="150">
          <cell r="A150" t="str">
            <v>MDIHOHO1013</v>
          </cell>
          <cell r="B150" t="str">
            <v>'45251-S84-A112-H1</v>
          </cell>
          <cell r="C150" t="str">
            <v>DISC BRAKE FR</v>
          </cell>
          <cell r="F150">
            <v>177.57</v>
          </cell>
          <cell r="H150">
            <v>300.35000000000002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MDIHOHO1014</v>
          </cell>
          <cell r="B151" t="str">
            <v>'45251-S10-0000</v>
          </cell>
          <cell r="C151" t="str">
            <v>DISC FR BRAKE 14"</v>
          </cell>
          <cell r="D151">
            <v>56</v>
          </cell>
          <cell r="E151">
            <v>46</v>
          </cell>
          <cell r="F151">
            <v>209.68</v>
          </cell>
          <cell r="G151">
            <v>143.12</v>
          </cell>
          <cell r="H151">
            <v>352.8</v>
          </cell>
          <cell r="I151">
            <v>11742.08</v>
          </cell>
          <cell r="J151">
            <v>9645.2800000000007</v>
          </cell>
          <cell r="K151">
            <v>8014.72</v>
          </cell>
          <cell r="L151">
            <v>6583.52</v>
          </cell>
          <cell r="M151">
            <v>19756.8</v>
          </cell>
          <cell r="N151">
            <v>16228.800000000001</v>
          </cell>
        </row>
        <row r="152">
          <cell r="A152" t="str">
            <v>MDIHOHO1015</v>
          </cell>
          <cell r="B152" t="str">
            <v>'45251-SR3-A002</v>
          </cell>
          <cell r="C152" t="str">
            <v>DISC BRAKE FRONT</v>
          </cell>
          <cell r="D152">
            <v>530</v>
          </cell>
          <cell r="E152">
            <v>530</v>
          </cell>
          <cell r="F152">
            <v>151.66</v>
          </cell>
          <cell r="G152">
            <v>85.61</v>
          </cell>
          <cell r="H152">
            <v>237.27</v>
          </cell>
          <cell r="I152">
            <v>80379.8</v>
          </cell>
          <cell r="J152">
            <v>80379.8</v>
          </cell>
          <cell r="K152">
            <v>45373.3</v>
          </cell>
          <cell r="L152">
            <v>45373.3</v>
          </cell>
          <cell r="M152">
            <v>125753.1</v>
          </cell>
          <cell r="N152">
            <v>125753.1</v>
          </cell>
        </row>
        <row r="153">
          <cell r="A153" t="str">
            <v>MDIHOHO1016</v>
          </cell>
          <cell r="B153" t="str">
            <v>'45251-SEL-9001</v>
          </cell>
          <cell r="C153" t="str">
            <v>DISC FRONT BRAKE</v>
          </cell>
          <cell r="F153">
            <v>130.74</v>
          </cell>
          <cell r="G153">
            <v>67.040000000000006</v>
          </cell>
          <cell r="H153">
            <v>197.78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MDIHOHO1017</v>
          </cell>
          <cell r="B154" t="str">
            <v>'45251-SEL-0000</v>
          </cell>
          <cell r="C154" t="str">
            <v>DISC FRONT BRAKE</v>
          </cell>
          <cell r="D154">
            <v>155</v>
          </cell>
          <cell r="E154">
            <v>125</v>
          </cell>
          <cell r="F154">
            <v>130.74</v>
          </cell>
          <cell r="G154">
            <v>91.51</v>
          </cell>
          <cell r="H154">
            <v>222.25</v>
          </cell>
          <cell r="I154">
            <v>20264.7</v>
          </cell>
          <cell r="J154">
            <v>16342.500000000002</v>
          </cell>
          <cell r="K154">
            <v>14184.050000000001</v>
          </cell>
          <cell r="L154">
            <v>11438.75</v>
          </cell>
          <cell r="M154">
            <v>34448.75</v>
          </cell>
          <cell r="N154">
            <v>27781.25</v>
          </cell>
        </row>
        <row r="155">
          <cell r="A155" t="str">
            <v>MDIHOHO1018</v>
          </cell>
          <cell r="B155" t="str">
            <v>'42510-SDA-A001</v>
          </cell>
          <cell r="C155" t="str">
            <v>DISC REAR BRAKE</v>
          </cell>
          <cell r="D155">
            <v>200</v>
          </cell>
          <cell r="E155">
            <v>447</v>
          </cell>
          <cell r="F155">
            <v>142.88</v>
          </cell>
          <cell r="G155">
            <v>60.44</v>
          </cell>
          <cell r="H155">
            <v>203.32</v>
          </cell>
          <cell r="I155">
            <v>28576</v>
          </cell>
          <cell r="J155">
            <v>63867.360000000001</v>
          </cell>
          <cell r="K155">
            <v>12088</v>
          </cell>
          <cell r="L155">
            <v>27016.68</v>
          </cell>
          <cell r="M155">
            <v>40664</v>
          </cell>
          <cell r="N155">
            <v>90884.040000000008</v>
          </cell>
        </row>
        <row r="156">
          <cell r="A156" t="str">
            <v>MDIHOHO1019</v>
          </cell>
          <cell r="B156" t="str">
            <v>'45251-SDC-A000</v>
          </cell>
          <cell r="C156" t="str">
            <v>DISK FR BRAKE 15"</v>
          </cell>
          <cell r="D156">
            <v>106</v>
          </cell>
          <cell r="E156">
            <v>23</v>
          </cell>
          <cell r="F156">
            <v>231.17</v>
          </cell>
          <cell r="G156">
            <v>83.89</v>
          </cell>
          <cell r="H156">
            <v>315.06</v>
          </cell>
          <cell r="I156">
            <v>24504.02</v>
          </cell>
          <cell r="J156">
            <v>5316.91</v>
          </cell>
          <cell r="K156">
            <v>8892.34</v>
          </cell>
          <cell r="L156">
            <v>1929.47</v>
          </cell>
          <cell r="M156">
            <v>33396.36</v>
          </cell>
          <cell r="N156">
            <v>7246.38</v>
          </cell>
        </row>
        <row r="157">
          <cell r="A157" t="str">
            <v>MDIHOHO1020</v>
          </cell>
          <cell r="B157" t="str">
            <v>'45251-SELA-T100</v>
          </cell>
          <cell r="C157" t="str">
            <v>DISC FR BRAKE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MDIHOHO1021</v>
          </cell>
          <cell r="B158" t="str">
            <v>'45251-SEL-T101</v>
          </cell>
          <cell r="C158" t="str">
            <v>DISC FRONT BRAKE</v>
          </cell>
          <cell r="D158">
            <v>420</v>
          </cell>
          <cell r="F158">
            <v>130.74</v>
          </cell>
          <cell r="G158">
            <v>62.85</v>
          </cell>
          <cell r="H158">
            <v>193.59</v>
          </cell>
          <cell r="I158">
            <v>54910.8</v>
          </cell>
          <cell r="J158">
            <v>0</v>
          </cell>
          <cell r="K158">
            <v>26397</v>
          </cell>
          <cell r="L158">
            <v>0</v>
          </cell>
          <cell r="M158">
            <v>81307.8</v>
          </cell>
          <cell r="N158">
            <v>0</v>
          </cell>
        </row>
        <row r="159">
          <cell r="A159" t="str">
            <v>MDIHOHO1022</v>
          </cell>
          <cell r="B159" t="str">
            <v>'45251-S7A-N100</v>
          </cell>
          <cell r="C159" t="str">
            <v>DISC FRONT BRAKE</v>
          </cell>
          <cell r="D159">
            <v>176</v>
          </cell>
          <cell r="E159">
            <v>114</v>
          </cell>
          <cell r="F159">
            <v>240.43</v>
          </cell>
          <cell r="G159">
            <v>123.87</v>
          </cell>
          <cell r="H159">
            <v>364.3</v>
          </cell>
          <cell r="I159">
            <v>42315.68</v>
          </cell>
          <cell r="J159">
            <v>27409.02</v>
          </cell>
          <cell r="K159">
            <v>21801.120000000003</v>
          </cell>
          <cell r="L159">
            <v>14121.18</v>
          </cell>
          <cell r="M159">
            <v>64116.800000000003</v>
          </cell>
          <cell r="N159">
            <v>41530.199999999997</v>
          </cell>
        </row>
        <row r="160">
          <cell r="A160" t="str">
            <v>MDIHOHO1023</v>
          </cell>
          <cell r="B160" t="str">
            <v>'45251-SEL-T001</v>
          </cell>
          <cell r="C160" t="str">
            <v>DISK FRONT BRAKE</v>
          </cell>
          <cell r="E160">
            <v>60</v>
          </cell>
          <cell r="F160">
            <v>130.74</v>
          </cell>
          <cell r="G160">
            <v>50.3</v>
          </cell>
          <cell r="H160">
            <v>181.04</v>
          </cell>
          <cell r="I160">
            <v>0</v>
          </cell>
          <cell r="J160">
            <v>7844.4000000000005</v>
          </cell>
          <cell r="K160">
            <v>0</v>
          </cell>
          <cell r="L160">
            <v>3018</v>
          </cell>
          <cell r="M160">
            <v>0</v>
          </cell>
          <cell r="N160">
            <v>10862.400000000001</v>
          </cell>
        </row>
        <row r="161">
          <cell r="A161" t="str">
            <v>MDIHOHO1024</v>
          </cell>
          <cell r="B161" t="str">
            <v>'42510-SEL-T501</v>
          </cell>
          <cell r="C161" t="str">
            <v>DISK RR BRAKE</v>
          </cell>
          <cell r="D161">
            <v>1752</v>
          </cell>
          <cell r="E161">
            <v>1260</v>
          </cell>
          <cell r="F161">
            <v>135.19</v>
          </cell>
          <cell r="G161">
            <v>55.64</v>
          </cell>
          <cell r="H161">
            <v>190.83</v>
          </cell>
          <cell r="I161">
            <v>236852.88</v>
          </cell>
          <cell r="J161">
            <v>170339.4</v>
          </cell>
          <cell r="K161">
            <v>97481.279999999999</v>
          </cell>
          <cell r="L161">
            <v>70106.399999999994</v>
          </cell>
          <cell r="M161">
            <v>334334.16000000003</v>
          </cell>
          <cell r="N161">
            <v>240445.8</v>
          </cell>
        </row>
        <row r="162">
          <cell r="A162" t="str">
            <v>MDIHOHO1025</v>
          </cell>
          <cell r="B162" t="str">
            <v>'45251-S9A-E500</v>
          </cell>
          <cell r="C162" t="str">
            <v>DISC FRONT BRAKE</v>
          </cell>
          <cell r="F162">
            <v>300.47000000000003</v>
          </cell>
          <cell r="H162">
            <v>468.06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MDIHOHO1026</v>
          </cell>
          <cell r="B163" t="str">
            <v>'42510-SNL-T000</v>
          </cell>
          <cell r="C163" t="str">
            <v>DISK REAR BRAKE</v>
          </cell>
          <cell r="D163">
            <v>1217</v>
          </cell>
          <cell r="E163">
            <v>1500</v>
          </cell>
          <cell r="F163">
            <v>140.85</v>
          </cell>
          <cell r="G163">
            <v>91.13</v>
          </cell>
          <cell r="H163">
            <v>231.98</v>
          </cell>
          <cell r="I163">
            <v>171414.44999999998</v>
          </cell>
          <cell r="J163">
            <v>211275</v>
          </cell>
          <cell r="K163">
            <v>110905.20999999999</v>
          </cell>
          <cell r="L163">
            <v>136695</v>
          </cell>
          <cell r="M163">
            <v>282319.65999999997</v>
          </cell>
          <cell r="N163">
            <v>347970</v>
          </cell>
        </row>
        <row r="164">
          <cell r="A164" t="str">
            <v>MDIHOHO1027</v>
          </cell>
          <cell r="B164" t="str">
            <v>'45251-SNL-T000</v>
          </cell>
          <cell r="C164" t="str">
            <v>DISK FR BRAKE</v>
          </cell>
          <cell r="F164">
            <v>195.92</v>
          </cell>
          <cell r="H164">
            <v>289.99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MDIHOHO9002</v>
          </cell>
          <cell r="B165" t="str">
            <v>'42510-SDA-A000</v>
          </cell>
          <cell r="C165" t="str">
            <v>DISC BRAKE RR</v>
          </cell>
          <cell r="F165">
            <v>158.1</v>
          </cell>
          <cell r="H165">
            <v>238.55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MDIMDMD1001</v>
          </cell>
          <cell r="B166" t="str">
            <v>'B530-33-251B</v>
          </cell>
          <cell r="C166" t="str">
            <v>PLATE DISC</v>
          </cell>
          <cell r="H166">
            <v>297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MDIMIMI0001</v>
          </cell>
          <cell r="B167" t="str">
            <v>'MB 928995</v>
          </cell>
          <cell r="C167" t="str">
            <v>DISC BRAKE</v>
          </cell>
          <cell r="D167">
            <v>3</v>
          </cell>
          <cell r="E167">
            <v>3</v>
          </cell>
          <cell r="G167">
            <v>434.4</v>
          </cell>
          <cell r="H167">
            <v>434.4</v>
          </cell>
          <cell r="I167">
            <v>0</v>
          </cell>
          <cell r="J167">
            <v>0</v>
          </cell>
          <cell r="K167">
            <v>1303.1999999999998</v>
          </cell>
          <cell r="L167">
            <v>1303.1999999999998</v>
          </cell>
          <cell r="M167">
            <v>1303.1999999999998</v>
          </cell>
          <cell r="N167">
            <v>1303.1999999999998</v>
          </cell>
        </row>
        <row r="168">
          <cell r="A168" t="str">
            <v>MDIMIMI0002</v>
          </cell>
          <cell r="B168" t="str">
            <v>' (ยกเลิก)</v>
          </cell>
          <cell r="C168" t="str">
            <v>DISC BRAKE</v>
          </cell>
          <cell r="H168">
            <v>309.60000000000002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MDIMIMI0003</v>
          </cell>
          <cell r="B169" t="str">
            <v>'MB 928697T</v>
          </cell>
          <cell r="C169" t="str">
            <v>DISC BRAKE</v>
          </cell>
          <cell r="F169">
            <v>0</v>
          </cell>
          <cell r="G169">
            <v>57.42</v>
          </cell>
          <cell r="H169">
            <v>57.42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MDIMIMI0005</v>
          </cell>
          <cell r="B170" t="str">
            <v>'MB 950958</v>
          </cell>
          <cell r="C170" t="str">
            <v>DISC BRAKE</v>
          </cell>
          <cell r="F170">
            <v>0</v>
          </cell>
          <cell r="G170">
            <v>75.849999999999994</v>
          </cell>
          <cell r="H170">
            <v>75.849999999999994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MDIMIMI0006</v>
          </cell>
          <cell r="B171" t="str">
            <v>'MB 699716</v>
          </cell>
          <cell r="C171" t="str">
            <v>DISC FR BRAKE</v>
          </cell>
          <cell r="F171">
            <v>0</v>
          </cell>
          <cell r="G171">
            <v>48.35</v>
          </cell>
          <cell r="H171">
            <v>48.35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MDIMIMI0007</v>
          </cell>
          <cell r="B172" t="str">
            <v>'MN 102186</v>
          </cell>
          <cell r="C172" t="str">
            <v>DISC BRAKE</v>
          </cell>
          <cell r="F172">
            <v>0</v>
          </cell>
          <cell r="G172">
            <v>60.27</v>
          </cell>
          <cell r="H172">
            <v>60.27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MDIMIMI0008</v>
          </cell>
          <cell r="B173" t="str">
            <v>'MR 527692</v>
          </cell>
          <cell r="C173" t="str">
            <v>DISC BRAKE</v>
          </cell>
          <cell r="F173">
            <v>0</v>
          </cell>
          <cell r="H173">
            <v>125.41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MDIMIMI0009</v>
          </cell>
          <cell r="B174" t="str">
            <v>'MN 102275</v>
          </cell>
          <cell r="C174" t="str">
            <v>DISC BRAKE FR 15"</v>
          </cell>
          <cell r="F174">
            <v>0</v>
          </cell>
          <cell r="G174">
            <v>61.81</v>
          </cell>
          <cell r="H174">
            <v>61.81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MDIMIMI0010</v>
          </cell>
          <cell r="B175" t="str">
            <v>'MN 102276</v>
          </cell>
          <cell r="C175" t="str">
            <v>DISC BRAKE FR 16"</v>
          </cell>
          <cell r="E175">
            <v>131</v>
          </cell>
          <cell r="F175">
            <v>0</v>
          </cell>
          <cell r="G175">
            <v>54.37</v>
          </cell>
          <cell r="H175">
            <v>54.37</v>
          </cell>
          <cell r="I175">
            <v>0</v>
          </cell>
          <cell r="J175">
            <v>0</v>
          </cell>
          <cell r="K175">
            <v>0</v>
          </cell>
          <cell r="L175">
            <v>7122.4699999999993</v>
          </cell>
          <cell r="M175">
            <v>0</v>
          </cell>
          <cell r="N175">
            <v>7122.4699999999993</v>
          </cell>
        </row>
        <row r="176">
          <cell r="A176" t="str">
            <v>MDIMIMI0011</v>
          </cell>
          <cell r="B176" t="str">
            <v>'4615A002</v>
          </cell>
          <cell r="C176" t="str">
            <v>DISC FRONT BRAKE</v>
          </cell>
          <cell r="F176">
            <v>0</v>
          </cell>
          <cell r="G176">
            <v>54.37</v>
          </cell>
          <cell r="H176">
            <v>54.37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MDIMIMI1001</v>
          </cell>
          <cell r="B177" t="str">
            <v>'MB 407031</v>
          </cell>
          <cell r="C177" t="str">
            <v>DISC BRAKE</v>
          </cell>
          <cell r="D177">
            <v>27</v>
          </cell>
          <cell r="E177">
            <v>27</v>
          </cell>
          <cell r="G177">
            <v>36.979999999999997</v>
          </cell>
          <cell r="H177">
            <v>36.979999999999997</v>
          </cell>
          <cell r="I177">
            <v>0</v>
          </cell>
          <cell r="J177">
            <v>0</v>
          </cell>
          <cell r="K177">
            <v>998.45999999999992</v>
          </cell>
          <cell r="L177">
            <v>998.45999999999992</v>
          </cell>
          <cell r="M177">
            <v>998.45999999999992</v>
          </cell>
          <cell r="N177">
            <v>998.45999999999992</v>
          </cell>
        </row>
        <row r="178">
          <cell r="A178" t="str">
            <v>MDIMIMI1002</v>
          </cell>
          <cell r="B178" t="str">
            <v>'MB 668083</v>
          </cell>
          <cell r="C178" t="str">
            <v>DISC BRAKE REAR</v>
          </cell>
          <cell r="D178">
            <v>13</v>
          </cell>
          <cell r="E178">
            <v>13</v>
          </cell>
          <cell r="F178">
            <v>132.35</v>
          </cell>
          <cell r="G178">
            <v>250.05</v>
          </cell>
          <cell r="H178">
            <v>382.4</v>
          </cell>
          <cell r="I178">
            <v>1720.55</v>
          </cell>
          <cell r="J178">
            <v>1720.55</v>
          </cell>
          <cell r="K178">
            <v>3250.65</v>
          </cell>
          <cell r="L178">
            <v>3250.65</v>
          </cell>
          <cell r="M178">
            <v>4971.2</v>
          </cell>
          <cell r="N178">
            <v>4971.2</v>
          </cell>
        </row>
        <row r="179">
          <cell r="A179" t="str">
            <v>MDIMIMI1003</v>
          </cell>
          <cell r="B179" t="str">
            <v>'MB 699282G</v>
          </cell>
          <cell r="C179" t="str">
            <v>DISC BRAKE</v>
          </cell>
          <cell r="F179">
            <v>141.86000000000001</v>
          </cell>
          <cell r="H179">
            <v>230.44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MDIMIMI1004</v>
          </cell>
          <cell r="B180" t="str">
            <v>'MB 699287</v>
          </cell>
          <cell r="C180" t="str">
            <v>DISC BRAKE</v>
          </cell>
          <cell r="F180">
            <v>148.22999999999999</v>
          </cell>
          <cell r="H180">
            <v>290.97000000000003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MDIMIMI1005</v>
          </cell>
          <cell r="B181" t="str">
            <v>'MB 699285</v>
          </cell>
          <cell r="C181" t="str">
            <v>DISC BRAKE</v>
          </cell>
          <cell r="F181">
            <v>175.86</v>
          </cell>
          <cell r="H181">
            <v>134.30000000000001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MDIMIMI1007</v>
          </cell>
          <cell r="B182" t="str">
            <v>'MB 699285M</v>
          </cell>
          <cell r="C182" t="str">
            <v>DISC BRAKE FRONT</v>
          </cell>
          <cell r="F182">
            <v>175.86</v>
          </cell>
          <cell r="H182">
            <v>398.23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MDIMIMI1006</v>
          </cell>
          <cell r="B183" t="str">
            <v>'MB 699283</v>
          </cell>
          <cell r="C183" t="str">
            <v>DISC BRAKE</v>
          </cell>
          <cell r="F183">
            <v>54.87</v>
          </cell>
          <cell r="H183">
            <v>141.6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MDIMIMI1008</v>
          </cell>
          <cell r="B184" t="str">
            <v>'MR 449771M</v>
          </cell>
          <cell r="C184" t="str">
            <v>DISC BRAKE FRONT</v>
          </cell>
          <cell r="D184">
            <v>65</v>
          </cell>
          <cell r="F184">
            <v>175.86</v>
          </cell>
          <cell r="G184">
            <v>65.58</v>
          </cell>
          <cell r="H184">
            <v>241.44</v>
          </cell>
          <cell r="I184">
            <v>11430.900000000001</v>
          </cell>
          <cell r="J184">
            <v>0</v>
          </cell>
          <cell r="K184">
            <v>4262.7</v>
          </cell>
          <cell r="L184">
            <v>0</v>
          </cell>
          <cell r="M184">
            <v>15693.600000000002</v>
          </cell>
          <cell r="N184">
            <v>0</v>
          </cell>
        </row>
        <row r="185">
          <cell r="A185" t="str">
            <v>MDIMIMI1010</v>
          </cell>
          <cell r="B185" t="str">
            <v>'MR 955407 M</v>
          </cell>
          <cell r="C185" t="str">
            <v>DISC BRAKE</v>
          </cell>
          <cell r="D185">
            <v>87</v>
          </cell>
          <cell r="E185">
            <v>20</v>
          </cell>
          <cell r="F185">
            <v>268.55</v>
          </cell>
          <cell r="G185">
            <v>209.85</v>
          </cell>
          <cell r="H185">
            <v>478.4</v>
          </cell>
          <cell r="I185">
            <v>23363.850000000002</v>
          </cell>
          <cell r="J185">
            <v>5371</v>
          </cell>
          <cell r="K185">
            <v>18256.95</v>
          </cell>
          <cell r="L185">
            <v>4197</v>
          </cell>
          <cell r="M185">
            <v>41620.800000000003</v>
          </cell>
          <cell r="N185">
            <v>9568</v>
          </cell>
        </row>
        <row r="186">
          <cell r="A186" t="str">
            <v>MDININI1001</v>
          </cell>
          <cell r="B186" t="str">
            <v>'40206-OM600</v>
          </cell>
          <cell r="C186" t="str">
            <v>DISC FRONT BRAKE</v>
          </cell>
          <cell r="D186">
            <v>90</v>
          </cell>
          <cell r="E186">
            <v>50</v>
          </cell>
          <cell r="F186">
            <v>135.99</v>
          </cell>
          <cell r="G186">
            <v>51.34</v>
          </cell>
          <cell r="H186">
            <v>187.33</v>
          </cell>
          <cell r="I186">
            <v>12239.1</v>
          </cell>
          <cell r="J186">
            <v>6799.5</v>
          </cell>
          <cell r="K186">
            <v>4620.6000000000004</v>
          </cell>
          <cell r="L186">
            <v>2567</v>
          </cell>
          <cell r="M186">
            <v>16859.7</v>
          </cell>
          <cell r="N186">
            <v>9366.5</v>
          </cell>
        </row>
        <row r="187">
          <cell r="A187" t="str">
            <v>MDININI1002</v>
          </cell>
          <cell r="B187" t="str">
            <v>'40206-60Y00</v>
          </cell>
          <cell r="C187" t="str">
            <v>DISC FRONT BRAKE</v>
          </cell>
          <cell r="D187">
            <v>85</v>
          </cell>
          <cell r="E187">
            <v>75</v>
          </cell>
          <cell r="F187">
            <v>153.79</v>
          </cell>
          <cell r="G187">
            <v>66.760000000000005</v>
          </cell>
          <cell r="H187">
            <v>220.55</v>
          </cell>
          <cell r="I187">
            <v>13072.15</v>
          </cell>
          <cell r="J187">
            <v>11534.25</v>
          </cell>
          <cell r="K187">
            <v>5674.6</v>
          </cell>
          <cell r="L187">
            <v>5007</v>
          </cell>
          <cell r="M187">
            <v>18746.75</v>
          </cell>
          <cell r="N187">
            <v>16541.25</v>
          </cell>
        </row>
        <row r="188">
          <cell r="A188" t="str">
            <v>MDININI1003</v>
          </cell>
          <cell r="B188" t="str">
            <v>'40206-01G03</v>
          </cell>
          <cell r="C188" t="str">
            <v>DISC FRONT BRAKE</v>
          </cell>
          <cell r="D188">
            <v>56</v>
          </cell>
          <cell r="E188">
            <v>56</v>
          </cell>
          <cell r="F188">
            <v>208.58</v>
          </cell>
          <cell r="G188">
            <v>88.77</v>
          </cell>
          <cell r="H188">
            <v>297.35000000000002</v>
          </cell>
          <cell r="I188">
            <v>11680.480000000001</v>
          </cell>
          <cell r="J188">
            <v>11680.480000000001</v>
          </cell>
          <cell r="K188">
            <v>4971.12</v>
          </cell>
          <cell r="L188">
            <v>4971.12</v>
          </cell>
          <cell r="M188">
            <v>16651.600000000002</v>
          </cell>
          <cell r="N188">
            <v>16651.600000000002</v>
          </cell>
        </row>
        <row r="189">
          <cell r="A189" t="str">
            <v>MDININI1004</v>
          </cell>
          <cell r="B189" t="str">
            <v>'40206-4M402</v>
          </cell>
          <cell r="C189" t="str">
            <v>DISC BRAKE</v>
          </cell>
          <cell r="D189">
            <v>30</v>
          </cell>
          <cell r="E189">
            <v>50</v>
          </cell>
          <cell r="F189">
            <v>168.74</v>
          </cell>
          <cell r="G189">
            <v>60.28</v>
          </cell>
          <cell r="H189">
            <v>229.02</v>
          </cell>
          <cell r="I189">
            <v>5062.2000000000007</v>
          </cell>
          <cell r="J189">
            <v>8437</v>
          </cell>
          <cell r="K189">
            <v>1808.4</v>
          </cell>
          <cell r="L189">
            <v>3014</v>
          </cell>
          <cell r="M189">
            <v>6870.6</v>
          </cell>
          <cell r="N189">
            <v>11451</v>
          </cell>
        </row>
        <row r="190">
          <cell r="A190" t="str">
            <v>MDININI9001</v>
          </cell>
          <cell r="B190" t="str">
            <v>'40206-4M402</v>
          </cell>
          <cell r="C190" t="str">
            <v>DISC BRAKE</v>
          </cell>
          <cell r="F190">
            <v>198</v>
          </cell>
          <cell r="G190">
            <v>60.28</v>
          </cell>
          <cell r="H190">
            <v>258.27999999999997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MDIOTMI1001</v>
          </cell>
          <cell r="B191" t="str">
            <v>'MB 699284</v>
          </cell>
          <cell r="C191" t="str">
            <v>DISC BRAKE</v>
          </cell>
          <cell r="H191">
            <v>322.13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MDITOTO1001</v>
          </cell>
          <cell r="B192" t="str">
            <v>'43512-YE020</v>
          </cell>
          <cell r="C192" t="str">
            <v>DISC BRAKE</v>
          </cell>
          <cell r="D192">
            <v>7</v>
          </cell>
          <cell r="E192">
            <v>97</v>
          </cell>
          <cell r="F192">
            <v>218.98</v>
          </cell>
          <cell r="G192">
            <v>19.63</v>
          </cell>
          <cell r="H192">
            <v>238.61</v>
          </cell>
          <cell r="I192">
            <v>1532.86</v>
          </cell>
          <cell r="J192">
            <v>21241.059999999998</v>
          </cell>
          <cell r="K192">
            <v>137.41</v>
          </cell>
          <cell r="L192">
            <v>1904.11</v>
          </cell>
          <cell r="M192">
            <v>1670.27</v>
          </cell>
          <cell r="N192">
            <v>23145.17</v>
          </cell>
        </row>
        <row r="193">
          <cell r="A193" t="str">
            <v>MDIVOVO1001</v>
          </cell>
          <cell r="B193" t="str">
            <v>'30872940</v>
          </cell>
          <cell r="C193" t="str">
            <v>BRAKE DISC REAR</v>
          </cell>
          <cell r="D193">
            <v>80</v>
          </cell>
          <cell r="E193">
            <v>80</v>
          </cell>
          <cell r="F193">
            <v>115.41</v>
          </cell>
          <cell r="G193">
            <v>89.11</v>
          </cell>
          <cell r="H193">
            <v>204.52</v>
          </cell>
          <cell r="I193">
            <v>9232.7999999999993</v>
          </cell>
          <cell r="J193">
            <v>9232.7999999999993</v>
          </cell>
          <cell r="K193">
            <v>7128.8</v>
          </cell>
          <cell r="L193">
            <v>7128.8</v>
          </cell>
          <cell r="M193">
            <v>16361.599999999999</v>
          </cell>
          <cell r="N193">
            <v>16361.599999999999</v>
          </cell>
        </row>
        <row r="194">
          <cell r="A194" t="str">
            <v>MEHATMD2001</v>
          </cell>
          <cell r="B194" t="str">
            <v>'W901 13 450</v>
          </cell>
          <cell r="C194" t="str">
            <v>MANIFOLD ASSY-EXH</v>
          </cell>
          <cell r="F194">
            <v>264.23</v>
          </cell>
          <cell r="G194">
            <v>78.900000000000006</v>
          </cell>
          <cell r="H194">
            <v>343.13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MEHATMD2002</v>
          </cell>
          <cell r="B195" t="str">
            <v>'WLE7 13 450B</v>
          </cell>
          <cell r="C195" t="str">
            <v>MANIFOLD ASSY-EXH</v>
          </cell>
          <cell r="F195">
            <v>270.39999999999998</v>
          </cell>
          <cell r="G195">
            <v>56.9</v>
          </cell>
          <cell r="H195">
            <v>327.3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MEHATMD2003</v>
          </cell>
          <cell r="B196" t="str">
            <v>'WLE7 13 510</v>
          </cell>
          <cell r="C196" t="str">
            <v>PIPE ASSY EXH. JOINT</v>
          </cell>
          <cell r="F196">
            <v>122.03</v>
          </cell>
          <cell r="G196">
            <v>97.04</v>
          </cell>
          <cell r="H196">
            <v>219.07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MEHATMD2004</v>
          </cell>
          <cell r="B197" t="str">
            <v>'WE01-13-450A</v>
          </cell>
          <cell r="C197" t="str">
            <v>MANIFOLD ASSY EXH</v>
          </cell>
          <cell r="F197">
            <v>267.36</v>
          </cell>
          <cell r="G197">
            <v>103.71</v>
          </cell>
          <cell r="H197">
            <v>371.07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 t="str">
            <v>MEHATMD2005</v>
          </cell>
          <cell r="B198" t="str">
            <v>'WE01-13-510</v>
          </cell>
          <cell r="C198" t="str">
            <v>PIPE ASSY EXH JONIT</v>
          </cell>
          <cell r="F198">
            <v>152.88999999999999</v>
          </cell>
          <cell r="G198">
            <v>88.5</v>
          </cell>
          <cell r="H198">
            <v>241.39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 t="str">
            <v>MEHATMD9001</v>
          </cell>
          <cell r="B199" t="str">
            <v>'WL 84-13-450C</v>
          </cell>
          <cell r="C199" t="str">
            <v>MANIFOLD ASSY-EXH</v>
          </cell>
          <cell r="F199">
            <v>504.08</v>
          </cell>
          <cell r="G199">
            <v>58.56</v>
          </cell>
          <cell r="H199">
            <v>562.64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 t="str">
            <v>MEHATMD9002</v>
          </cell>
          <cell r="B200" t="str">
            <v>'WL 81-13-450</v>
          </cell>
          <cell r="C200" t="str">
            <v>EXHAUST MANIFOLD</v>
          </cell>
          <cell r="H200">
            <v>559.86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MEHATMD9005</v>
          </cell>
          <cell r="B201" t="str">
            <v>'WL 81-13-450A</v>
          </cell>
          <cell r="C201" t="str">
            <v>EXHAUST MANIFOLD</v>
          </cell>
          <cell r="F201">
            <v>424.2</v>
          </cell>
          <cell r="G201">
            <v>60.02</v>
          </cell>
          <cell r="H201">
            <v>484.22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MEHATMD9003</v>
          </cell>
          <cell r="B202" t="str">
            <v>'WL 93-13-450C</v>
          </cell>
          <cell r="C202" t="str">
            <v>MANIFOLD ASSY-EXH</v>
          </cell>
          <cell r="F202">
            <v>504.08</v>
          </cell>
          <cell r="G202">
            <v>74.41</v>
          </cell>
          <cell r="H202">
            <v>578.49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MEHATMD9004</v>
          </cell>
          <cell r="B203" t="str">
            <v>'WL 84-13-510</v>
          </cell>
          <cell r="C203" t="str">
            <v>PIPE ASSY-EXH JOINT</v>
          </cell>
          <cell r="F203">
            <v>155.25</v>
          </cell>
          <cell r="G203">
            <v>60.73</v>
          </cell>
          <cell r="H203">
            <v>215.98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MEHATMD9006</v>
          </cell>
          <cell r="B204" t="str">
            <v>'WLTL 13 450</v>
          </cell>
          <cell r="C204" t="str">
            <v>MANIFOLD ASSY EXH.</v>
          </cell>
          <cell r="H204">
            <v>385.4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MEHATMD9007</v>
          </cell>
          <cell r="B205" t="str">
            <v>'WLTL-13-450A</v>
          </cell>
          <cell r="C205" t="str">
            <v>MANIFOLD ASSY EXH.</v>
          </cell>
          <cell r="H205">
            <v>508.17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 t="str">
            <v>MEHHOHO2001</v>
          </cell>
          <cell r="B206" t="str">
            <v>'18100-P3R-T000</v>
          </cell>
          <cell r="C206" t="str">
            <v>EXHAUST MANIFOLD</v>
          </cell>
          <cell r="D206">
            <v>2</v>
          </cell>
          <cell r="E206">
            <v>2</v>
          </cell>
          <cell r="F206">
            <v>173.05</v>
          </cell>
          <cell r="G206">
            <v>131.36000000000001</v>
          </cell>
          <cell r="H206">
            <v>304.41000000000003</v>
          </cell>
          <cell r="I206">
            <v>346.1</v>
          </cell>
          <cell r="J206">
            <v>346.1</v>
          </cell>
          <cell r="K206">
            <v>262.72000000000003</v>
          </cell>
          <cell r="L206">
            <v>262.72000000000003</v>
          </cell>
          <cell r="M206">
            <v>608.82000000000005</v>
          </cell>
          <cell r="N206">
            <v>608.82000000000005</v>
          </cell>
        </row>
        <row r="207">
          <cell r="A207" t="str">
            <v>MEHHOHO2002</v>
          </cell>
          <cell r="B207" t="str">
            <v>'18100-PM6-H005</v>
          </cell>
          <cell r="C207" t="str">
            <v>EXHAUST MANIFOLD</v>
          </cell>
          <cell r="F207">
            <v>236.42</v>
          </cell>
          <cell r="H207">
            <v>440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MEHHOHO2003</v>
          </cell>
          <cell r="B208" t="str">
            <v>'18000-PAH-T001</v>
          </cell>
          <cell r="C208" t="str">
            <v>EXHAUST MANIFOLD</v>
          </cell>
          <cell r="D208">
            <v>8</v>
          </cell>
          <cell r="E208">
            <v>8</v>
          </cell>
          <cell r="F208">
            <v>242.6</v>
          </cell>
          <cell r="G208">
            <v>156.85</v>
          </cell>
          <cell r="H208">
            <v>399.45</v>
          </cell>
          <cell r="I208">
            <v>1940.8</v>
          </cell>
          <cell r="J208">
            <v>1940.8</v>
          </cell>
          <cell r="K208">
            <v>1254.8</v>
          </cell>
          <cell r="L208">
            <v>1254.8</v>
          </cell>
          <cell r="M208">
            <v>3195.6</v>
          </cell>
          <cell r="N208">
            <v>3195.6</v>
          </cell>
        </row>
        <row r="209">
          <cell r="A209" t="str">
            <v>MEHHOHO2004</v>
          </cell>
          <cell r="B209" t="str">
            <v>'18100-P02-T000</v>
          </cell>
          <cell r="C209" t="str">
            <v>EXHAUST MANIFOLD</v>
          </cell>
          <cell r="D209">
            <v>73</v>
          </cell>
          <cell r="E209">
            <v>73</v>
          </cell>
          <cell r="F209">
            <v>173.05</v>
          </cell>
          <cell r="G209">
            <v>196.55</v>
          </cell>
          <cell r="H209">
            <v>369.6</v>
          </cell>
          <cell r="I209">
            <v>12632.650000000001</v>
          </cell>
          <cell r="J209">
            <v>12632.650000000001</v>
          </cell>
          <cell r="K209">
            <v>14348.150000000001</v>
          </cell>
          <cell r="L209">
            <v>14348.150000000001</v>
          </cell>
          <cell r="M209">
            <v>26980.800000000003</v>
          </cell>
          <cell r="N209">
            <v>26980.800000000003</v>
          </cell>
        </row>
        <row r="210">
          <cell r="A210" t="str">
            <v>MEHHOHO2005</v>
          </cell>
          <cell r="B210" t="str">
            <v>'18100-P0A-0000</v>
          </cell>
          <cell r="C210" t="str">
            <v>EXHAUST MANIFOLD</v>
          </cell>
          <cell r="H210">
            <v>488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MEHMDMD2001</v>
          </cell>
          <cell r="B211" t="str">
            <v>'B6S7-13-4510T</v>
          </cell>
          <cell r="C211" t="str">
            <v>EXHAUST MANIFOLD</v>
          </cell>
          <cell r="F211">
            <v>198.53</v>
          </cell>
          <cell r="H211">
            <v>589.19000000000005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MEHMDMD2002</v>
          </cell>
          <cell r="B212" t="str">
            <v>'WL 5113450A</v>
          </cell>
          <cell r="C212" t="str">
            <v>EXHAUST MANIFOLD</v>
          </cell>
          <cell r="F212">
            <v>235.58</v>
          </cell>
          <cell r="H212">
            <v>471.78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MEHMIMI0001</v>
          </cell>
          <cell r="B213" t="str">
            <v>'MD 305300</v>
          </cell>
          <cell r="C213" t="str">
            <v>EXHAUST MANIFOLD</v>
          </cell>
          <cell r="D213">
            <v>84</v>
          </cell>
          <cell r="E213">
            <v>36</v>
          </cell>
          <cell r="F213">
            <v>0</v>
          </cell>
          <cell r="G213">
            <v>63</v>
          </cell>
          <cell r="H213">
            <v>63</v>
          </cell>
          <cell r="I213">
            <v>0</v>
          </cell>
          <cell r="J213">
            <v>0</v>
          </cell>
          <cell r="K213">
            <v>5292</v>
          </cell>
          <cell r="L213">
            <v>2268</v>
          </cell>
          <cell r="M213">
            <v>5292</v>
          </cell>
          <cell r="N213">
            <v>2268</v>
          </cell>
        </row>
        <row r="214">
          <cell r="A214" t="str">
            <v>MEHMIMI0002</v>
          </cell>
          <cell r="B214" t="str">
            <v>'MR 258471</v>
          </cell>
          <cell r="C214" t="str">
            <v>EXHAUST MANIFOLD</v>
          </cell>
          <cell r="F214">
            <v>0</v>
          </cell>
          <cell r="H214">
            <v>150.30000000000001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MEHMIMI0003</v>
          </cell>
          <cell r="B215" t="str">
            <v>'MD 178026</v>
          </cell>
          <cell r="C215" t="str">
            <v>EXHAUST MANIFOLD</v>
          </cell>
          <cell r="D215">
            <v>14</v>
          </cell>
          <cell r="E215">
            <v>14</v>
          </cell>
          <cell r="F215">
            <v>0</v>
          </cell>
          <cell r="G215">
            <v>121.1</v>
          </cell>
          <cell r="H215">
            <v>121.1</v>
          </cell>
          <cell r="I215">
            <v>0</v>
          </cell>
          <cell r="J215">
            <v>0</v>
          </cell>
          <cell r="K215">
            <v>1695.3999999999999</v>
          </cell>
          <cell r="L215">
            <v>1695.3999999999999</v>
          </cell>
          <cell r="M215">
            <v>1695.3999999999999</v>
          </cell>
          <cell r="N215">
            <v>1695.3999999999999</v>
          </cell>
        </row>
        <row r="216">
          <cell r="A216" t="str">
            <v>MEHMIMI0004</v>
          </cell>
          <cell r="B216" t="str">
            <v>'ME 202467</v>
          </cell>
          <cell r="C216" t="str">
            <v>EXHAUST MANIFOLD</v>
          </cell>
          <cell r="D216">
            <v>174</v>
          </cell>
          <cell r="E216">
            <v>58</v>
          </cell>
          <cell r="F216">
            <v>0</v>
          </cell>
          <cell r="G216">
            <v>184</v>
          </cell>
          <cell r="H216">
            <v>184</v>
          </cell>
          <cell r="I216">
            <v>0</v>
          </cell>
          <cell r="J216">
            <v>0</v>
          </cell>
          <cell r="K216">
            <v>32016</v>
          </cell>
          <cell r="L216">
            <v>10672</v>
          </cell>
          <cell r="M216">
            <v>32016</v>
          </cell>
          <cell r="N216">
            <v>10672</v>
          </cell>
        </row>
        <row r="217">
          <cell r="A217" t="str">
            <v>MEHMIMI0005</v>
          </cell>
          <cell r="B217" t="str">
            <v>'MR 386207</v>
          </cell>
          <cell r="C217" t="str">
            <v>EXHAUST MANIFOLD</v>
          </cell>
          <cell r="D217">
            <v>74</v>
          </cell>
          <cell r="E217">
            <v>35</v>
          </cell>
          <cell r="F217">
            <v>0</v>
          </cell>
          <cell r="G217">
            <v>71</v>
          </cell>
          <cell r="H217">
            <v>71</v>
          </cell>
          <cell r="I217">
            <v>0</v>
          </cell>
          <cell r="J217">
            <v>0</v>
          </cell>
          <cell r="K217">
            <v>5254</v>
          </cell>
          <cell r="L217">
            <v>2485</v>
          </cell>
          <cell r="M217">
            <v>5254</v>
          </cell>
          <cell r="N217">
            <v>2485</v>
          </cell>
        </row>
        <row r="218">
          <cell r="A218" t="str">
            <v>MEHMIMI0006</v>
          </cell>
          <cell r="B218" t="str">
            <v>'MD 178027</v>
          </cell>
          <cell r="C218" t="str">
            <v>EXHAUST MANIFOLD</v>
          </cell>
          <cell r="F218">
            <v>0</v>
          </cell>
          <cell r="H218">
            <v>121.61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MEHMIMI0007</v>
          </cell>
          <cell r="B219" t="str">
            <v>'MD 160789</v>
          </cell>
          <cell r="C219" t="str">
            <v>EXHAUST MANIFOLD</v>
          </cell>
          <cell r="H219">
            <v>507.2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MEHMIMI0008</v>
          </cell>
          <cell r="B220" t="str">
            <v>'MR 571538</v>
          </cell>
          <cell r="C220" t="str">
            <v>MANIFOLD ASSY , EXHAUST</v>
          </cell>
          <cell r="D220">
            <v>216</v>
          </cell>
          <cell r="E220">
            <v>36</v>
          </cell>
          <cell r="F220">
            <v>0</v>
          </cell>
          <cell r="G220">
            <v>80</v>
          </cell>
          <cell r="H220">
            <v>80</v>
          </cell>
          <cell r="I220">
            <v>0</v>
          </cell>
          <cell r="J220">
            <v>0</v>
          </cell>
          <cell r="K220">
            <v>17280</v>
          </cell>
          <cell r="L220">
            <v>2880</v>
          </cell>
          <cell r="M220">
            <v>17280</v>
          </cell>
          <cell r="N220">
            <v>2880</v>
          </cell>
        </row>
        <row r="221">
          <cell r="A221" t="str">
            <v>MEHMIMI0009</v>
          </cell>
          <cell r="B221" t="str">
            <v>'MR 571363Y</v>
          </cell>
          <cell r="C221" t="str">
            <v>MANIFOLD ASSY , EXHAUST</v>
          </cell>
          <cell r="D221">
            <v>601</v>
          </cell>
          <cell r="E221">
            <v>612</v>
          </cell>
          <cell r="F221">
            <v>0</v>
          </cell>
          <cell r="G221">
            <v>75</v>
          </cell>
          <cell r="H221">
            <v>75</v>
          </cell>
          <cell r="I221">
            <v>0</v>
          </cell>
          <cell r="J221">
            <v>0</v>
          </cell>
          <cell r="K221">
            <v>45075</v>
          </cell>
          <cell r="L221">
            <v>45900</v>
          </cell>
          <cell r="M221">
            <v>45075</v>
          </cell>
          <cell r="N221">
            <v>45900</v>
          </cell>
        </row>
        <row r="222">
          <cell r="A222" t="str">
            <v>MEHMIMI0010</v>
          </cell>
          <cell r="B222" t="str">
            <v>'MR 571539</v>
          </cell>
          <cell r="C222" t="str">
            <v>EXHAUST MANIFOLD</v>
          </cell>
          <cell r="D222">
            <v>42</v>
          </cell>
          <cell r="E222">
            <v>38</v>
          </cell>
          <cell r="F222">
            <v>0</v>
          </cell>
          <cell r="G222">
            <v>72</v>
          </cell>
          <cell r="H222">
            <v>72</v>
          </cell>
          <cell r="I222">
            <v>0</v>
          </cell>
          <cell r="J222">
            <v>0</v>
          </cell>
          <cell r="K222">
            <v>3024</v>
          </cell>
          <cell r="L222">
            <v>2736</v>
          </cell>
          <cell r="M222">
            <v>3024</v>
          </cell>
          <cell r="N222">
            <v>2736</v>
          </cell>
        </row>
        <row r="223">
          <cell r="A223" t="str">
            <v>MEHMIMI0011</v>
          </cell>
          <cell r="B223" t="str">
            <v>'ME 191364</v>
          </cell>
          <cell r="C223" t="str">
            <v>EXHAUST MANIFOLD</v>
          </cell>
          <cell r="D223">
            <v>5</v>
          </cell>
          <cell r="E223">
            <v>3</v>
          </cell>
          <cell r="F223">
            <v>0</v>
          </cell>
          <cell r="G223">
            <v>200</v>
          </cell>
          <cell r="H223">
            <v>200</v>
          </cell>
          <cell r="I223">
            <v>0</v>
          </cell>
          <cell r="J223">
            <v>0</v>
          </cell>
          <cell r="K223">
            <v>1000</v>
          </cell>
          <cell r="L223">
            <v>600</v>
          </cell>
          <cell r="M223">
            <v>1000</v>
          </cell>
          <cell r="N223">
            <v>600</v>
          </cell>
        </row>
        <row r="224">
          <cell r="A224" t="str">
            <v>MEHMIMI2001</v>
          </cell>
          <cell r="B224" t="str">
            <v>'ME 014926</v>
          </cell>
          <cell r="C224" t="str">
            <v>EXHAUST MANIFOLD</v>
          </cell>
          <cell r="F224">
            <v>203.82</v>
          </cell>
          <cell r="H224">
            <v>598.4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MEHMIMI2002</v>
          </cell>
          <cell r="B225" t="str">
            <v>'MD 176196V</v>
          </cell>
          <cell r="C225" t="str">
            <v xml:space="preserve"> FITTING EXH ASSY</v>
          </cell>
          <cell r="D225">
            <v>47</v>
          </cell>
          <cell r="E225">
            <v>177</v>
          </cell>
          <cell r="F225">
            <v>131.22999999999999</v>
          </cell>
          <cell r="G225">
            <v>155.11000000000001</v>
          </cell>
          <cell r="H225">
            <v>286.33999999999997</v>
          </cell>
          <cell r="I225">
            <v>6167.8099999999995</v>
          </cell>
          <cell r="J225">
            <v>23227.71</v>
          </cell>
          <cell r="K225">
            <v>7290.170000000001</v>
          </cell>
          <cell r="L225">
            <v>27454.47</v>
          </cell>
          <cell r="M225">
            <v>13457.98</v>
          </cell>
          <cell r="N225">
            <v>50682.18</v>
          </cell>
        </row>
        <row r="226">
          <cell r="A226" t="str">
            <v>MEHMIMI2003</v>
          </cell>
          <cell r="B226" t="str">
            <v>'MD 160789</v>
          </cell>
          <cell r="C226" t="str">
            <v>EXHAUST MANIFOLD</v>
          </cell>
          <cell r="D226">
            <v>28</v>
          </cell>
          <cell r="E226">
            <v>28</v>
          </cell>
          <cell r="F226">
            <v>185.29</v>
          </cell>
          <cell r="G226">
            <v>255.51</v>
          </cell>
          <cell r="H226">
            <v>440.8</v>
          </cell>
          <cell r="I226">
            <v>5188.12</v>
          </cell>
          <cell r="J226">
            <v>5188.12</v>
          </cell>
          <cell r="K226">
            <v>7154.28</v>
          </cell>
          <cell r="L226">
            <v>7154.28</v>
          </cell>
          <cell r="M226">
            <v>12342.4</v>
          </cell>
          <cell r="N226">
            <v>12342.4</v>
          </cell>
        </row>
        <row r="227">
          <cell r="A227" t="str">
            <v>MEHMIMI2004</v>
          </cell>
          <cell r="B227" t="str">
            <v>'MD 195558</v>
          </cell>
          <cell r="C227" t="str">
            <v>EXHAUST MANIFOLD</v>
          </cell>
          <cell r="D227">
            <v>6</v>
          </cell>
          <cell r="E227">
            <v>6</v>
          </cell>
          <cell r="F227">
            <v>257.39999999999998</v>
          </cell>
          <cell r="G227">
            <v>210.6</v>
          </cell>
          <cell r="H227">
            <v>468</v>
          </cell>
          <cell r="I227">
            <v>1544.3999999999999</v>
          </cell>
          <cell r="J227">
            <v>1544.3999999999999</v>
          </cell>
          <cell r="K227">
            <v>1263.5999999999999</v>
          </cell>
          <cell r="L227">
            <v>1263.5999999999999</v>
          </cell>
          <cell r="M227">
            <v>2808</v>
          </cell>
          <cell r="N227">
            <v>2808</v>
          </cell>
        </row>
        <row r="228">
          <cell r="A228" t="str">
            <v>MEHMIMI2005</v>
          </cell>
          <cell r="B228" t="str">
            <v>'MR 239805</v>
          </cell>
          <cell r="C228" t="str">
            <v>FITTING EXHAUST ASSY</v>
          </cell>
          <cell r="D228">
            <v>20</v>
          </cell>
          <cell r="E228">
            <v>20</v>
          </cell>
          <cell r="F228">
            <v>115</v>
          </cell>
          <cell r="G228">
            <v>198.77</v>
          </cell>
          <cell r="H228">
            <v>313.77</v>
          </cell>
          <cell r="I228">
            <v>2300</v>
          </cell>
          <cell r="J228">
            <v>2300</v>
          </cell>
          <cell r="K228">
            <v>3975.4</v>
          </cell>
          <cell r="L228">
            <v>3975.4</v>
          </cell>
          <cell r="M228">
            <v>6275.4</v>
          </cell>
          <cell r="N228">
            <v>6275.4</v>
          </cell>
        </row>
        <row r="229">
          <cell r="A229" t="str">
            <v>MEHMIMI2006</v>
          </cell>
          <cell r="B229" t="str">
            <v>'MR 529947</v>
          </cell>
          <cell r="C229" t="str">
            <v>EXHAUST MANIFOLD</v>
          </cell>
          <cell r="D229">
            <v>111</v>
          </cell>
          <cell r="E229">
            <v>80</v>
          </cell>
          <cell r="F229">
            <v>196.39</v>
          </cell>
          <cell r="G229">
            <v>208.65</v>
          </cell>
          <cell r="H229">
            <v>405.04</v>
          </cell>
          <cell r="I229">
            <v>21799.289999999997</v>
          </cell>
          <cell r="J229">
            <v>15711.199999999999</v>
          </cell>
          <cell r="K229">
            <v>23160.15</v>
          </cell>
          <cell r="L229">
            <v>16692</v>
          </cell>
          <cell r="M229">
            <v>44959.44</v>
          </cell>
          <cell r="N229">
            <v>32403.199999999997</v>
          </cell>
        </row>
        <row r="230">
          <cell r="A230" t="str">
            <v>MEHMIMI2007</v>
          </cell>
          <cell r="B230" t="str">
            <v>'MD 177718</v>
          </cell>
          <cell r="C230" t="str">
            <v>EXHAUST MANIFLOD</v>
          </cell>
          <cell r="F230">
            <v>212.17</v>
          </cell>
          <cell r="H230">
            <v>374.28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MEHMIMI2008</v>
          </cell>
          <cell r="B231" t="str">
            <v>'1555A101</v>
          </cell>
          <cell r="C231" t="str">
            <v>MANIFOLD ASSY,EXHAUST</v>
          </cell>
          <cell r="F231">
            <v>418.87</v>
          </cell>
          <cell r="G231">
            <v>213.77</v>
          </cell>
          <cell r="H231">
            <v>632.64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MEHMIMI2009</v>
          </cell>
          <cell r="B232" t="str">
            <v>'1555A143</v>
          </cell>
          <cell r="C232" t="str">
            <v>MANIFOLD ASSY,EXHAUST</v>
          </cell>
          <cell r="F232">
            <v>343.4</v>
          </cell>
          <cell r="G232">
            <v>80.5</v>
          </cell>
          <cell r="H232">
            <v>423.9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MEHMIMI2010</v>
          </cell>
          <cell r="B233" t="str">
            <v>'1555A261</v>
          </cell>
          <cell r="C233" t="str">
            <v>FITTING ASSY EXHAUST</v>
          </cell>
          <cell r="D233">
            <v>400</v>
          </cell>
          <cell r="E233">
            <v>407</v>
          </cell>
          <cell r="F233">
            <v>136.13999999999999</v>
          </cell>
          <cell r="G233">
            <v>196.89</v>
          </cell>
          <cell r="H233">
            <v>333.03</v>
          </cell>
          <cell r="I233">
            <v>54455.999999999993</v>
          </cell>
          <cell r="J233">
            <v>55408.979999999996</v>
          </cell>
          <cell r="K233">
            <v>78756</v>
          </cell>
          <cell r="L233">
            <v>80134.23</v>
          </cell>
          <cell r="M233">
            <v>133212</v>
          </cell>
          <cell r="N233">
            <v>135543.21</v>
          </cell>
        </row>
        <row r="234">
          <cell r="A234" t="str">
            <v>MEHMIMI9001</v>
          </cell>
          <cell r="B234" t="str">
            <v>1555A386</v>
          </cell>
          <cell r="C234" t="str">
            <v>MANIFOLD ASSY,EXHAUST</v>
          </cell>
          <cell r="D234">
            <v>30</v>
          </cell>
          <cell r="F234">
            <v>430</v>
          </cell>
          <cell r="G234">
            <v>261.44</v>
          </cell>
          <cell r="H234">
            <v>691.44</v>
          </cell>
          <cell r="I234">
            <v>12900</v>
          </cell>
          <cell r="J234">
            <v>0</v>
          </cell>
          <cell r="K234">
            <v>7843.2</v>
          </cell>
          <cell r="L234">
            <v>0</v>
          </cell>
          <cell r="M234">
            <v>20743.2</v>
          </cell>
          <cell r="N234">
            <v>0</v>
          </cell>
        </row>
        <row r="235">
          <cell r="A235" t="str">
            <v>MEHMIMI9002</v>
          </cell>
          <cell r="B235" t="str">
            <v>1555A007V</v>
          </cell>
          <cell r="C235" t="str">
            <v>MANIFOLD ASSY,EXHAUST</v>
          </cell>
          <cell r="D235">
            <v>88</v>
          </cell>
          <cell r="E235">
            <v>148</v>
          </cell>
          <cell r="G235">
            <v>700.63</v>
          </cell>
          <cell r="H235">
            <v>700.63</v>
          </cell>
          <cell r="I235">
            <v>0</v>
          </cell>
          <cell r="J235">
            <v>0</v>
          </cell>
          <cell r="K235">
            <v>61655.44</v>
          </cell>
          <cell r="L235">
            <v>103693.24</v>
          </cell>
          <cell r="M235">
            <v>61655.44</v>
          </cell>
          <cell r="N235">
            <v>103693.24</v>
          </cell>
        </row>
        <row r="236">
          <cell r="A236" t="str">
            <v>MEHMIMI9003</v>
          </cell>
          <cell r="B236" t="str">
            <v>1555A101</v>
          </cell>
          <cell r="C236" t="str">
            <v>MANIFOLD ASSY,EXHAUST</v>
          </cell>
          <cell r="D236">
            <v>1</v>
          </cell>
          <cell r="F236">
            <v>413.25</v>
          </cell>
          <cell r="G236">
            <v>271.87</v>
          </cell>
          <cell r="H236">
            <v>685.12</v>
          </cell>
          <cell r="I236">
            <v>413.25</v>
          </cell>
          <cell r="J236">
            <v>0</v>
          </cell>
          <cell r="K236">
            <v>271.87</v>
          </cell>
          <cell r="L236">
            <v>0</v>
          </cell>
          <cell r="M236">
            <v>685.12</v>
          </cell>
          <cell r="N236">
            <v>0</v>
          </cell>
        </row>
        <row r="237">
          <cell r="A237" t="str">
            <v>MEHSTMI9001</v>
          </cell>
          <cell r="B237" t="str">
            <v>'MD 150259</v>
          </cell>
          <cell r="C237" t="str">
            <v>FLANGE FRONT</v>
          </cell>
          <cell r="D237">
            <v>413</v>
          </cell>
          <cell r="E237">
            <v>413</v>
          </cell>
          <cell r="F237">
            <v>74.37</v>
          </cell>
          <cell r="G237">
            <v>15</v>
          </cell>
          <cell r="H237">
            <v>89.37</v>
          </cell>
          <cell r="I237">
            <v>30714.81</v>
          </cell>
          <cell r="J237">
            <v>30714.81</v>
          </cell>
          <cell r="K237">
            <v>6195</v>
          </cell>
          <cell r="L237">
            <v>6195</v>
          </cell>
          <cell r="M237">
            <v>36909.81</v>
          </cell>
          <cell r="N237">
            <v>36909.81</v>
          </cell>
        </row>
        <row r="238">
          <cell r="A238" t="str">
            <v>MEHSTMI9002</v>
          </cell>
          <cell r="B238" t="str">
            <v>'MD 133144</v>
          </cell>
          <cell r="C238" t="str">
            <v>FLANGE FRONT</v>
          </cell>
          <cell r="D238">
            <v>158</v>
          </cell>
          <cell r="E238">
            <v>158</v>
          </cell>
          <cell r="F238">
            <v>68.069999999999993</v>
          </cell>
          <cell r="G238">
            <v>16</v>
          </cell>
          <cell r="H238">
            <v>84.07</v>
          </cell>
          <cell r="I238">
            <v>10755.06</v>
          </cell>
          <cell r="J238">
            <v>10755.06</v>
          </cell>
          <cell r="K238">
            <v>2528</v>
          </cell>
          <cell r="L238">
            <v>2528</v>
          </cell>
          <cell r="M238">
            <v>13283.06</v>
          </cell>
          <cell r="N238">
            <v>13283.06</v>
          </cell>
        </row>
        <row r="239">
          <cell r="A239" t="str">
            <v>MEHSTMI9003</v>
          </cell>
          <cell r="B239" t="str">
            <v>'MR 204544</v>
          </cell>
          <cell r="C239" t="str">
            <v>FLANGE FRONT</v>
          </cell>
          <cell r="D239">
            <v>255</v>
          </cell>
          <cell r="E239">
            <v>135</v>
          </cell>
          <cell r="F239">
            <v>65.84</v>
          </cell>
          <cell r="G239">
            <v>16</v>
          </cell>
          <cell r="H239">
            <v>81.84</v>
          </cell>
          <cell r="I239">
            <v>16789.2</v>
          </cell>
          <cell r="J239">
            <v>8888.4</v>
          </cell>
          <cell r="K239">
            <v>4080</v>
          </cell>
          <cell r="L239">
            <v>2160</v>
          </cell>
          <cell r="M239">
            <v>20869.2</v>
          </cell>
          <cell r="N239">
            <v>11048.4</v>
          </cell>
        </row>
        <row r="240">
          <cell r="A240" t="str">
            <v>MEHSTMI9004</v>
          </cell>
          <cell r="B240" t="str">
            <v>'MD 150260</v>
          </cell>
          <cell r="C240" t="str">
            <v>FLANGE REAR</v>
          </cell>
          <cell r="D240">
            <v>28</v>
          </cell>
          <cell r="E240">
            <v>69</v>
          </cell>
          <cell r="F240">
            <v>72.22</v>
          </cell>
          <cell r="G240">
            <v>15</v>
          </cell>
          <cell r="H240">
            <v>87.22</v>
          </cell>
          <cell r="I240">
            <v>2022.1599999999999</v>
          </cell>
          <cell r="J240">
            <v>4983.18</v>
          </cell>
          <cell r="K240">
            <v>420</v>
          </cell>
          <cell r="L240">
            <v>1035</v>
          </cell>
          <cell r="M240">
            <v>2442.16</v>
          </cell>
          <cell r="N240">
            <v>6018.18</v>
          </cell>
        </row>
        <row r="241">
          <cell r="A241" t="str">
            <v>MEHTTNI2001</v>
          </cell>
          <cell r="B241" t="str">
            <v>'14004-74P00</v>
          </cell>
          <cell r="C241" t="str">
            <v>EXHAUST MANIFOLD</v>
          </cell>
          <cell r="D241">
            <v>3</v>
          </cell>
          <cell r="E241">
            <v>3</v>
          </cell>
          <cell r="F241">
            <v>533.64</v>
          </cell>
          <cell r="G241">
            <v>261.25</v>
          </cell>
          <cell r="H241">
            <v>794.89</v>
          </cell>
          <cell r="I241">
            <v>1600.92</v>
          </cell>
          <cell r="J241">
            <v>1600.92</v>
          </cell>
          <cell r="K241">
            <v>783.75</v>
          </cell>
          <cell r="L241">
            <v>783.75</v>
          </cell>
          <cell r="M241">
            <v>2384.67</v>
          </cell>
          <cell r="N241">
            <v>2384.67</v>
          </cell>
        </row>
        <row r="242">
          <cell r="A242" t="str">
            <v>MEHTTNI2002</v>
          </cell>
          <cell r="B242" t="str">
            <v>'14004-0F302T1</v>
          </cell>
          <cell r="C242" t="str">
            <v>EXHAUST MANIFOLD</v>
          </cell>
          <cell r="F242">
            <v>198.53</v>
          </cell>
          <cell r="H242">
            <v>432.4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MEHTTNI2003</v>
          </cell>
          <cell r="B243" t="str">
            <v>'14004 3S300</v>
          </cell>
          <cell r="C243" t="str">
            <v>MANIFOLD EXH.</v>
          </cell>
          <cell r="D243">
            <v>75</v>
          </cell>
          <cell r="E243">
            <v>75</v>
          </cell>
          <cell r="F243">
            <v>531.87</v>
          </cell>
          <cell r="G243">
            <v>4.07</v>
          </cell>
          <cell r="H243">
            <v>535.94000000000005</v>
          </cell>
          <cell r="I243">
            <v>39890.25</v>
          </cell>
          <cell r="J243">
            <v>39890.25</v>
          </cell>
          <cell r="K243">
            <v>305.25</v>
          </cell>
          <cell r="L243">
            <v>305.25</v>
          </cell>
          <cell r="M243">
            <v>40195.5</v>
          </cell>
          <cell r="N243">
            <v>40195.5</v>
          </cell>
        </row>
        <row r="244">
          <cell r="A244" t="str">
            <v>MEHTTNI2004</v>
          </cell>
          <cell r="B244" t="str">
            <v>'14004-5S900</v>
          </cell>
          <cell r="C244" t="str">
            <v>EXHAUST MANIFOLD</v>
          </cell>
          <cell r="D244">
            <v>9</v>
          </cell>
          <cell r="E244">
            <v>9</v>
          </cell>
          <cell r="F244">
            <v>636.46</v>
          </cell>
          <cell r="G244">
            <v>464.5</v>
          </cell>
          <cell r="H244">
            <v>1100.96</v>
          </cell>
          <cell r="I244">
            <v>5728.14</v>
          </cell>
          <cell r="J244">
            <v>5728.14</v>
          </cell>
          <cell r="K244">
            <v>4180.5</v>
          </cell>
          <cell r="L244">
            <v>4180.5</v>
          </cell>
          <cell r="M244">
            <v>9908.64</v>
          </cell>
          <cell r="N244">
            <v>9908.64</v>
          </cell>
        </row>
        <row r="245">
          <cell r="A245" t="str">
            <v>MEHTTNI2005</v>
          </cell>
          <cell r="B245" t="str">
            <v>'14440-9S000T1</v>
          </cell>
          <cell r="C245" t="str">
            <v>EXHAUST OUTLET</v>
          </cell>
          <cell r="D245">
            <v>74</v>
          </cell>
          <cell r="E245">
            <v>74</v>
          </cell>
          <cell r="F245">
            <v>127.99</v>
          </cell>
          <cell r="G245">
            <v>393.25</v>
          </cell>
          <cell r="H245">
            <v>521.24</v>
          </cell>
          <cell r="I245">
            <v>9471.26</v>
          </cell>
          <cell r="J245">
            <v>9471.26</v>
          </cell>
          <cell r="K245">
            <v>29100.5</v>
          </cell>
          <cell r="L245">
            <v>29100.5</v>
          </cell>
          <cell r="M245">
            <v>38571.760000000002</v>
          </cell>
          <cell r="N245">
            <v>38571.760000000002</v>
          </cell>
        </row>
        <row r="246">
          <cell r="A246" t="str">
            <v>MFAKUKU1001</v>
          </cell>
          <cell r="B246" t="str">
            <v>'11030-11611</v>
          </cell>
          <cell r="C246" t="str">
            <v>FLANGE AIR E9</v>
          </cell>
          <cell r="F246">
            <v>55.22</v>
          </cell>
          <cell r="H246">
            <v>91.72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MFAKUKU1002</v>
          </cell>
          <cell r="B247" t="str">
            <v>'11020-11611</v>
          </cell>
          <cell r="C247" t="str">
            <v>FLANGE AIR E8</v>
          </cell>
          <cell r="F247">
            <v>51.18</v>
          </cell>
          <cell r="H247">
            <v>87.68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MFDHOHO0001</v>
          </cell>
          <cell r="B248" t="str">
            <v>'51811-S84-A001</v>
          </cell>
          <cell r="C248" t="str">
            <v xml:space="preserve"> FORK DAMPER R FR ค่าแรง</v>
          </cell>
          <cell r="D248">
            <v>50</v>
          </cell>
          <cell r="E248">
            <v>50</v>
          </cell>
          <cell r="F248">
            <v>0</v>
          </cell>
          <cell r="G248">
            <v>70.400000000000006</v>
          </cell>
          <cell r="H248">
            <v>70.400000000000006</v>
          </cell>
          <cell r="I248">
            <v>0</v>
          </cell>
          <cell r="J248">
            <v>0</v>
          </cell>
          <cell r="K248">
            <v>3520.0000000000005</v>
          </cell>
          <cell r="L248">
            <v>3520.0000000000005</v>
          </cell>
          <cell r="M248">
            <v>3520.0000000000005</v>
          </cell>
          <cell r="N248">
            <v>3520.0000000000005</v>
          </cell>
        </row>
        <row r="249">
          <cell r="A249" t="str">
            <v>MFDHOHO0002</v>
          </cell>
          <cell r="B249" t="str">
            <v>'51821-S84-A001</v>
          </cell>
          <cell r="C249" t="str">
            <v>FORK DAMPER L FR ค่าแรง</v>
          </cell>
          <cell r="D249">
            <v>49</v>
          </cell>
          <cell r="E249">
            <v>49</v>
          </cell>
          <cell r="F249">
            <v>0</v>
          </cell>
          <cell r="G249">
            <v>70.400000000000006</v>
          </cell>
          <cell r="H249">
            <v>70.400000000000006</v>
          </cell>
          <cell r="I249">
            <v>0</v>
          </cell>
          <cell r="J249">
            <v>0</v>
          </cell>
          <cell r="K249">
            <v>3449.6000000000004</v>
          </cell>
          <cell r="L249">
            <v>3449.6000000000004</v>
          </cell>
          <cell r="M249">
            <v>3449.6000000000004</v>
          </cell>
          <cell r="N249">
            <v>3449.6000000000004</v>
          </cell>
        </row>
        <row r="250">
          <cell r="A250" t="str">
            <v>MFDHOHO2001</v>
          </cell>
          <cell r="B250" t="str">
            <v>'51811-S04-0000</v>
          </cell>
          <cell r="C250" t="str">
            <v>FORK DAMPER RH</v>
          </cell>
          <cell r="F250">
            <v>57.34</v>
          </cell>
          <cell r="H250">
            <v>232.9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MFDHOHO2002</v>
          </cell>
          <cell r="B251" t="str">
            <v>'51821-S04-0000</v>
          </cell>
          <cell r="C251" t="str">
            <v>FORK DAMPER LH</v>
          </cell>
          <cell r="F251">
            <v>58.92</v>
          </cell>
          <cell r="H251">
            <v>232.9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MFDHOHO2003</v>
          </cell>
          <cell r="B252" t="str">
            <v>'51811-SDA-A003</v>
          </cell>
          <cell r="C252" t="str">
            <v>FORK DAMPER R FR</v>
          </cell>
          <cell r="D252">
            <v>245</v>
          </cell>
          <cell r="E252">
            <v>365</v>
          </cell>
          <cell r="F252">
            <v>82.01</v>
          </cell>
          <cell r="G252">
            <v>86.48</v>
          </cell>
          <cell r="H252">
            <v>168.49</v>
          </cell>
          <cell r="I252">
            <v>20092.45</v>
          </cell>
          <cell r="J252">
            <v>29933.65</v>
          </cell>
          <cell r="K252">
            <v>21187.600000000002</v>
          </cell>
          <cell r="L252">
            <v>31565.200000000001</v>
          </cell>
          <cell r="M252">
            <v>41280.050000000003</v>
          </cell>
          <cell r="N252">
            <v>61498.850000000006</v>
          </cell>
        </row>
        <row r="253">
          <cell r="A253" t="str">
            <v>MFDHOHO2004</v>
          </cell>
          <cell r="B253" t="str">
            <v>'51821-SDA-A003</v>
          </cell>
          <cell r="C253" t="str">
            <v>FORK DAMPER L FR</v>
          </cell>
          <cell r="D253">
            <v>290</v>
          </cell>
          <cell r="E253">
            <v>410</v>
          </cell>
          <cell r="F253">
            <v>82.01</v>
          </cell>
          <cell r="G253">
            <v>86.9</v>
          </cell>
          <cell r="H253">
            <v>168.91</v>
          </cell>
          <cell r="I253">
            <v>23782.9</v>
          </cell>
          <cell r="J253">
            <v>33624.1</v>
          </cell>
          <cell r="K253">
            <v>25201</v>
          </cell>
          <cell r="L253">
            <v>35629</v>
          </cell>
          <cell r="M253">
            <v>48983.9</v>
          </cell>
          <cell r="N253">
            <v>69253.100000000006</v>
          </cell>
        </row>
        <row r="254">
          <cell r="A254" t="str">
            <v>MFWMDMD1001</v>
          </cell>
          <cell r="B254" t="str">
            <v>'B6FR-11-500</v>
          </cell>
          <cell r="C254" t="str">
            <v>FLY WHEEL ASSY</v>
          </cell>
          <cell r="H254">
            <v>285.12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MFWMDMD1002</v>
          </cell>
          <cell r="B255" t="str">
            <v>'BPV3-11-500</v>
          </cell>
          <cell r="C255" t="str">
            <v>FLY WHEEL ASSY</v>
          </cell>
          <cell r="H255">
            <v>361.34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MFWMIMI0001</v>
          </cell>
          <cell r="B256" t="str">
            <v>'MD 050670Y</v>
          </cell>
          <cell r="C256" t="str">
            <v>FLY WHEEL ASSY</v>
          </cell>
          <cell r="F256">
            <v>0</v>
          </cell>
          <cell r="G256">
            <v>73.5</v>
          </cell>
          <cell r="H256">
            <v>73.5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MFWMIMI0002</v>
          </cell>
          <cell r="B257" t="str">
            <v>'MD 137726Y</v>
          </cell>
          <cell r="C257" t="str">
            <v>FLY WHEEL ASSY</v>
          </cell>
          <cell r="F257">
            <v>0</v>
          </cell>
          <cell r="G257">
            <v>67.290000000000006</v>
          </cell>
          <cell r="H257">
            <v>67.290000000000006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MFWMIMI0003</v>
          </cell>
          <cell r="B258" t="str">
            <v>'MD 323546</v>
          </cell>
          <cell r="C258" t="str">
            <v>FLY WHEEL ASSY</v>
          </cell>
          <cell r="F258">
            <v>0</v>
          </cell>
          <cell r="H258">
            <v>96.72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MFWMIMI0004</v>
          </cell>
          <cell r="B259" t="str">
            <v>'ME 201919Y</v>
          </cell>
          <cell r="C259" t="str">
            <v>FLY WHEEL ASSY</v>
          </cell>
          <cell r="F259">
            <v>0</v>
          </cell>
          <cell r="G259">
            <v>111.14</v>
          </cell>
          <cell r="H259">
            <v>111.14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 t="str">
            <v>MFWMIMI0006</v>
          </cell>
          <cell r="B260" t="str">
            <v>'MD 314369</v>
          </cell>
          <cell r="C260" t="str">
            <v>FLY WHEEL ASSY</v>
          </cell>
          <cell r="H260">
            <v>107.2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MFWMIMI0007</v>
          </cell>
          <cell r="B261" t="str">
            <v>'MD 374117Y</v>
          </cell>
          <cell r="C261" t="str">
            <v>FLY WHEEL ASSY , FLEXIBLE</v>
          </cell>
          <cell r="F261">
            <v>0</v>
          </cell>
          <cell r="G261">
            <v>94.66</v>
          </cell>
          <cell r="H261">
            <v>94.66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MFWMIMI0008</v>
          </cell>
          <cell r="B262" t="str">
            <v>'MD 323546Y</v>
          </cell>
          <cell r="C262" t="str">
            <v>FLY WHEEL ASSY</v>
          </cell>
          <cell r="F262">
            <v>0</v>
          </cell>
          <cell r="G262">
            <v>54.92</v>
          </cell>
          <cell r="H262">
            <v>54.92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MFWMIMI1001</v>
          </cell>
          <cell r="B263" t="str">
            <v>'MD 190910Y</v>
          </cell>
          <cell r="C263" t="str">
            <v>FLY WHEEL</v>
          </cell>
          <cell r="F263">
            <v>303.37</v>
          </cell>
          <cell r="G263">
            <v>63.96</v>
          </cell>
          <cell r="H263">
            <v>367.33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MFWMIMI1002</v>
          </cell>
          <cell r="B264" t="str">
            <v>'MD 030644</v>
          </cell>
          <cell r="C264" t="str">
            <v>FLY WHEEL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MFWMIMI1003</v>
          </cell>
          <cell r="B265" t="str">
            <v>'1120A075</v>
          </cell>
          <cell r="C265" t="str">
            <v>FLY WHEEL ASSY</v>
          </cell>
          <cell r="F265">
            <v>462.9</v>
          </cell>
          <cell r="G265">
            <v>78.02</v>
          </cell>
          <cell r="H265">
            <v>540.91999999999996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 t="str">
            <v>MFWMIMI1004</v>
          </cell>
          <cell r="B266" t="str">
            <v>'1120A077</v>
          </cell>
          <cell r="C266" t="str">
            <v>FLY WHEEL ASSY</v>
          </cell>
          <cell r="F266">
            <v>471.32</v>
          </cell>
          <cell r="G266">
            <v>73.73</v>
          </cell>
          <cell r="H266">
            <v>545.04999999999995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MFWMIMI1005</v>
          </cell>
          <cell r="B267" t="str">
            <v>'1120A106</v>
          </cell>
          <cell r="C267" t="str">
            <v>FLY WHEEL ASSY</v>
          </cell>
          <cell r="F267">
            <v>549.79</v>
          </cell>
          <cell r="G267">
            <v>101.39</v>
          </cell>
          <cell r="H267">
            <v>651.17999999999995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MFWNINI1001</v>
          </cell>
          <cell r="B268" t="str">
            <v>'12310 7M600</v>
          </cell>
          <cell r="C268" t="str">
            <v>FLY WHEEL ASSY</v>
          </cell>
          <cell r="F268">
            <v>280</v>
          </cell>
          <cell r="H268">
            <v>429.11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A269" t="str">
            <v>MFWNINI1002</v>
          </cell>
          <cell r="B269" t="str">
            <v>'12310 7M610</v>
          </cell>
          <cell r="C269" t="str">
            <v>FLY WHEEL ASSY</v>
          </cell>
          <cell r="F269">
            <v>234.25</v>
          </cell>
          <cell r="H269">
            <v>633.63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MFWNINI1003</v>
          </cell>
          <cell r="B270" t="str">
            <v>'12310 7M660</v>
          </cell>
          <cell r="C270" t="str">
            <v>FLY WHEEL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MFWTTNI2002</v>
          </cell>
          <cell r="B271" t="str">
            <v>'12310-7M660</v>
          </cell>
          <cell r="C271" t="str">
            <v>FLY WHEEL ASSY</v>
          </cell>
          <cell r="D271">
            <v>162</v>
          </cell>
          <cell r="E271">
            <v>126</v>
          </cell>
          <cell r="F271">
            <v>234.25</v>
          </cell>
          <cell r="G271">
            <v>290.13</v>
          </cell>
          <cell r="H271">
            <v>524.38</v>
          </cell>
          <cell r="I271">
            <v>37948.5</v>
          </cell>
          <cell r="J271">
            <v>29515.5</v>
          </cell>
          <cell r="K271">
            <v>47001.06</v>
          </cell>
          <cell r="L271">
            <v>36556.379999999997</v>
          </cell>
          <cell r="M271">
            <v>84949.56</v>
          </cell>
          <cell r="N271">
            <v>66071.88</v>
          </cell>
        </row>
        <row r="272">
          <cell r="A272" t="str">
            <v>MFWOTHO1001</v>
          </cell>
          <cell r="B272" t="str">
            <v>'22101-01DK1A-000</v>
          </cell>
          <cell r="C272" t="str">
            <v>FLY WHEEL</v>
          </cell>
          <cell r="D272">
            <v>510</v>
          </cell>
          <cell r="E272">
            <v>20</v>
          </cell>
          <cell r="F272">
            <v>186.17</v>
          </cell>
          <cell r="G272">
            <v>47</v>
          </cell>
          <cell r="H272">
            <v>233.17</v>
          </cell>
          <cell r="I272">
            <v>94946.7</v>
          </cell>
          <cell r="J272">
            <v>3723.3999999999996</v>
          </cell>
          <cell r="K272">
            <v>23970</v>
          </cell>
          <cell r="L272">
            <v>940</v>
          </cell>
          <cell r="M272">
            <v>118916.7</v>
          </cell>
          <cell r="N272">
            <v>4663.3999999999996</v>
          </cell>
        </row>
        <row r="273">
          <cell r="A273" t="str">
            <v>MFWOTOT0002</v>
          </cell>
          <cell r="B273" t="str">
            <v>'MD 050671</v>
          </cell>
          <cell r="C273" t="str">
            <v>FLY WHEEL</v>
          </cell>
          <cell r="F273">
            <v>0</v>
          </cell>
          <cell r="G273">
            <v>120</v>
          </cell>
          <cell r="H273">
            <v>120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MFWTHHO1001</v>
          </cell>
          <cell r="B274" t="str">
            <v>'31100-887-S503</v>
          </cell>
          <cell r="C274" t="str">
            <v>FLY WHEEL COMP</v>
          </cell>
          <cell r="F274">
            <v>54.77</v>
          </cell>
          <cell r="H274">
            <v>108.19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MFWTHHO1002</v>
          </cell>
          <cell r="B275" t="str">
            <v>'31100-883-0500</v>
          </cell>
          <cell r="C275" t="str">
            <v>FLY WHEEL COMP</v>
          </cell>
          <cell r="F275">
            <v>61.19</v>
          </cell>
          <cell r="H275">
            <v>113.36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MFWTHHO1003</v>
          </cell>
          <cell r="B276" t="str">
            <v>'31100-887-0400</v>
          </cell>
          <cell r="C276" t="str">
            <v>FLY WHEEL COMP</v>
          </cell>
          <cell r="F276">
            <v>59.99</v>
          </cell>
          <cell r="H276">
            <v>124.01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MFWTHHO1004</v>
          </cell>
          <cell r="B277" t="str">
            <v>'31100-883-S703</v>
          </cell>
          <cell r="C277" t="str">
            <v>FLY WHEEL COMP</v>
          </cell>
          <cell r="F277">
            <v>60.18</v>
          </cell>
          <cell r="H277">
            <v>112.46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MFWTHHO1006</v>
          </cell>
          <cell r="B278" t="str">
            <v>'31100-ZE1-0100</v>
          </cell>
          <cell r="C278" t="str">
            <v>FLY WHEEL COMP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MFWTHOT1001</v>
          </cell>
          <cell r="B279" t="str">
            <v>'31100-ZE1-0101</v>
          </cell>
          <cell r="C279" t="str">
            <v>FLY WHEEL COMP</v>
          </cell>
          <cell r="D279">
            <v>6400</v>
          </cell>
          <cell r="E279">
            <v>4287</v>
          </cell>
          <cell r="F279">
            <v>87.76</v>
          </cell>
          <cell r="G279">
            <v>61.92</v>
          </cell>
          <cell r="H279">
            <v>149.68</v>
          </cell>
          <cell r="I279">
            <v>561664</v>
          </cell>
          <cell r="J279">
            <v>376227.12</v>
          </cell>
          <cell r="K279">
            <v>396288</v>
          </cell>
          <cell r="L279">
            <v>265451.03999999998</v>
          </cell>
          <cell r="M279">
            <v>957952</v>
          </cell>
          <cell r="N279">
            <v>641678.15999999992</v>
          </cell>
        </row>
        <row r="280">
          <cell r="A280" t="str">
            <v>MFWTHHO1005</v>
          </cell>
          <cell r="B280" t="str">
            <v>'31100-ZE7-0100</v>
          </cell>
          <cell r="C280" t="str">
            <v>FLY WHEEL COMP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MFWTHOT1002</v>
          </cell>
          <cell r="B281" t="str">
            <v>'31100-ZE7-0101</v>
          </cell>
          <cell r="C281" t="str">
            <v>FLY WHEEL COMP</v>
          </cell>
          <cell r="D281">
            <v>300</v>
          </cell>
          <cell r="E281">
            <v>3401</v>
          </cell>
          <cell r="F281">
            <v>87.76</v>
          </cell>
          <cell r="G281">
            <v>61.94</v>
          </cell>
          <cell r="H281">
            <v>149.69999999999999</v>
          </cell>
          <cell r="I281">
            <v>26328</v>
          </cell>
          <cell r="J281">
            <v>298471.76</v>
          </cell>
          <cell r="K281">
            <v>18582</v>
          </cell>
          <cell r="L281">
            <v>210657.94</v>
          </cell>
          <cell r="M281">
            <v>44910</v>
          </cell>
          <cell r="N281">
            <v>509129.7</v>
          </cell>
        </row>
        <row r="282">
          <cell r="A282" t="str">
            <v>MFWTHOT1003</v>
          </cell>
          <cell r="B282" t="str">
            <v>31100-ZE0-3030</v>
          </cell>
          <cell r="C282" t="str">
            <v>FLY WHEEL COMP</v>
          </cell>
          <cell r="D282">
            <v>300</v>
          </cell>
          <cell r="E282">
            <v>4574</v>
          </cell>
          <cell r="F282">
            <v>61.29</v>
          </cell>
          <cell r="G282">
            <v>61.83</v>
          </cell>
          <cell r="H282">
            <v>123.12</v>
          </cell>
          <cell r="I282">
            <v>18387</v>
          </cell>
          <cell r="J282">
            <v>280340.46000000002</v>
          </cell>
          <cell r="K282">
            <v>18549</v>
          </cell>
          <cell r="L282">
            <v>282810.42</v>
          </cell>
          <cell r="M282">
            <v>36936</v>
          </cell>
          <cell r="N282">
            <v>563150.88</v>
          </cell>
        </row>
        <row r="283">
          <cell r="A283" t="str">
            <v>MFWTHOT9004</v>
          </cell>
          <cell r="B283" t="str">
            <v>31100-ZE0-0200</v>
          </cell>
          <cell r="C283" t="str">
            <v>FLY WHEEL COMP</v>
          </cell>
          <cell r="D283">
            <v>200</v>
          </cell>
          <cell r="E283">
            <v>1188</v>
          </cell>
          <cell r="F283">
            <v>63</v>
          </cell>
          <cell r="G283">
            <v>61.52</v>
          </cell>
          <cell r="H283">
            <v>124.52</v>
          </cell>
          <cell r="I283">
            <v>12600</v>
          </cell>
          <cell r="J283">
            <v>74844</v>
          </cell>
          <cell r="K283">
            <v>12304</v>
          </cell>
          <cell r="L283">
            <v>73085.760000000009</v>
          </cell>
          <cell r="M283">
            <v>24904</v>
          </cell>
          <cell r="N283">
            <v>147929.76</v>
          </cell>
        </row>
        <row r="284">
          <cell r="A284" t="str">
            <v>MFWTHHO1007</v>
          </cell>
          <cell r="B284" t="str">
            <v>'31100-ZE0-0100</v>
          </cell>
          <cell r="C284" t="str">
            <v>FLY WHEEL COMP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MFWTHOT1004</v>
          </cell>
          <cell r="B285" t="str">
            <v>'31100-ZE0-8111</v>
          </cell>
          <cell r="C285" t="str">
            <v>FLY WHEEL COMP</v>
          </cell>
          <cell r="H285">
            <v>238.41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MFWTHOT1005</v>
          </cell>
          <cell r="B286" t="str">
            <v>'31100-ZE1-8111</v>
          </cell>
          <cell r="C286" t="str">
            <v>FLY WHEEL COMP</v>
          </cell>
          <cell r="H286">
            <v>250.18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MFWTHOT1006</v>
          </cell>
          <cell r="B287" t="str">
            <v>'31100-ZL0-8111</v>
          </cell>
          <cell r="C287" t="str">
            <v>FLY WHEEL COMP</v>
          </cell>
          <cell r="F287">
            <v>87.76</v>
          </cell>
          <cell r="G287">
            <v>175.36</v>
          </cell>
          <cell r="H287">
            <v>263.12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MFWTTNI2001</v>
          </cell>
          <cell r="B288" t="str">
            <v>'12310 85G05T1</v>
          </cell>
          <cell r="C288" t="str">
            <v>FLY WHEEL</v>
          </cell>
          <cell r="F288">
            <v>322.93</v>
          </cell>
          <cell r="H288">
            <v>420.8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MGBKOIS2001</v>
          </cell>
          <cell r="B289" t="str">
            <v>'A20-00200</v>
          </cell>
          <cell r="C289" t="str">
            <v>GEAR BOX</v>
          </cell>
          <cell r="F289">
            <v>134.69</v>
          </cell>
          <cell r="G289">
            <v>123.84</v>
          </cell>
          <cell r="H289">
            <v>258.52999999999997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MGBKOMD9001</v>
          </cell>
          <cell r="B290" t="str">
            <v>'A20-00500</v>
          </cell>
          <cell r="C290" t="str">
            <v>GEAR BOX</v>
          </cell>
          <cell r="F290">
            <v>144.03</v>
          </cell>
          <cell r="G290">
            <v>149.35</v>
          </cell>
          <cell r="H290">
            <v>293.38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MGBKOMD9002</v>
          </cell>
          <cell r="B291" t="str">
            <v>'A20-00600</v>
          </cell>
          <cell r="C291" t="str">
            <v>GEAR BOX</v>
          </cell>
          <cell r="F291">
            <v>160</v>
          </cell>
          <cell r="H291">
            <v>160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MGBKOMI9001</v>
          </cell>
          <cell r="B292" t="str">
            <v>'B20-00200</v>
          </cell>
          <cell r="C292" t="str">
            <v>GEAR BOX</v>
          </cell>
          <cell r="D292">
            <v>9</v>
          </cell>
          <cell r="E292">
            <v>253</v>
          </cell>
          <cell r="F292">
            <v>207.4</v>
          </cell>
          <cell r="G292">
            <v>272.2</v>
          </cell>
          <cell r="H292">
            <v>479.6</v>
          </cell>
          <cell r="I292">
            <v>1866.6000000000001</v>
          </cell>
          <cell r="J292">
            <v>52472.200000000004</v>
          </cell>
          <cell r="K292">
            <v>2449.7999999999997</v>
          </cell>
          <cell r="L292">
            <v>68866.599999999991</v>
          </cell>
          <cell r="M292">
            <v>4316.3999999999996</v>
          </cell>
          <cell r="N292">
            <v>121338.79999999999</v>
          </cell>
        </row>
        <row r="293">
          <cell r="A293" t="str">
            <v>MGBKOMI9002</v>
          </cell>
          <cell r="B293" t="str">
            <v>'B20-00300</v>
          </cell>
          <cell r="C293" t="str">
            <v>GEAR BOX</v>
          </cell>
          <cell r="D293">
            <v>180</v>
          </cell>
          <cell r="E293">
            <v>97</v>
          </cell>
          <cell r="F293">
            <v>285.92</v>
          </cell>
          <cell r="G293">
            <v>208</v>
          </cell>
          <cell r="H293">
            <v>493.92</v>
          </cell>
          <cell r="I293">
            <v>51465.600000000006</v>
          </cell>
          <cell r="J293">
            <v>27734.240000000002</v>
          </cell>
          <cell r="K293">
            <v>37440</v>
          </cell>
          <cell r="L293">
            <v>20176</v>
          </cell>
          <cell r="M293">
            <v>88905.600000000006</v>
          </cell>
          <cell r="N293">
            <v>47910.240000000005</v>
          </cell>
        </row>
        <row r="294">
          <cell r="A294" t="str">
            <v>MGBKOMI9003</v>
          </cell>
          <cell r="B294" t="str">
            <v>'B20-00400</v>
          </cell>
          <cell r="C294" t="str">
            <v>GEAR BOX</v>
          </cell>
          <cell r="E294">
            <v>60</v>
          </cell>
          <cell r="F294">
            <v>283.72000000000003</v>
          </cell>
          <cell r="G294">
            <v>196.36</v>
          </cell>
          <cell r="H294">
            <v>480.08</v>
          </cell>
          <cell r="I294">
            <v>0</v>
          </cell>
          <cell r="J294">
            <v>17023.2</v>
          </cell>
          <cell r="K294">
            <v>0</v>
          </cell>
          <cell r="L294">
            <v>11781.6</v>
          </cell>
          <cell r="M294">
            <v>0</v>
          </cell>
          <cell r="N294">
            <v>28804.800000000003</v>
          </cell>
        </row>
        <row r="295">
          <cell r="A295" t="str">
            <v>MGBKOMI9004</v>
          </cell>
          <cell r="B295" t="str">
            <v>'B20-00500</v>
          </cell>
          <cell r="C295" t="str">
            <v>GEAR BOX</v>
          </cell>
          <cell r="E295">
            <v>421</v>
          </cell>
          <cell r="F295">
            <v>284.01</v>
          </cell>
          <cell r="G295">
            <v>206.75</v>
          </cell>
          <cell r="H295">
            <v>490.76</v>
          </cell>
          <cell r="I295">
            <v>0</v>
          </cell>
          <cell r="J295">
            <v>119568.20999999999</v>
          </cell>
          <cell r="K295">
            <v>0</v>
          </cell>
          <cell r="L295">
            <v>87041.75</v>
          </cell>
          <cell r="M295">
            <v>0</v>
          </cell>
          <cell r="N295">
            <v>206609.96</v>
          </cell>
        </row>
        <row r="296">
          <cell r="A296" t="str">
            <v>MGBKOMI9005</v>
          </cell>
          <cell r="B296" t="str">
            <v>'A20-00302</v>
          </cell>
          <cell r="C296" t="str">
            <v>GEAR BOX</v>
          </cell>
          <cell r="D296">
            <v>600</v>
          </cell>
          <cell r="E296">
            <v>600</v>
          </cell>
          <cell r="F296">
            <v>184.5</v>
          </cell>
          <cell r="G296">
            <v>171.34</v>
          </cell>
          <cell r="H296">
            <v>355.84</v>
          </cell>
          <cell r="I296">
            <v>110700</v>
          </cell>
          <cell r="J296">
            <v>110700</v>
          </cell>
          <cell r="K296">
            <v>102804</v>
          </cell>
          <cell r="L296">
            <v>102804</v>
          </cell>
          <cell r="M296">
            <v>213504</v>
          </cell>
          <cell r="N296">
            <v>213504</v>
          </cell>
        </row>
        <row r="297">
          <cell r="A297" t="str">
            <v>MGBKOMI9006</v>
          </cell>
          <cell r="B297" t="str">
            <v>'A20-00402</v>
          </cell>
          <cell r="C297" t="str">
            <v>GEAR BOX</v>
          </cell>
          <cell r="D297">
            <v>180</v>
          </cell>
          <cell r="E297">
            <v>180</v>
          </cell>
          <cell r="F297">
            <v>184.5</v>
          </cell>
          <cell r="G297">
            <v>171.53</v>
          </cell>
          <cell r="H297">
            <v>356.03</v>
          </cell>
          <cell r="I297">
            <v>33210</v>
          </cell>
          <cell r="J297">
            <v>33210</v>
          </cell>
          <cell r="K297">
            <v>30875.4</v>
          </cell>
          <cell r="L297">
            <v>30875.4</v>
          </cell>
          <cell r="M297">
            <v>64085.4</v>
          </cell>
          <cell r="N297">
            <v>64085.4</v>
          </cell>
        </row>
        <row r="298">
          <cell r="A298" t="str">
            <v>MGBKONI2001</v>
          </cell>
          <cell r="B298" t="str">
            <v>'A20-00100</v>
          </cell>
          <cell r="C298" t="str">
            <v>GEAR BOX</v>
          </cell>
          <cell r="D298">
            <v>60</v>
          </cell>
          <cell r="E298">
            <v>60</v>
          </cell>
          <cell r="F298">
            <v>186.97</v>
          </cell>
          <cell r="G298">
            <v>123.84</v>
          </cell>
          <cell r="H298">
            <v>310.81</v>
          </cell>
          <cell r="I298">
            <v>11218.2</v>
          </cell>
          <cell r="J298">
            <v>11218.2</v>
          </cell>
          <cell r="K298">
            <v>7430.4000000000005</v>
          </cell>
          <cell r="L298">
            <v>7430.4000000000005</v>
          </cell>
          <cell r="M298">
            <v>18648.600000000002</v>
          </cell>
          <cell r="N298">
            <v>18648.600000000002</v>
          </cell>
        </row>
        <row r="299">
          <cell r="A299" t="str">
            <v>MGBKOTO2001</v>
          </cell>
          <cell r="B299" t="str">
            <v>'A20-007A0-0</v>
          </cell>
          <cell r="C299" t="str">
            <v>GEAR BOX ASSY</v>
          </cell>
          <cell r="F299">
            <v>180</v>
          </cell>
          <cell r="H299">
            <v>579.83000000000004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MHCMIMI0001</v>
          </cell>
          <cell r="B300" t="str">
            <v>'2315A010M</v>
          </cell>
          <cell r="C300" t="str">
            <v>HOUSING CLUTCH</v>
          </cell>
          <cell r="F300">
            <v>0</v>
          </cell>
          <cell r="G300">
            <v>76.63</v>
          </cell>
          <cell r="H300">
            <v>76.63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MHCMIMI0002</v>
          </cell>
          <cell r="B301" t="str">
            <v>'ME 664433</v>
          </cell>
          <cell r="C301" t="str">
            <v>HOUSING CLUTCH</v>
          </cell>
          <cell r="H301">
            <v>450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MHCMIMI0003</v>
          </cell>
          <cell r="B302" t="str">
            <v>'ME 664428</v>
          </cell>
          <cell r="C302" t="str">
            <v>HOUSING CLUTCH</v>
          </cell>
          <cell r="H302">
            <v>450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MHCMIMI0004</v>
          </cell>
          <cell r="B303" t="str">
            <v>'ME 631257</v>
          </cell>
          <cell r="C303" t="str">
            <v>HOUSING CLUTCH</v>
          </cell>
          <cell r="H303">
            <v>450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MHCMIMI1001</v>
          </cell>
          <cell r="B304" t="str">
            <v>'ME 607428</v>
          </cell>
          <cell r="C304" t="str">
            <v>HOUSING CLUTCH</v>
          </cell>
          <cell r="F304">
            <v>629.99</v>
          </cell>
          <cell r="H304">
            <v>2036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MHCMIMI1002</v>
          </cell>
          <cell r="B305" t="str">
            <v>'ME 608824</v>
          </cell>
          <cell r="C305" t="str">
            <v>HOUSING CLUTCH</v>
          </cell>
          <cell r="H305">
            <v>2651.2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MHCMIMI1003</v>
          </cell>
          <cell r="B306" t="str">
            <v>'ME 608063</v>
          </cell>
          <cell r="C306" t="str">
            <v>HOUSING CLUTCH</v>
          </cell>
          <cell r="H306">
            <v>2036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MHDHOHO1016</v>
          </cell>
          <cell r="B307" t="str">
            <v>'44400-S5H-Q000</v>
          </cell>
          <cell r="C307" t="str">
            <v>HUB &amp; DISK ASSY 14"</v>
          </cell>
          <cell r="H307">
            <v>350.5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MHDHOHO0001</v>
          </cell>
          <cell r="B308" t="str">
            <v>'44400-S5H-Q002</v>
          </cell>
          <cell r="C308" t="str">
            <v>HUB&amp;DISC ASSY 14"</v>
          </cell>
          <cell r="G308">
            <v>81.73</v>
          </cell>
          <cell r="H308">
            <v>81.73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MHDHOHO1011</v>
          </cell>
          <cell r="B309" t="str">
            <v>'44400-S5H-T003</v>
          </cell>
          <cell r="C309" t="str">
            <v>HUB &amp; DISC ASSY 14 " FR</v>
          </cell>
          <cell r="F309">
            <v>219.92</v>
          </cell>
          <cell r="G309">
            <v>89.44</v>
          </cell>
          <cell r="H309">
            <v>309.36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MHDHOHO1024</v>
          </cell>
          <cell r="B310" t="str">
            <v>'4251A-S5H-T000</v>
          </cell>
          <cell r="C310" t="str">
            <v>HUB&amp;DISK ASSY RR BRAKE</v>
          </cell>
          <cell r="F310">
            <v>126.58</v>
          </cell>
          <cell r="G310">
            <v>63.13</v>
          </cell>
          <cell r="H310">
            <v>189.71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MHDHOHO1022</v>
          </cell>
          <cell r="B311" t="str">
            <v>'4251B-S5H-T000</v>
          </cell>
          <cell r="C311" t="str">
            <v>HUB &amp; DISK ASSY RR BRAKE</v>
          </cell>
          <cell r="F311">
            <v>126.58</v>
          </cell>
          <cell r="G311">
            <v>63.09</v>
          </cell>
          <cell r="H311">
            <v>189.67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MHDHOHO0002</v>
          </cell>
          <cell r="B312" t="str">
            <v>'44400-SNB-0000</v>
          </cell>
          <cell r="C312" t="str">
            <v>HUB&amp;DISK ASSY 15"</v>
          </cell>
          <cell r="D312">
            <v>342</v>
          </cell>
          <cell r="E312">
            <v>60</v>
          </cell>
          <cell r="G312">
            <v>51.41</v>
          </cell>
          <cell r="H312">
            <v>51.41</v>
          </cell>
          <cell r="I312">
            <v>0</v>
          </cell>
          <cell r="J312">
            <v>0</v>
          </cell>
          <cell r="K312">
            <v>17582.219999999998</v>
          </cell>
          <cell r="L312">
            <v>3084.6</v>
          </cell>
          <cell r="M312">
            <v>17582.219999999998</v>
          </cell>
          <cell r="N312">
            <v>3084.6</v>
          </cell>
        </row>
        <row r="313">
          <cell r="A313" t="str">
            <v>MHDHOHO0003</v>
          </cell>
          <cell r="B313" t="str">
            <v>'44400-SNG-0000</v>
          </cell>
          <cell r="C313" t="str">
            <v>HUB&amp;DISK ASSY 15"</v>
          </cell>
          <cell r="D313">
            <v>381</v>
          </cell>
          <cell r="E313">
            <v>60</v>
          </cell>
          <cell r="G313">
            <v>51.41</v>
          </cell>
          <cell r="H313">
            <v>51.41</v>
          </cell>
          <cell r="I313">
            <v>0</v>
          </cell>
          <cell r="J313">
            <v>0</v>
          </cell>
          <cell r="K313">
            <v>19587.21</v>
          </cell>
          <cell r="L313">
            <v>3084.6</v>
          </cell>
          <cell r="M313">
            <v>19587.21</v>
          </cell>
          <cell r="N313">
            <v>3084.6</v>
          </cell>
        </row>
        <row r="314">
          <cell r="A314" t="str">
            <v>MHDHOHO0005</v>
          </cell>
          <cell r="B314" t="str">
            <v>44400-SNB-0100</v>
          </cell>
          <cell r="C314" t="str">
            <v>HUB &amp; DISC ASSY 15"</v>
          </cell>
          <cell r="E314">
            <v>360</v>
          </cell>
          <cell r="G314">
            <v>51.41</v>
          </cell>
          <cell r="H314">
            <v>51.41</v>
          </cell>
          <cell r="I314">
            <v>0</v>
          </cell>
          <cell r="J314">
            <v>0</v>
          </cell>
          <cell r="K314">
            <v>0</v>
          </cell>
          <cell r="L314">
            <v>18507.599999999999</v>
          </cell>
          <cell r="M314">
            <v>0</v>
          </cell>
          <cell r="N314">
            <v>18507.599999999999</v>
          </cell>
        </row>
        <row r="315">
          <cell r="A315" t="str">
            <v>MHDHOHO1027</v>
          </cell>
          <cell r="B315" t="str">
            <v>'44400-SNL-T000</v>
          </cell>
          <cell r="C315" t="str">
            <v>HUB&amp;DISK ASSY 14"</v>
          </cell>
          <cell r="F315">
            <v>195.92</v>
          </cell>
          <cell r="G315">
            <v>96.58</v>
          </cell>
          <cell r="H315">
            <v>292.5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MHDHOHO1001</v>
          </cell>
          <cell r="B316" t="str">
            <v>'44400-SX8-T010</v>
          </cell>
          <cell r="C316" t="str">
            <v>HUB &amp; DISC ASSY 13"</v>
          </cell>
          <cell r="F316">
            <v>125.86</v>
          </cell>
          <cell r="H316">
            <v>249.63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MHDHOHO1002</v>
          </cell>
          <cell r="B317" t="str">
            <v>'44400-S04-9200</v>
          </cell>
          <cell r="C317" t="str">
            <v>HUB &amp; DISC ASSY 14 "</v>
          </cell>
          <cell r="H317">
            <v>260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MHDHOHO1008</v>
          </cell>
          <cell r="B318" t="str">
            <v>'44400-S04-N100</v>
          </cell>
          <cell r="C318" t="str">
            <v>HUB DISC ASSY 13"</v>
          </cell>
          <cell r="H318">
            <v>225.98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MHDHOHO1009</v>
          </cell>
          <cell r="B319" t="str">
            <v>'44400-S04-N200</v>
          </cell>
          <cell r="C319" t="str">
            <v>HUB DISC ASSY 13"</v>
          </cell>
          <cell r="H319">
            <v>260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MHDHOHO1003</v>
          </cell>
          <cell r="B320" t="str">
            <v>'44400-S84-A010</v>
          </cell>
          <cell r="C320" t="str">
            <v>HUB &amp; DISC ASSY 14"</v>
          </cell>
          <cell r="H320">
            <v>340.03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MHDHOHO1006</v>
          </cell>
          <cell r="B321" t="str">
            <v>'4251B-S84-A510</v>
          </cell>
          <cell r="C321" t="str">
            <v>RR BRAKE HUB &amp; DISC</v>
          </cell>
          <cell r="H321">
            <v>153.02000000000001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MHDHOHO1005</v>
          </cell>
          <cell r="B322" t="str">
            <v>'44400-S87-A000</v>
          </cell>
          <cell r="C322" t="str">
            <v>HUB &amp; DISC ASSY 15"</v>
          </cell>
          <cell r="H322">
            <v>408.91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MHDHOHO1007</v>
          </cell>
          <cell r="B323" t="str">
            <v>'4251A-S87-A010</v>
          </cell>
          <cell r="C323" t="str">
            <v>RR BRAKE HUB &amp; DISC</v>
          </cell>
          <cell r="H323">
            <v>379.14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MHDHOHO1004</v>
          </cell>
          <cell r="B324" t="str">
            <v>'44400-S10-0000</v>
          </cell>
          <cell r="C324" t="str">
            <v>HUB &amp; DISC ASSY</v>
          </cell>
          <cell r="H324">
            <v>320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MHDHOHO1010</v>
          </cell>
          <cell r="B325" t="str">
            <v>'44400-S10-J000</v>
          </cell>
          <cell r="C325" t="str">
            <v>HUB &amp; DISK ASSY 14"</v>
          </cell>
          <cell r="H325">
            <v>320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MHDHOHO1012</v>
          </cell>
          <cell r="B326" t="str">
            <v>'44400-SM4-0300</v>
          </cell>
          <cell r="C326" t="str">
            <v>HUB &amp; DISC</v>
          </cell>
          <cell r="H326">
            <v>244.8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MHDHOHO1013</v>
          </cell>
          <cell r="B327" t="str">
            <v>'4220A-S5A-A000</v>
          </cell>
          <cell r="C327" t="str">
            <v>RR BRG HUB &amp; DISC ASSY</v>
          </cell>
          <cell r="H327">
            <v>693.42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MHDHOHO1014</v>
          </cell>
          <cell r="B328" t="str">
            <v>'4220A-S5A-J000</v>
          </cell>
          <cell r="C328" t="str">
            <v>RR BRG HUB &amp; DISC ASSY</v>
          </cell>
          <cell r="H328">
            <v>796.43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MHDHOHO1015</v>
          </cell>
          <cell r="B329" t="str">
            <v>'44400-S7C-E001</v>
          </cell>
          <cell r="C329" t="str">
            <v>HUB &amp; DISC ASSY 15"</v>
          </cell>
          <cell r="F329">
            <v>240.43</v>
          </cell>
          <cell r="H329">
            <v>427.29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MHDHOHO1017</v>
          </cell>
          <cell r="B330" t="str">
            <v>'44400-SELA-V000</v>
          </cell>
          <cell r="C330" t="str">
            <v>HUB &amp; DISC ASSY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MHDHOHO1018</v>
          </cell>
          <cell r="B331" t="str">
            <v>'44400-SEL-9010</v>
          </cell>
          <cell r="C331" t="str">
            <v>HUB &amp; DISC ASSY</v>
          </cell>
          <cell r="H331">
            <v>238.1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MHDHOHO1019</v>
          </cell>
          <cell r="B332" t="str">
            <v>'44400-SEL-0102</v>
          </cell>
          <cell r="C332" t="str">
            <v>HUB &amp; DISC ASSY</v>
          </cell>
          <cell r="D332">
            <v>420</v>
          </cell>
          <cell r="E332">
            <v>120</v>
          </cell>
          <cell r="F332">
            <v>139.5</v>
          </cell>
          <cell r="G332">
            <v>58.69</v>
          </cell>
          <cell r="H332">
            <v>198.19</v>
          </cell>
          <cell r="I332">
            <v>58590</v>
          </cell>
          <cell r="J332">
            <v>16740</v>
          </cell>
          <cell r="K332">
            <v>24649.8</v>
          </cell>
          <cell r="L332">
            <v>7042.7999999999993</v>
          </cell>
          <cell r="M332">
            <v>83239.8</v>
          </cell>
          <cell r="N332">
            <v>23782.799999999999</v>
          </cell>
        </row>
        <row r="333">
          <cell r="A333" t="str">
            <v>MHDHOHO1020</v>
          </cell>
          <cell r="B333" t="str">
            <v>'44400-SDC-A001</v>
          </cell>
          <cell r="C333" t="str">
            <v>HUB &amp; DISK ASSY 15"</v>
          </cell>
          <cell r="D333">
            <v>60</v>
          </cell>
          <cell r="E333">
            <v>180</v>
          </cell>
          <cell r="F333">
            <v>231.17</v>
          </cell>
          <cell r="G333">
            <v>139.29</v>
          </cell>
          <cell r="H333">
            <v>370.46</v>
          </cell>
          <cell r="I333">
            <v>13870.199999999999</v>
          </cell>
          <cell r="J333">
            <v>41610.6</v>
          </cell>
          <cell r="K333">
            <v>8357.4</v>
          </cell>
          <cell r="L333">
            <v>25072.199999999997</v>
          </cell>
          <cell r="M333">
            <v>22227.599999999999</v>
          </cell>
          <cell r="N333">
            <v>66682.799999999988</v>
          </cell>
        </row>
        <row r="334">
          <cell r="A334" t="str">
            <v>MHDHOHO1021</v>
          </cell>
          <cell r="B334" t="str">
            <v>'44400-SDC-A101</v>
          </cell>
          <cell r="C334" t="str">
            <v>HUB &amp; DISK ASSY 15"</v>
          </cell>
          <cell r="D334">
            <v>113</v>
          </cell>
          <cell r="E334">
            <v>180</v>
          </cell>
          <cell r="F334">
            <v>231.17</v>
          </cell>
          <cell r="G334">
            <v>139.4</v>
          </cell>
          <cell r="H334">
            <v>370.57</v>
          </cell>
          <cell r="I334">
            <v>26122.21</v>
          </cell>
          <cell r="J334">
            <v>41610.6</v>
          </cell>
          <cell r="K334">
            <v>15752.2</v>
          </cell>
          <cell r="L334">
            <v>25092</v>
          </cell>
          <cell r="M334">
            <v>41874.410000000003</v>
          </cell>
          <cell r="N334">
            <v>66702.600000000006</v>
          </cell>
        </row>
        <row r="335">
          <cell r="A335" t="str">
            <v>MHDHOHO1023</v>
          </cell>
          <cell r="B335" t="str">
            <v>'4251A-SDA-A000</v>
          </cell>
          <cell r="C335" t="str">
            <v>RR BRAKE HUB ASSY</v>
          </cell>
          <cell r="D335">
            <v>120</v>
          </cell>
          <cell r="F335">
            <v>142.88</v>
          </cell>
          <cell r="G335">
            <v>58.18</v>
          </cell>
          <cell r="H335">
            <v>201.06</v>
          </cell>
          <cell r="I335">
            <v>17145.599999999999</v>
          </cell>
          <cell r="J335">
            <v>0</v>
          </cell>
          <cell r="K335">
            <v>6981.6</v>
          </cell>
          <cell r="L335">
            <v>0</v>
          </cell>
          <cell r="M335">
            <v>24127.199999999997</v>
          </cell>
          <cell r="N335">
            <v>0</v>
          </cell>
        </row>
        <row r="336">
          <cell r="A336" t="str">
            <v>MHDHOHO1025</v>
          </cell>
          <cell r="B336" t="str">
            <v>'44400-SEL-9012</v>
          </cell>
          <cell r="C336" t="str">
            <v>HUB DISK ASSY</v>
          </cell>
          <cell r="D336">
            <v>174</v>
          </cell>
          <cell r="E336">
            <v>120</v>
          </cell>
          <cell r="F336">
            <v>139.5</v>
          </cell>
          <cell r="G336">
            <v>115.26</v>
          </cell>
          <cell r="H336">
            <v>254.76</v>
          </cell>
          <cell r="I336">
            <v>24273</v>
          </cell>
          <cell r="J336">
            <v>16740</v>
          </cell>
          <cell r="K336">
            <v>20055.240000000002</v>
          </cell>
          <cell r="L336">
            <v>13831.2</v>
          </cell>
          <cell r="M336">
            <v>44328.240000000005</v>
          </cell>
          <cell r="N336">
            <v>30571.200000000001</v>
          </cell>
        </row>
        <row r="337">
          <cell r="A337" t="str">
            <v>MHDHOHO1026</v>
          </cell>
          <cell r="B337" t="str">
            <v>'44400-S9A-E500</v>
          </cell>
          <cell r="C337" t="str">
            <v>HUB &amp; DISK ASSY 16"</v>
          </cell>
          <cell r="D337">
            <v>48</v>
          </cell>
          <cell r="F337">
            <v>300.47000000000003</v>
          </cell>
          <cell r="G337">
            <v>122.78</v>
          </cell>
          <cell r="H337">
            <v>423.25</v>
          </cell>
          <cell r="I337">
            <v>14422.560000000001</v>
          </cell>
          <cell r="J337">
            <v>0</v>
          </cell>
          <cell r="K337">
            <v>5893.4400000000005</v>
          </cell>
          <cell r="L337">
            <v>0</v>
          </cell>
          <cell r="M337">
            <v>20316</v>
          </cell>
          <cell r="N337">
            <v>0</v>
          </cell>
        </row>
        <row r="338">
          <cell r="A338" t="str">
            <v>MHDHOHO1028</v>
          </cell>
          <cell r="B338" t="str">
            <v>44400-SNL-T001</v>
          </cell>
          <cell r="C338" t="str">
            <v>HUB &amp; DISC ASSY 14"</v>
          </cell>
          <cell r="E338">
            <v>420</v>
          </cell>
          <cell r="F338">
            <v>195.92</v>
          </cell>
          <cell r="G338">
            <v>164.96</v>
          </cell>
          <cell r="H338">
            <v>360.88</v>
          </cell>
          <cell r="I338">
            <v>0</v>
          </cell>
          <cell r="J338">
            <v>82286.399999999994</v>
          </cell>
          <cell r="K338">
            <v>0</v>
          </cell>
          <cell r="L338">
            <v>69283.199999999997</v>
          </cell>
          <cell r="M338">
            <v>0</v>
          </cell>
          <cell r="N338">
            <v>151569.59999999998</v>
          </cell>
        </row>
        <row r="339">
          <cell r="A339" t="str">
            <v>MHDHOHO1029</v>
          </cell>
          <cell r="B339" t="str">
            <v>44400-SNL-T500</v>
          </cell>
          <cell r="C339" t="str">
            <v>HUB &amp; DISC ASSY 15"</v>
          </cell>
          <cell r="D339">
            <v>382</v>
          </cell>
          <cell r="E339">
            <v>660</v>
          </cell>
          <cell r="F339">
            <v>224.43</v>
          </cell>
          <cell r="G339">
            <v>128.99</v>
          </cell>
          <cell r="H339">
            <v>353.42</v>
          </cell>
          <cell r="I339">
            <v>85732.260000000009</v>
          </cell>
          <cell r="J339">
            <v>148123.80000000002</v>
          </cell>
          <cell r="K339">
            <v>49274.18</v>
          </cell>
          <cell r="L339">
            <v>85133.400000000009</v>
          </cell>
          <cell r="M339">
            <v>135006.44</v>
          </cell>
          <cell r="N339">
            <v>233257.2</v>
          </cell>
        </row>
        <row r="340">
          <cell r="A340" t="str">
            <v>MHDHOHO1030</v>
          </cell>
          <cell r="B340" t="str">
            <v>44400-SNM-T000</v>
          </cell>
          <cell r="C340" t="str">
            <v>HUB &amp; DISC ASSY 15"</v>
          </cell>
          <cell r="D340">
            <v>54</v>
          </cell>
          <cell r="E340">
            <v>180</v>
          </cell>
          <cell r="F340">
            <v>316.10000000000002</v>
          </cell>
          <cell r="G340">
            <v>47.34</v>
          </cell>
          <cell r="H340">
            <v>363.44</v>
          </cell>
          <cell r="I340">
            <v>17069.400000000001</v>
          </cell>
          <cell r="J340">
            <v>56898.000000000007</v>
          </cell>
          <cell r="K340">
            <v>2556.36</v>
          </cell>
          <cell r="L340">
            <v>8521.2000000000007</v>
          </cell>
          <cell r="M340">
            <v>19625.760000000002</v>
          </cell>
          <cell r="N340">
            <v>65419.200000000012</v>
          </cell>
        </row>
        <row r="341">
          <cell r="A341" t="str">
            <v>MHDHOHO1031</v>
          </cell>
          <cell r="B341" t="str">
            <v>44400-SWE-0000</v>
          </cell>
          <cell r="C341" t="str">
            <v>HUB &amp; DISC ASSY 16"</v>
          </cell>
          <cell r="D341">
            <v>585</v>
          </cell>
          <cell r="E341">
            <v>900</v>
          </cell>
          <cell r="F341">
            <v>316.10000000000002</v>
          </cell>
          <cell r="G341">
            <v>104.61</v>
          </cell>
          <cell r="H341">
            <v>420.71</v>
          </cell>
          <cell r="I341">
            <v>184918.5</v>
          </cell>
          <cell r="J341">
            <v>284490</v>
          </cell>
          <cell r="K341">
            <v>61196.85</v>
          </cell>
          <cell r="L341">
            <v>94149</v>
          </cell>
          <cell r="M341">
            <v>246115.35</v>
          </cell>
          <cell r="N341">
            <v>378639</v>
          </cell>
        </row>
        <row r="342">
          <cell r="A342" t="str">
            <v>MHDMIMI0001</v>
          </cell>
          <cell r="B342" t="str">
            <v>'MR 519274Y</v>
          </cell>
          <cell r="C342" t="str">
            <v>HUB FRONT ASSY</v>
          </cell>
          <cell r="E342">
            <v>120</v>
          </cell>
          <cell r="F342">
            <v>0</v>
          </cell>
          <cell r="G342">
            <v>175.33</v>
          </cell>
          <cell r="H342">
            <v>175.33</v>
          </cell>
          <cell r="I342">
            <v>0</v>
          </cell>
          <cell r="J342">
            <v>0</v>
          </cell>
          <cell r="K342">
            <v>0</v>
          </cell>
          <cell r="L342">
            <v>21039.600000000002</v>
          </cell>
          <cell r="M342">
            <v>0</v>
          </cell>
          <cell r="N342">
            <v>21039.600000000002</v>
          </cell>
        </row>
        <row r="343">
          <cell r="A343" t="str">
            <v>MHDMIMI0002</v>
          </cell>
          <cell r="B343" t="str">
            <v>'MR 132268Y</v>
          </cell>
          <cell r="C343" t="str">
            <v>HUB FRONT ASSY</v>
          </cell>
          <cell r="F343">
            <v>0</v>
          </cell>
          <cell r="G343">
            <v>192.93</v>
          </cell>
          <cell r="H343">
            <v>192.93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MHDMIMI0003</v>
          </cell>
          <cell r="B344" t="str">
            <v>'MR 132270Y</v>
          </cell>
          <cell r="C344" t="str">
            <v>HUB FRONT ASSY</v>
          </cell>
          <cell r="F344">
            <v>0</v>
          </cell>
          <cell r="G344">
            <v>182.35</v>
          </cell>
          <cell r="H344">
            <v>182.35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MHDMIMI0004</v>
          </cell>
          <cell r="B345" t="str">
            <v>'MR 519275Y</v>
          </cell>
          <cell r="C345" t="str">
            <v>HUB FRONT ASSY</v>
          </cell>
          <cell r="F345">
            <v>0</v>
          </cell>
          <cell r="H345">
            <v>151.25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MHDMIMI0005</v>
          </cell>
          <cell r="B346" t="str">
            <v>'MR 527569Y</v>
          </cell>
          <cell r="C346" t="str">
            <v>HUB ASSY FRONT</v>
          </cell>
          <cell r="H346">
            <v>282.29000000000002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MHDMIMI0006</v>
          </cell>
          <cell r="B347" t="str">
            <v>'MR 527573Y</v>
          </cell>
          <cell r="C347" t="str">
            <v>HUB ASSY FRONT</v>
          </cell>
          <cell r="E347">
            <v>60</v>
          </cell>
          <cell r="F347">
            <v>0</v>
          </cell>
          <cell r="G347">
            <v>167.49</v>
          </cell>
          <cell r="H347">
            <v>167.49</v>
          </cell>
          <cell r="I347">
            <v>0</v>
          </cell>
          <cell r="J347">
            <v>0</v>
          </cell>
          <cell r="K347">
            <v>0</v>
          </cell>
          <cell r="L347">
            <v>10049.400000000001</v>
          </cell>
          <cell r="M347">
            <v>0</v>
          </cell>
          <cell r="N347">
            <v>10049.400000000001</v>
          </cell>
        </row>
        <row r="348">
          <cell r="A348" t="str">
            <v>MHDMIMI0007</v>
          </cell>
          <cell r="B348" t="str">
            <v>'MR 527574Y</v>
          </cell>
          <cell r="C348" t="str">
            <v>HUB ASSY FRONT</v>
          </cell>
          <cell r="G348">
            <v>167.46</v>
          </cell>
          <cell r="H348">
            <v>321.37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MHDMIMI0008</v>
          </cell>
          <cell r="B349" t="str">
            <v>'MR 519274Y1</v>
          </cell>
          <cell r="C349" t="str">
            <v>HUB ASSY FRONT</v>
          </cell>
          <cell r="F349">
            <v>0</v>
          </cell>
          <cell r="G349">
            <v>159.58000000000001</v>
          </cell>
          <cell r="H349">
            <v>159.58000000000001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MHDMIMI0009</v>
          </cell>
          <cell r="B350" t="str">
            <v>'MR 955989Y</v>
          </cell>
          <cell r="C350" t="str">
            <v>HUB &amp; ROTER ASSY, FRONT</v>
          </cell>
          <cell r="F350">
            <v>0</v>
          </cell>
          <cell r="G350">
            <v>152.37</v>
          </cell>
          <cell r="H350">
            <v>152.37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MHDMIMI0010</v>
          </cell>
          <cell r="B351" t="str">
            <v>'MR 955990Y</v>
          </cell>
          <cell r="C351" t="str">
            <v>HUB &amp; ROTER ASSY, FRONT</v>
          </cell>
          <cell r="H351">
            <v>150.65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MHDMIMI0011</v>
          </cell>
          <cell r="B352" t="str">
            <v>'MR 955953Y</v>
          </cell>
          <cell r="C352" t="str">
            <v>HUB &amp; ROTER ASSY, FRONT</v>
          </cell>
          <cell r="F352">
            <v>0</v>
          </cell>
          <cell r="G352">
            <v>183.68</v>
          </cell>
          <cell r="H352">
            <v>183.68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MHDMIMI0012</v>
          </cell>
          <cell r="B353" t="str">
            <v>'MR 955951Y</v>
          </cell>
          <cell r="C353" t="str">
            <v>HUB &amp; ROTER ASSY, FRONT</v>
          </cell>
          <cell r="F353">
            <v>0</v>
          </cell>
          <cell r="G353">
            <v>183.22</v>
          </cell>
          <cell r="H353">
            <v>183.22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MHDMIMI0013</v>
          </cell>
          <cell r="B354" t="str">
            <v>'MR 955994Y</v>
          </cell>
          <cell r="C354" t="str">
            <v>HUB &amp; ROTER ASSY, FRONT</v>
          </cell>
          <cell r="H354">
            <v>160.5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MHDMIMI0014</v>
          </cell>
          <cell r="B355" t="str">
            <v>'MR 955991Y</v>
          </cell>
          <cell r="C355" t="str">
            <v>HUB &amp; ROTER ASSY, FRONT</v>
          </cell>
          <cell r="D355">
            <v>30</v>
          </cell>
          <cell r="E355">
            <v>60</v>
          </cell>
          <cell r="F355">
            <v>0</v>
          </cell>
          <cell r="G355">
            <v>167.42</v>
          </cell>
          <cell r="H355">
            <v>167.42</v>
          </cell>
          <cell r="I355">
            <v>0</v>
          </cell>
          <cell r="J355">
            <v>0</v>
          </cell>
          <cell r="K355">
            <v>5022.5999999999995</v>
          </cell>
          <cell r="L355">
            <v>10045.199999999999</v>
          </cell>
          <cell r="M355">
            <v>5022.5999999999995</v>
          </cell>
          <cell r="N355">
            <v>10045.199999999999</v>
          </cell>
        </row>
        <row r="356">
          <cell r="A356" t="str">
            <v>MHDMIMI0015</v>
          </cell>
          <cell r="B356" t="str">
            <v>'MN 102215Y</v>
          </cell>
          <cell r="C356" t="str">
            <v>HUB FRONT ASSY</v>
          </cell>
          <cell r="F356">
            <v>0</v>
          </cell>
          <cell r="G356">
            <v>173.84</v>
          </cell>
          <cell r="H356">
            <v>173.84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MHDMIMI0016</v>
          </cell>
          <cell r="B357" t="str">
            <v>'MN 102221Y</v>
          </cell>
          <cell r="C357" t="str">
            <v>HUB FRONT ASSY</v>
          </cell>
          <cell r="F357">
            <v>0</v>
          </cell>
          <cell r="G357">
            <v>173.84</v>
          </cell>
          <cell r="H357">
            <v>173.84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MHDMIMI0017</v>
          </cell>
          <cell r="B358" t="str">
            <v>'MN 102212Y</v>
          </cell>
          <cell r="C358" t="str">
            <v>HUB ASSY FRONT</v>
          </cell>
          <cell r="F358">
            <v>0</v>
          </cell>
          <cell r="G358">
            <v>163.26</v>
          </cell>
          <cell r="H358">
            <v>163.26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MHDMIMI0018</v>
          </cell>
          <cell r="B359" t="str">
            <v>'MN 102218Y</v>
          </cell>
          <cell r="C359" t="str">
            <v>HUB ASSY FRONT</v>
          </cell>
          <cell r="F359">
            <v>0</v>
          </cell>
          <cell r="G359">
            <v>185.76</v>
          </cell>
          <cell r="H359">
            <v>185.76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MHDMIMI0019</v>
          </cell>
          <cell r="B360" t="str">
            <v>'MR 132269Y</v>
          </cell>
          <cell r="C360" t="str">
            <v>HUB ASSY FRONT</v>
          </cell>
          <cell r="F360">
            <v>0</v>
          </cell>
          <cell r="H360">
            <v>222.03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MHDMIMI0020</v>
          </cell>
          <cell r="B361" t="str">
            <v>'MR 527573Y1</v>
          </cell>
          <cell r="C361" t="str">
            <v>HUB ASSY FRONT</v>
          </cell>
          <cell r="F361">
            <v>0</v>
          </cell>
          <cell r="H361">
            <v>292.67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MHUHIHI0001</v>
          </cell>
          <cell r="B362" t="str">
            <v>'42411-2501A</v>
          </cell>
          <cell r="C362" t="str">
            <v>HUB RR AXEL ASSY</v>
          </cell>
          <cell r="H362">
            <v>32.369999999999997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MHUHIHI2001</v>
          </cell>
          <cell r="B363" t="str">
            <v>'43511 2831A</v>
          </cell>
          <cell r="C363" t="str">
            <v>HUB FR AXLE</v>
          </cell>
          <cell r="F363">
            <v>695</v>
          </cell>
          <cell r="H363">
            <v>1857.71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MHUHIHI2002</v>
          </cell>
          <cell r="B364" t="str">
            <v>'42411-1931A</v>
          </cell>
          <cell r="C364" t="str">
            <v>HUB REAR</v>
          </cell>
          <cell r="F364">
            <v>606.54999999999995</v>
          </cell>
          <cell r="G364">
            <v>316.91000000000003</v>
          </cell>
          <cell r="H364">
            <v>923.46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MHUHIHI2003</v>
          </cell>
          <cell r="B365" t="str">
            <v>'42411-2210</v>
          </cell>
          <cell r="C365" t="str">
            <v>HUB REAR</v>
          </cell>
          <cell r="F365">
            <v>377.34</v>
          </cell>
          <cell r="H365">
            <v>1050.5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MHUHIHI2004</v>
          </cell>
          <cell r="B366" t="str">
            <v>'42411-2151B</v>
          </cell>
          <cell r="C366" t="str">
            <v>HUB REAR</v>
          </cell>
          <cell r="F366">
            <v>773.87</v>
          </cell>
          <cell r="H366">
            <v>1888.96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MHUHIHI2005</v>
          </cell>
          <cell r="B367" t="str">
            <v>'43511-2261D</v>
          </cell>
          <cell r="C367" t="str">
            <v>HUB FRONT</v>
          </cell>
          <cell r="D367">
            <v>26</v>
          </cell>
          <cell r="E367">
            <v>26</v>
          </cell>
          <cell r="F367">
            <v>688.81</v>
          </cell>
          <cell r="G367">
            <v>436.83</v>
          </cell>
          <cell r="H367">
            <v>1125.6400000000001</v>
          </cell>
          <cell r="I367">
            <v>17909.059999999998</v>
          </cell>
          <cell r="J367">
            <v>17909.059999999998</v>
          </cell>
          <cell r="K367">
            <v>11357.58</v>
          </cell>
          <cell r="L367">
            <v>11357.58</v>
          </cell>
          <cell r="M367">
            <v>29266.639999999999</v>
          </cell>
          <cell r="N367">
            <v>29266.639999999999</v>
          </cell>
        </row>
        <row r="368">
          <cell r="A368" t="str">
            <v>MHUHIHI2006</v>
          </cell>
          <cell r="B368" t="str">
            <v>'43511-2371K</v>
          </cell>
          <cell r="C368" t="str">
            <v>HUB FRONT AXLE</v>
          </cell>
          <cell r="F368">
            <v>370.86</v>
          </cell>
          <cell r="G368">
            <v>196.62</v>
          </cell>
          <cell r="H368">
            <v>567.48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MHUHIHI9006</v>
          </cell>
          <cell r="B369" t="str">
            <v>'43511-2371H</v>
          </cell>
          <cell r="C369" t="str">
            <v>HUB FRONT AXLE</v>
          </cell>
          <cell r="F369">
            <v>513</v>
          </cell>
          <cell r="H369">
            <v>709.62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MHUHIHI2007</v>
          </cell>
          <cell r="B370" t="str">
            <v>'43511-2841B</v>
          </cell>
          <cell r="C370" t="str">
            <v>HUB FRONT AXLE</v>
          </cell>
          <cell r="F370">
            <v>907.11</v>
          </cell>
          <cell r="G370">
            <v>206.58</v>
          </cell>
          <cell r="H370">
            <v>1113.69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MHUHIHI2008</v>
          </cell>
          <cell r="B371" t="str">
            <v>'42411-2650-B</v>
          </cell>
          <cell r="C371" t="str">
            <v>HUB REAR AXLE</v>
          </cell>
          <cell r="F371">
            <v>423.8</v>
          </cell>
          <cell r="G371">
            <v>190.69</v>
          </cell>
          <cell r="H371">
            <v>614.49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MHUHIHI9005</v>
          </cell>
          <cell r="B372" t="str">
            <v>'42411-2650B</v>
          </cell>
          <cell r="C372" t="str">
            <v>HUB REAR AXLE</v>
          </cell>
          <cell r="F372">
            <v>738</v>
          </cell>
          <cell r="H372">
            <v>928.69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MHUHIHI2009</v>
          </cell>
          <cell r="B373" t="str">
            <v>'43511-2811C</v>
          </cell>
          <cell r="C373" t="str">
            <v>HUB FRONT AXLE</v>
          </cell>
          <cell r="F373">
            <v>723.92</v>
          </cell>
          <cell r="G373">
            <v>201.58</v>
          </cell>
          <cell r="H373">
            <v>925.5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MHUHIHI9002</v>
          </cell>
          <cell r="B374" t="str">
            <v>'43511-2811C</v>
          </cell>
          <cell r="C374" t="str">
            <v>HUB FRONT AXLE</v>
          </cell>
          <cell r="F374">
            <v>1116</v>
          </cell>
          <cell r="H374">
            <v>1317.58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MHUHIHI2010</v>
          </cell>
          <cell r="B375" t="str">
            <v>'42411-2501A</v>
          </cell>
          <cell r="C375" t="str">
            <v>HUB RR AXLE</v>
          </cell>
          <cell r="F375">
            <v>802.71</v>
          </cell>
          <cell r="G375">
            <v>222.67</v>
          </cell>
          <cell r="H375">
            <v>1025.3800000000001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F376">
            <v>1170</v>
          </cell>
          <cell r="H376">
            <v>1442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F377">
            <v>1251</v>
          </cell>
          <cell r="H377">
            <v>1747.39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 t="str">
            <v>MHUISIS9001</v>
          </cell>
          <cell r="B378" t="str">
            <v>'897940-2730</v>
          </cell>
          <cell r="C378" t="str">
            <v>HUB FT AXLE</v>
          </cell>
          <cell r="D378">
            <v>72</v>
          </cell>
          <cell r="E378">
            <v>57</v>
          </cell>
          <cell r="F378">
            <v>461.2</v>
          </cell>
          <cell r="G378">
            <v>156.55000000000001</v>
          </cell>
          <cell r="H378">
            <v>617.75</v>
          </cell>
          <cell r="I378">
            <v>33206.400000000001</v>
          </cell>
          <cell r="J378">
            <v>26288.399999999998</v>
          </cell>
          <cell r="K378">
            <v>11271.6</v>
          </cell>
          <cell r="L378">
            <v>8923.35</v>
          </cell>
          <cell r="M378">
            <v>44478</v>
          </cell>
          <cell r="N378">
            <v>35211.75</v>
          </cell>
        </row>
        <row r="379">
          <cell r="A379" t="str">
            <v>MHUISIS9002</v>
          </cell>
          <cell r="B379" t="str">
            <v>'897940-2740</v>
          </cell>
          <cell r="C379" t="str">
            <v>HUB FT AXLE</v>
          </cell>
          <cell r="D379">
            <v>48</v>
          </cell>
          <cell r="E379">
            <v>124</v>
          </cell>
          <cell r="F379">
            <v>304.8</v>
          </cell>
          <cell r="G379">
            <v>79.22</v>
          </cell>
          <cell r="H379">
            <v>384.02</v>
          </cell>
          <cell r="I379">
            <v>14630.400000000001</v>
          </cell>
          <cell r="J379">
            <v>37795.200000000004</v>
          </cell>
          <cell r="K379">
            <v>3802.56</v>
          </cell>
          <cell r="L379">
            <v>9823.2800000000007</v>
          </cell>
          <cell r="M379">
            <v>18432.960000000003</v>
          </cell>
          <cell r="N379">
            <v>47618.48</v>
          </cell>
        </row>
        <row r="380">
          <cell r="A380" t="str">
            <v>MHUISIS9003</v>
          </cell>
          <cell r="B380" t="str">
            <v>'897940-2750</v>
          </cell>
          <cell r="C380" t="str">
            <v>HUB FT AXLE</v>
          </cell>
          <cell r="D380">
            <v>168</v>
          </cell>
          <cell r="E380">
            <v>199</v>
          </cell>
          <cell r="F380">
            <v>597.29999999999995</v>
          </cell>
          <cell r="G380">
            <v>157.33000000000001</v>
          </cell>
          <cell r="H380">
            <v>754.63</v>
          </cell>
          <cell r="I380">
            <v>100346.4</v>
          </cell>
          <cell r="J380">
            <v>118862.7</v>
          </cell>
          <cell r="K380">
            <v>26431.440000000002</v>
          </cell>
          <cell r="L380">
            <v>31308.670000000002</v>
          </cell>
          <cell r="M380">
            <v>126777.84</v>
          </cell>
          <cell r="N380">
            <v>150171.37</v>
          </cell>
        </row>
        <row r="381">
          <cell r="A381" t="str">
            <v>MHUISIS9004</v>
          </cell>
          <cell r="B381" t="str">
            <v>'897940-2760</v>
          </cell>
          <cell r="C381" t="str">
            <v>HUB FT AXLE</v>
          </cell>
          <cell r="D381">
            <v>96</v>
          </cell>
          <cell r="E381">
            <v>84</v>
          </cell>
          <cell r="F381">
            <v>588.9</v>
          </cell>
          <cell r="G381">
            <v>178.23</v>
          </cell>
          <cell r="H381">
            <v>767.13</v>
          </cell>
          <cell r="I381">
            <v>56534.399999999994</v>
          </cell>
          <cell r="J381">
            <v>49467.6</v>
          </cell>
          <cell r="K381">
            <v>17110.079999999998</v>
          </cell>
          <cell r="L381">
            <v>14971.32</v>
          </cell>
          <cell r="M381">
            <v>73644.479999999996</v>
          </cell>
          <cell r="N381">
            <v>64438.92</v>
          </cell>
        </row>
        <row r="382">
          <cell r="A382" t="str">
            <v>MHUISIS9005</v>
          </cell>
          <cell r="B382" t="str">
            <v>'897940-2770</v>
          </cell>
          <cell r="C382" t="str">
            <v>HUB REAR</v>
          </cell>
          <cell r="D382">
            <v>72</v>
          </cell>
          <cell r="E382">
            <v>31</v>
          </cell>
          <cell r="F382">
            <v>483.2</v>
          </cell>
          <cell r="G382">
            <v>181.23</v>
          </cell>
          <cell r="H382">
            <v>664.43</v>
          </cell>
          <cell r="I382">
            <v>34790.400000000001</v>
          </cell>
          <cell r="J382">
            <v>14979.199999999999</v>
          </cell>
          <cell r="K382">
            <v>13048.56</v>
          </cell>
          <cell r="L382">
            <v>5618.13</v>
          </cell>
          <cell r="M382">
            <v>47838.96</v>
          </cell>
          <cell r="N382">
            <v>20597.329999999998</v>
          </cell>
        </row>
        <row r="383">
          <cell r="A383" t="str">
            <v>MHUISIS9006</v>
          </cell>
          <cell r="B383" t="str">
            <v>'897940-2780</v>
          </cell>
          <cell r="C383" t="str">
            <v>HUB REAR</v>
          </cell>
          <cell r="D383">
            <v>48</v>
          </cell>
          <cell r="E383">
            <v>48</v>
          </cell>
          <cell r="F383">
            <v>361.2</v>
          </cell>
          <cell r="G383">
            <v>167.49</v>
          </cell>
          <cell r="H383">
            <v>528.69000000000005</v>
          </cell>
          <cell r="I383">
            <v>17337.599999999999</v>
          </cell>
          <cell r="J383">
            <v>17337.599999999999</v>
          </cell>
          <cell r="K383">
            <v>8039.52</v>
          </cell>
          <cell r="L383">
            <v>8039.52</v>
          </cell>
          <cell r="M383">
            <v>25377.119999999999</v>
          </cell>
          <cell r="N383">
            <v>25377.119999999999</v>
          </cell>
        </row>
        <row r="384">
          <cell r="A384" t="str">
            <v>MHUISIS9007</v>
          </cell>
          <cell r="B384" t="str">
            <v>'897940-2790</v>
          </cell>
          <cell r="C384" t="str">
            <v>HUB REAR</v>
          </cell>
          <cell r="D384">
            <v>48</v>
          </cell>
          <cell r="E384">
            <v>43</v>
          </cell>
          <cell r="F384">
            <v>478</v>
          </cell>
          <cell r="G384">
            <v>126.38</v>
          </cell>
          <cell r="H384">
            <v>604.38</v>
          </cell>
          <cell r="I384">
            <v>22944</v>
          </cell>
          <cell r="J384">
            <v>20554</v>
          </cell>
          <cell r="K384">
            <v>6066.24</v>
          </cell>
          <cell r="L384">
            <v>5434.34</v>
          </cell>
          <cell r="M384">
            <v>29010.239999999998</v>
          </cell>
          <cell r="N384">
            <v>25988.34</v>
          </cell>
        </row>
        <row r="385">
          <cell r="A385" t="str">
            <v>MHUISIS9008</v>
          </cell>
          <cell r="B385" t="str">
            <v>'897940-2800</v>
          </cell>
          <cell r="C385" t="str">
            <v>HUB REAR</v>
          </cell>
          <cell r="D385">
            <v>96</v>
          </cell>
          <cell r="E385">
            <v>186</v>
          </cell>
          <cell r="F385">
            <v>639.4</v>
          </cell>
          <cell r="G385">
            <v>131.72</v>
          </cell>
          <cell r="H385">
            <v>771.12</v>
          </cell>
          <cell r="I385">
            <v>61382.399999999994</v>
          </cell>
          <cell r="J385">
            <v>118928.4</v>
          </cell>
          <cell r="K385">
            <v>12645.119999999999</v>
          </cell>
          <cell r="L385">
            <v>24499.919999999998</v>
          </cell>
          <cell r="M385">
            <v>74027.51999999999</v>
          </cell>
          <cell r="N385">
            <v>143428.32</v>
          </cell>
        </row>
        <row r="386">
          <cell r="A386" t="str">
            <v>MHUISIS9009</v>
          </cell>
          <cell r="B386" t="str">
            <v>'897940-2810</v>
          </cell>
          <cell r="C386" t="str">
            <v>HUB REAR</v>
          </cell>
          <cell r="H386">
            <v>535.27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MHUISIS9010</v>
          </cell>
          <cell r="B387" t="str">
            <v>'897942-2000</v>
          </cell>
          <cell r="C387" t="str">
            <v>HUB REAR AXLE</v>
          </cell>
          <cell r="D387">
            <v>24</v>
          </cell>
          <cell r="F387">
            <v>582.79999999999995</v>
          </cell>
          <cell r="G387">
            <v>134.35</v>
          </cell>
          <cell r="H387">
            <v>717.15</v>
          </cell>
          <cell r="I387">
            <v>13987.199999999999</v>
          </cell>
          <cell r="J387">
            <v>0</v>
          </cell>
          <cell r="K387">
            <v>3224.3999999999996</v>
          </cell>
          <cell r="L387">
            <v>0</v>
          </cell>
          <cell r="M387">
            <v>17211.599999999999</v>
          </cell>
          <cell r="N387">
            <v>0</v>
          </cell>
        </row>
        <row r="388">
          <cell r="A388" t="str">
            <v>MHUMDMD2001</v>
          </cell>
          <cell r="B388" t="str">
            <v>'0304-33-061B</v>
          </cell>
          <cell r="C388" t="str">
            <v>HUB ONLY F WHEEL</v>
          </cell>
          <cell r="H388">
            <v>126.72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MHUMIMI0001</v>
          </cell>
          <cell r="B389" t="str">
            <v>'MR 132272</v>
          </cell>
          <cell r="C389" t="str">
            <v>HUB FRONT</v>
          </cell>
          <cell r="F389">
            <v>0</v>
          </cell>
          <cell r="G389">
            <v>83.25</v>
          </cell>
          <cell r="H389">
            <v>83.25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MHUMIMI0002</v>
          </cell>
          <cell r="B390" t="str">
            <v>'MB 633779</v>
          </cell>
          <cell r="C390" t="str">
            <v>HUB FRONT</v>
          </cell>
          <cell r="E390">
            <v>180</v>
          </cell>
          <cell r="F390">
            <v>0</v>
          </cell>
          <cell r="G390">
            <v>84.01</v>
          </cell>
          <cell r="H390">
            <v>84.01</v>
          </cell>
          <cell r="I390">
            <v>0</v>
          </cell>
          <cell r="J390">
            <v>0</v>
          </cell>
          <cell r="K390">
            <v>0</v>
          </cell>
          <cell r="L390">
            <v>15121.800000000001</v>
          </cell>
          <cell r="M390">
            <v>0</v>
          </cell>
          <cell r="N390">
            <v>15121.800000000001</v>
          </cell>
        </row>
        <row r="391">
          <cell r="A391" t="str">
            <v>MHUMIMI0003</v>
          </cell>
          <cell r="B391" t="str">
            <v>'MK 525403</v>
          </cell>
          <cell r="C391" t="str">
            <v>HUB FRONT WHEEL</v>
          </cell>
          <cell r="F391">
            <v>0</v>
          </cell>
          <cell r="H391">
            <v>524.71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MHUMIMI0004</v>
          </cell>
          <cell r="B392" t="str">
            <v>'MR 992371</v>
          </cell>
          <cell r="C392" t="str">
            <v>HUB FRONT</v>
          </cell>
          <cell r="F392">
            <v>0</v>
          </cell>
          <cell r="G392">
            <v>180.5</v>
          </cell>
          <cell r="H392">
            <v>180.5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MHUMIMI0005</v>
          </cell>
          <cell r="B393" t="str">
            <v>'MR 992424</v>
          </cell>
          <cell r="C393" t="str">
            <v>HUB FORNT</v>
          </cell>
          <cell r="F393">
            <v>0</v>
          </cell>
          <cell r="G393">
            <v>180.5</v>
          </cell>
          <cell r="H393">
            <v>180.5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MHUMIMI0006</v>
          </cell>
          <cell r="B394" t="str">
            <v>'MR992423</v>
          </cell>
          <cell r="C394" t="str">
            <v>HUB ASSY</v>
          </cell>
          <cell r="G394">
            <v>180.5</v>
          </cell>
          <cell r="H394">
            <v>180.5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MHUMIMI0007</v>
          </cell>
          <cell r="B395" t="str">
            <v>'MR 992374</v>
          </cell>
          <cell r="C395" t="str">
            <v>HUB &amp; BRG ASSY FR</v>
          </cell>
          <cell r="H395">
            <v>161.27000000000001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MHUMIMI2002</v>
          </cell>
          <cell r="B396" t="str">
            <v>'MB 109568</v>
          </cell>
          <cell r="C396" t="str">
            <v>HUB PB</v>
          </cell>
          <cell r="D396">
            <v>9</v>
          </cell>
          <cell r="E396">
            <v>9</v>
          </cell>
          <cell r="F396">
            <v>126</v>
          </cell>
          <cell r="G396">
            <v>201.17</v>
          </cell>
          <cell r="H396">
            <v>327.17</v>
          </cell>
          <cell r="I396">
            <v>1134</v>
          </cell>
          <cell r="J396">
            <v>1134</v>
          </cell>
          <cell r="K396">
            <v>1810.53</v>
          </cell>
          <cell r="L396">
            <v>1810.53</v>
          </cell>
          <cell r="M396">
            <v>2944.5299999999997</v>
          </cell>
          <cell r="N396">
            <v>2944.5299999999997</v>
          </cell>
        </row>
        <row r="397">
          <cell r="A397" t="str">
            <v>MHUMIMI9001</v>
          </cell>
          <cell r="B397" t="str">
            <v>'MC 808803V</v>
          </cell>
          <cell r="C397" t="str">
            <v>HUB REAR WHEEL</v>
          </cell>
          <cell r="F397">
            <v>1167.2</v>
          </cell>
          <cell r="G397">
            <v>269.05</v>
          </cell>
          <cell r="H397">
            <v>1436.25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MHUMIMI9002</v>
          </cell>
          <cell r="B398" t="str">
            <v>'MK 309525</v>
          </cell>
          <cell r="C398" t="str">
            <v>HUB FRONT WHEEL LH/RH</v>
          </cell>
          <cell r="F398">
            <v>1372</v>
          </cell>
          <cell r="G398">
            <v>226.65</v>
          </cell>
          <cell r="H398">
            <v>1598.65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MHUMIMI9003</v>
          </cell>
          <cell r="B399" t="str">
            <v>'MC 870901</v>
          </cell>
          <cell r="C399" t="str">
            <v>HUB REAR WHEEL LH/RH</v>
          </cell>
          <cell r="F399">
            <v>1339.2</v>
          </cell>
          <cell r="G399">
            <v>384.06</v>
          </cell>
          <cell r="H399">
            <v>1723.26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MHUMIMI9004</v>
          </cell>
          <cell r="B400" t="str">
            <v>'MC 828348V</v>
          </cell>
          <cell r="C400" t="str">
            <v>HUB FRONT WHEEL</v>
          </cell>
          <cell r="F400">
            <v>1041.2</v>
          </cell>
          <cell r="G400">
            <v>165.69</v>
          </cell>
          <cell r="H400">
            <v>1206.8900000000001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MHUOTHO1004</v>
          </cell>
          <cell r="B401" t="str">
            <v>'HU001A-1</v>
          </cell>
          <cell r="C401" t="str">
            <v>HUB</v>
          </cell>
          <cell r="H401">
            <v>153.84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 t="str">
            <v>MOTATMD1001</v>
          </cell>
          <cell r="B402" t="str">
            <v>'WE01-16-121</v>
          </cell>
          <cell r="C402" t="str">
            <v>PLATE GUSSET R</v>
          </cell>
          <cell r="F402">
            <v>42.16</v>
          </cell>
          <cell r="G402">
            <v>119.64</v>
          </cell>
          <cell r="H402">
            <v>161.80000000000001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MOTATMD1002</v>
          </cell>
          <cell r="B403" t="str">
            <v>'WE01-16-131</v>
          </cell>
          <cell r="C403" t="str">
            <v>PLATE GUSSET L</v>
          </cell>
          <cell r="F403">
            <v>50.39</v>
          </cell>
          <cell r="G403">
            <v>119.64</v>
          </cell>
          <cell r="H403">
            <v>170.03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 t="str">
            <v>MOTHIHI9001</v>
          </cell>
          <cell r="B404" t="str">
            <v>'48372 1651T</v>
          </cell>
          <cell r="C404" t="str">
            <v>SPRING PAD.</v>
          </cell>
          <cell r="H404">
            <v>293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MOTMIMI0001</v>
          </cell>
          <cell r="B405" t="str">
            <v>'MR 992369</v>
          </cell>
          <cell r="C405" t="str">
            <v>AXLE ASSY FRONT</v>
          </cell>
          <cell r="D405">
            <v>540</v>
          </cell>
          <cell r="E405">
            <v>480</v>
          </cell>
          <cell r="F405">
            <v>0</v>
          </cell>
          <cell r="G405">
            <v>199.32</v>
          </cell>
          <cell r="H405">
            <v>199.32</v>
          </cell>
          <cell r="I405">
            <v>0</v>
          </cell>
          <cell r="J405">
            <v>0</v>
          </cell>
          <cell r="K405">
            <v>107632.8</v>
          </cell>
          <cell r="L405">
            <v>95673.599999999991</v>
          </cell>
          <cell r="M405">
            <v>107632.8</v>
          </cell>
          <cell r="N405">
            <v>95673.599999999991</v>
          </cell>
        </row>
        <row r="406">
          <cell r="A406" t="str">
            <v>MOTMIMI0002</v>
          </cell>
          <cell r="B406" t="str">
            <v>'MR 992475</v>
          </cell>
          <cell r="C406" t="str">
            <v>AXLE ASSY FRONT</v>
          </cell>
          <cell r="D406">
            <v>600</v>
          </cell>
          <cell r="E406">
            <v>960</v>
          </cell>
          <cell r="F406">
            <v>0</v>
          </cell>
          <cell r="G406">
            <v>197.9</v>
          </cell>
          <cell r="H406">
            <v>197.9</v>
          </cell>
          <cell r="I406">
            <v>0</v>
          </cell>
          <cell r="J406">
            <v>0</v>
          </cell>
          <cell r="K406">
            <v>118740</v>
          </cell>
          <cell r="L406">
            <v>189984</v>
          </cell>
          <cell r="M406">
            <v>118740</v>
          </cell>
          <cell r="N406">
            <v>189984</v>
          </cell>
        </row>
        <row r="407">
          <cell r="A407" t="str">
            <v>MOTMIMI0003</v>
          </cell>
          <cell r="B407" t="str">
            <v>'MR 992419</v>
          </cell>
          <cell r="C407" t="str">
            <v>AXLE ASSY FRONT</v>
          </cell>
          <cell r="F407">
            <v>0</v>
          </cell>
          <cell r="G407">
            <v>187.42</v>
          </cell>
          <cell r="H407">
            <v>187.42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MOTMIMI0004</v>
          </cell>
          <cell r="B408" t="str">
            <v>'MR 992453</v>
          </cell>
          <cell r="C408" t="str">
            <v>AXLE ASSY FRONT</v>
          </cell>
          <cell r="F408">
            <v>0</v>
          </cell>
          <cell r="G408">
            <v>192.17</v>
          </cell>
          <cell r="H408">
            <v>192.17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MOTMIMI0005</v>
          </cell>
          <cell r="B409" t="str">
            <v>'MR 992420</v>
          </cell>
          <cell r="C409" t="str">
            <v>AXLE ASSY FRONT</v>
          </cell>
          <cell r="F409">
            <v>0</v>
          </cell>
          <cell r="G409">
            <v>187.42</v>
          </cell>
          <cell r="H409">
            <v>187.42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MOTMIMI0006</v>
          </cell>
          <cell r="B410" t="str">
            <v>'MR 992454</v>
          </cell>
          <cell r="C410" t="str">
            <v>AXLE ASSY FRONT</v>
          </cell>
          <cell r="F410">
            <v>0</v>
          </cell>
          <cell r="G410">
            <v>192.17</v>
          </cell>
          <cell r="H410">
            <v>192.17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MOTMIMI0007</v>
          </cell>
          <cell r="B411" t="str">
            <v>MR 992773</v>
          </cell>
          <cell r="C411" t="str">
            <v>AXLE ASSY FRONT</v>
          </cell>
          <cell r="D411">
            <v>18</v>
          </cell>
          <cell r="E411">
            <v>108</v>
          </cell>
          <cell r="G411">
            <v>199.32</v>
          </cell>
          <cell r="H411">
            <v>199.32</v>
          </cell>
          <cell r="I411">
            <v>0</v>
          </cell>
          <cell r="J411">
            <v>0</v>
          </cell>
          <cell r="K411">
            <v>3587.7599999999998</v>
          </cell>
          <cell r="L411">
            <v>21526.559999999998</v>
          </cell>
          <cell r="M411">
            <v>3587.7599999999998</v>
          </cell>
          <cell r="N411">
            <v>21526.559999999998</v>
          </cell>
        </row>
        <row r="412">
          <cell r="A412" t="str">
            <v>MOTMIMI0008</v>
          </cell>
          <cell r="B412" t="str">
            <v>MR 992774</v>
          </cell>
          <cell r="C412" t="str">
            <v>AXLE ASSY FRONT</v>
          </cell>
          <cell r="D412">
            <v>18</v>
          </cell>
          <cell r="E412">
            <v>108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3587.7599999999998</v>
          </cell>
          <cell r="L412">
            <v>21526.559999999998</v>
          </cell>
          <cell r="M412">
            <v>3587.7599999999998</v>
          </cell>
          <cell r="N412">
            <v>21526.559999999998</v>
          </cell>
        </row>
        <row r="413">
          <cell r="A413" t="str">
            <v>MOTMIMI1001</v>
          </cell>
          <cell r="B413" t="str">
            <v>'1060A029</v>
          </cell>
          <cell r="C413" t="str">
            <v>STIFFENER,TIMING GEAR CASE</v>
          </cell>
          <cell r="D413">
            <v>1</v>
          </cell>
          <cell r="E413">
            <v>8</v>
          </cell>
          <cell r="F413">
            <v>50.43</v>
          </cell>
          <cell r="G413">
            <v>83.7</v>
          </cell>
          <cell r="H413">
            <v>134.13</v>
          </cell>
          <cell r="I413">
            <v>50.43</v>
          </cell>
          <cell r="J413">
            <v>403.44</v>
          </cell>
          <cell r="K413">
            <v>83.7</v>
          </cell>
          <cell r="L413">
            <v>669.6</v>
          </cell>
          <cell r="M413">
            <v>134.13</v>
          </cell>
          <cell r="N413">
            <v>1073.04</v>
          </cell>
        </row>
        <row r="414">
          <cell r="A414" t="str">
            <v>MOTMIMI1002</v>
          </cell>
          <cell r="B414" t="str">
            <v>'1064A034</v>
          </cell>
          <cell r="C414" t="str">
            <v>STIFFENER,FRONT UPPER CASE</v>
          </cell>
          <cell r="D414">
            <v>803</v>
          </cell>
          <cell r="E414">
            <v>171</v>
          </cell>
          <cell r="F414">
            <v>88.32</v>
          </cell>
          <cell r="G414">
            <v>74.400000000000006</v>
          </cell>
          <cell r="H414">
            <v>162.72</v>
          </cell>
          <cell r="I414">
            <v>70920.959999999992</v>
          </cell>
          <cell r="J414">
            <v>15102.72</v>
          </cell>
          <cell r="K414">
            <v>59743.200000000004</v>
          </cell>
          <cell r="L414">
            <v>12722.400000000001</v>
          </cell>
          <cell r="M414">
            <v>130664.16</v>
          </cell>
          <cell r="N414">
            <v>27825.120000000003</v>
          </cell>
        </row>
        <row r="415">
          <cell r="A415" t="str">
            <v>MOTOTOT1001</v>
          </cell>
          <cell r="B415" t="str">
            <v>'2XC17326-1</v>
          </cell>
          <cell r="C415" t="str">
            <v>LOWER BARING HOLDER</v>
          </cell>
          <cell r="F415">
            <v>38.700000000000003</v>
          </cell>
          <cell r="H415">
            <v>90.21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MPIMIMI9001</v>
          </cell>
          <cell r="B416" t="str">
            <v>'MF 472403</v>
          </cell>
          <cell r="C416" t="str">
            <v>PIN DOWEL</v>
          </cell>
          <cell r="H416">
            <v>8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MPIMIMI9002</v>
          </cell>
          <cell r="B417" t="str">
            <v>'MF 472404</v>
          </cell>
          <cell r="C417" t="str">
            <v>PIN DOWEL</v>
          </cell>
          <cell r="H417">
            <v>6.4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MPYBMBM1001</v>
          </cell>
          <cell r="B418" t="str">
            <v>'6455-1739-429</v>
          </cell>
          <cell r="C418" t="str">
            <v>V-BELT PULLEY</v>
          </cell>
          <cell r="F418">
            <v>31.76</v>
          </cell>
          <cell r="H418">
            <v>364.77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MPYHOHO1001</v>
          </cell>
          <cell r="B419" t="str">
            <v>'50451-S9A-0000</v>
          </cell>
          <cell r="C419" t="str">
            <v>MASS RR CROSSBEAM</v>
          </cell>
          <cell r="D419">
            <v>45</v>
          </cell>
          <cell r="E419">
            <v>45</v>
          </cell>
          <cell r="F419">
            <v>13.62</v>
          </cell>
          <cell r="G419">
            <v>8.5</v>
          </cell>
          <cell r="H419">
            <v>22.12</v>
          </cell>
          <cell r="I419">
            <v>612.9</v>
          </cell>
          <cell r="J419">
            <v>612.9</v>
          </cell>
          <cell r="K419">
            <v>382.5</v>
          </cell>
          <cell r="L419">
            <v>382.5</v>
          </cell>
          <cell r="M419">
            <v>995.4</v>
          </cell>
          <cell r="N419">
            <v>995.4</v>
          </cell>
        </row>
        <row r="420">
          <cell r="A420" t="str">
            <v>MPYMIMI9001</v>
          </cell>
          <cell r="B420" t="str">
            <v>'MD 304557V</v>
          </cell>
          <cell r="C420" t="str">
            <v>PULLEY CRANK SHAFT P/S PUMP</v>
          </cell>
          <cell r="D420">
            <v>64</v>
          </cell>
          <cell r="E420">
            <v>334</v>
          </cell>
          <cell r="F420">
            <v>113.23</v>
          </cell>
          <cell r="G420">
            <v>75.88</v>
          </cell>
          <cell r="H420">
            <v>189.11</v>
          </cell>
          <cell r="I420">
            <v>7246.72</v>
          </cell>
          <cell r="J420">
            <v>37818.82</v>
          </cell>
          <cell r="K420">
            <v>4856.32</v>
          </cell>
          <cell r="L420">
            <v>25343.919999999998</v>
          </cell>
          <cell r="M420">
            <v>12103.04</v>
          </cell>
          <cell r="N420">
            <v>63162.74</v>
          </cell>
        </row>
        <row r="421">
          <cell r="A421" t="str">
            <v>MPYMIMI9002</v>
          </cell>
          <cell r="B421" t="str">
            <v>'MD 360052</v>
          </cell>
          <cell r="C421" t="str">
            <v>PULLEY CRANK SHAFT P/S PUMP</v>
          </cell>
          <cell r="D421">
            <v>1</v>
          </cell>
          <cell r="E421">
            <v>208</v>
          </cell>
          <cell r="F421">
            <v>75.959999999999994</v>
          </cell>
          <cell r="G421">
            <v>105.08</v>
          </cell>
          <cell r="H421">
            <v>181.04</v>
          </cell>
          <cell r="I421">
            <v>75.959999999999994</v>
          </cell>
          <cell r="J421">
            <v>15799.679999999998</v>
          </cell>
          <cell r="K421">
            <v>105.08</v>
          </cell>
          <cell r="L421">
            <v>21856.639999999999</v>
          </cell>
          <cell r="M421">
            <v>181.04</v>
          </cell>
          <cell r="N421">
            <v>37656.32</v>
          </cell>
        </row>
        <row r="422">
          <cell r="A422" t="str">
            <v>MPYOTHO1004</v>
          </cell>
          <cell r="B422" t="str">
            <v>'IR001A-1</v>
          </cell>
          <cell r="C422" t="str">
            <v>RING</v>
          </cell>
          <cell r="F422">
            <v>65.11</v>
          </cell>
          <cell r="H422">
            <v>100.7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MPYTFIS1001</v>
          </cell>
          <cell r="B423" t="str">
            <v>'10.3670.06717</v>
          </cell>
          <cell r="C423" t="str">
            <v>INERTIA ISU 190</v>
          </cell>
          <cell r="D423">
            <v>1320</v>
          </cell>
          <cell r="E423">
            <v>260</v>
          </cell>
          <cell r="F423">
            <v>21.78</v>
          </cell>
          <cell r="G423">
            <v>9.5</v>
          </cell>
          <cell r="H423">
            <v>31.28</v>
          </cell>
          <cell r="I423">
            <v>28749.600000000002</v>
          </cell>
          <cell r="J423">
            <v>5662.8</v>
          </cell>
          <cell r="K423">
            <v>12540</v>
          </cell>
          <cell r="L423">
            <v>2470</v>
          </cell>
          <cell r="M423">
            <v>41289.600000000006</v>
          </cell>
          <cell r="N423">
            <v>8132.8</v>
          </cell>
        </row>
        <row r="424">
          <cell r="A424" t="str">
            <v>MREMIMI1001</v>
          </cell>
          <cell r="B424" t="str">
            <v>'ME 631720</v>
          </cell>
          <cell r="C424" t="str">
            <v>RETAINER</v>
          </cell>
          <cell r="F424">
            <v>66.180000000000007</v>
          </cell>
          <cell r="H424">
            <v>223.78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MSCKOMI2001</v>
          </cell>
          <cell r="B425" t="str">
            <v>'B32-00800</v>
          </cell>
          <cell r="C425" t="str">
            <v>SIDE COVER</v>
          </cell>
          <cell r="D425">
            <v>690</v>
          </cell>
          <cell r="E425">
            <v>780</v>
          </cell>
          <cell r="F425">
            <v>42.54</v>
          </cell>
          <cell r="G425">
            <v>42.75</v>
          </cell>
          <cell r="H425">
            <v>85.29</v>
          </cell>
          <cell r="I425">
            <v>29352.6</v>
          </cell>
          <cell r="J425">
            <v>33181.199999999997</v>
          </cell>
          <cell r="K425">
            <v>29497.5</v>
          </cell>
          <cell r="L425">
            <v>33345</v>
          </cell>
          <cell r="M425">
            <v>58850.1</v>
          </cell>
          <cell r="N425">
            <v>66526.2</v>
          </cell>
        </row>
        <row r="426">
          <cell r="A426" t="str">
            <v>MSCKOMI2002</v>
          </cell>
          <cell r="B426" t="str">
            <v>'B32-00900</v>
          </cell>
          <cell r="C426" t="str">
            <v>SIDE COVER</v>
          </cell>
          <cell r="D426">
            <v>390</v>
          </cell>
          <cell r="E426">
            <v>315</v>
          </cell>
          <cell r="F426">
            <v>43.82</v>
          </cell>
          <cell r="G426">
            <v>38.6</v>
          </cell>
          <cell r="H426">
            <v>82.42</v>
          </cell>
          <cell r="I426">
            <v>17089.8</v>
          </cell>
          <cell r="J426">
            <v>13803.3</v>
          </cell>
          <cell r="K426">
            <v>15054</v>
          </cell>
          <cell r="L426">
            <v>12159</v>
          </cell>
          <cell r="M426">
            <v>32143.8</v>
          </cell>
          <cell r="N426">
            <v>25962.3</v>
          </cell>
        </row>
        <row r="427">
          <cell r="A427" t="str">
            <v>MSCKONI2001</v>
          </cell>
          <cell r="B427" t="str">
            <v>'A32-00200</v>
          </cell>
          <cell r="C427" t="str">
            <v>SIDE COVER</v>
          </cell>
          <cell r="D427">
            <v>600</v>
          </cell>
          <cell r="E427">
            <v>600</v>
          </cell>
          <cell r="F427">
            <v>33.19</v>
          </cell>
          <cell r="G427">
            <v>68.75</v>
          </cell>
          <cell r="H427">
            <v>101.94</v>
          </cell>
          <cell r="I427">
            <v>19914</v>
          </cell>
          <cell r="J427">
            <v>19914</v>
          </cell>
          <cell r="K427">
            <v>41250</v>
          </cell>
          <cell r="L427">
            <v>41250</v>
          </cell>
          <cell r="M427">
            <v>61164</v>
          </cell>
          <cell r="N427">
            <v>61164</v>
          </cell>
        </row>
        <row r="428">
          <cell r="A428" t="str">
            <v>MSCKOTO2001</v>
          </cell>
          <cell r="B428" t="str">
            <v>'A32-010A0-0</v>
          </cell>
          <cell r="C428" t="str">
            <v>SIDE COVER ASSY</v>
          </cell>
          <cell r="D428">
            <v>28</v>
          </cell>
          <cell r="E428">
            <v>300</v>
          </cell>
          <cell r="F428">
            <v>41.84</v>
          </cell>
          <cell r="G428">
            <v>107.89</v>
          </cell>
          <cell r="H428">
            <v>149.72999999999999</v>
          </cell>
          <cell r="I428">
            <v>1171.52</v>
          </cell>
          <cell r="J428">
            <v>12552.000000000002</v>
          </cell>
          <cell r="K428">
            <v>3020.92</v>
          </cell>
          <cell r="L428">
            <v>32367</v>
          </cell>
          <cell r="M428">
            <v>4192.4400000000005</v>
          </cell>
          <cell r="N428">
            <v>44919</v>
          </cell>
        </row>
        <row r="429">
          <cell r="A429" t="str">
            <v>MSDMIMI9001</v>
          </cell>
          <cell r="B429" t="str">
            <v>'MD 021618</v>
          </cell>
          <cell r="C429" t="str">
            <v>STUD</v>
          </cell>
          <cell r="H429">
            <v>33.6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MSKMIMI2001</v>
          </cell>
          <cell r="B430" t="str">
            <v>'MC 421504</v>
          </cell>
          <cell r="C430" t="str">
            <v>LINK SHACKLE LH</v>
          </cell>
          <cell r="D430">
            <v>146</v>
          </cell>
          <cell r="E430">
            <v>10</v>
          </cell>
          <cell r="F430">
            <v>81.47</v>
          </cell>
          <cell r="G430">
            <v>160</v>
          </cell>
          <cell r="H430">
            <v>241.47</v>
          </cell>
          <cell r="I430">
            <v>11894.619999999999</v>
          </cell>
          <cell r="J430">
            <v>814.7</v>
          </cell>
          <cell r="K430">
            <v>23360</v>
          </cell>
          <cell r="L430">
            <v>1600</v>
          </cell>
          <cell r="M430">
            <v>35254.619999999995</v>
          </cell>
          <cell r="N430">
            <v>2414.6999999999998</v>
          </cell>
        </row>
        <row r="431">
          <cell r="A431" t="str">
            <v>MSKMIMI2002</v>
          </cell>
          <cell r="B431" t="str">
            <v>'MC 421505</v>
          </cell>
          <cell r="C431" t="str">
            <v>LINK SHACKLE RH</v>
          </cell>
          <cell r="D431">
            <v>133</v>
          </cell>
          <cell r="E431">
            <v>6</v>
          </cell>
          <cell r="F431">
            <v>81.47</v>
          </cell>
          <cell r="G431">
            <v>160</v>
          </cell>
          <cell r="H431">
            <v>241.47</v>
          </cell>
          <cell r="I431">
            <v>10835.51</v>
          </cell>
          <cell r="J431">
            <v>488.82</v>
          </cell>
          <cell r="K431">
            <v>21280</v>
          </cell>
          <cell r="L431">
            <v>960</v>
          </cell>
          <cell r="M431">
            <v>32115.510000000002</v>
          </cell>
          <cell r="N431">
            <v>1448.82</v>
          </cell>
        </row>
        <row r="432">
          <cell r="A432" t="str">
            <v>MSKYKBE2001</v>
          </cell>
          <cell r="B432" t="str">
            <v>'355-320-0020</v>
          </cell>
          <cell r="C432" t="str">
            <v>โตงเตงหน้า BENZ 1417</v>
          </cell>
          <cell r="F432">
            <v>103.23</v>
          </cell>
          <cell r="H432">
            <v>328.8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MSPATAT1002</v>
          </cell>
          <cell r="B433" t="str">
            <v>U501-19080</v>
          </cell>
          <cell r="C433" t="str">
            <v>SPACER ASSY</v>
          </cell>
          <cell r="D433">
            <v>132</v>
          </cell>
          <cell r="F433">
            <v>31.6</v>
          </cell>
          <cell r="G433">
            <v>97.13</v>
          </cell>
          <cell r="H433">
            <v>128.72999999999999</v>
          </cell>
          <cell r="I433">
            <v>4171.2</v>
          </cell>
          <cell r="J433">
            <v>0</v>
          </cell>
          <cell r="K433">
            <v>12821.16</v>
          </cell>
          <cell r="L433">
            <v>0</v>
          </cell>
          <cell r="M433">
            <v>16992.36</v>
          </cell>
          <cell r="N433">
            <v>0</v>
          </cell>
        </row>
        <row r="434">
          <cell r="A434" t="str">
            <v>MSPHIHI1001</v>
          </cell>
          <cell r="B434" t="str">
            <v>'90048-5194B</v>
          </cell>
          <cell r="C434" t="str">
            <v>SPACER STOPPER 18 MM.</v>
          </cell>
          <cell r="D434">
            <v>15</v>
          </cell>
          <cell r="E434">
            <v>15</v>
          </cell>
          <cell r="F434">
            <v>35.75</v>
          </cell>
          <cell r="G434">
            <v>72.819999999999993</v>
          </cell>
          <cell r="H434">
            <v>108.57</v>
          </cell>
          <cell r="I434">
            <v>536.25</v>
          </cell>
          <cell r="J434">
            <v>536.25</v>
          </cell>
          <cell r="K434">
            <v>1092.3</v>
          </cell>
          <cell r="L434">
            <v>1092.3</v>
          </cell>
          <cell r="M434">
            <v>1628.55</v>
          </cell>
          <cell r="N434">
            <v>1628.55</v>
          </cell>
        </row>
        <row r="435">
          <cell r="A435" t="str">
            <v>MSPHIHI1002</v>
          </cell>
          <cell r="B435" t="str">
            <v>'49999-1560A</v>
          </cell>
          <cell r="C435" t="str">
            <v>SPACER STOPPER 31.5 MM.</v>
          </cell>
          <cell r="F435">
            <v>64.400000000000006</v>
          </cell>
          <cell r="G435">
            <v>99.29</v>
          </cell>
          <cell r="H435">
            <v>163.69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MSPHIHI1003</v>
          </cell>
          <cell r="B436" t="str">
            <v>'49999-1570A</v>
          </cell>
          <cell r="C436" t="str">
            <v>SPACER STOPPER 45 MM.</v>
          </cell>
          <cell r="D436">
            <v>185</v>
          </cell>
          <cell r="E436">
            <v>185</v>
          </cell>
          <cell r="F436">
            <v>89.6</v>
          </cell>
          <cell r="G436">
            <v>123.11</v>
          </cell>
          <cell r="H436">
            <v>212.71</v>
          </cell>
          <cell r="I436">
            <v>16576</v>
          </cell>
          <cell r="J436">
            <v>16576</v>
          </cell>
          <cell r="K436">
            <v>22775.35</v>
          </cell>
          <cell r="L436">
            <v>22775.35</v>
          </cell>
          <cell r="M436">
            <v>39351.35</v>
          </cell>
          <cell r="N436">
            <v>39351.35</v>
          </cell>
        </row>
        <row r="437">
          <cell r="A437" t="str">
            <v>MSTMIMI9001</v>
          </cell>
          <cell r="B437" t="str">
            <v>'MC 012770</v>
          </cell>
          <cell r="C437" t="str">
            <v>SHAFT TRUNNION</v>
          </cell>
          <cell r="H437">
            <v>492.8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MTCKOIS2001</v>
          </cell>
          <cell r="B438" t="str">
            <v>'A30-00200</v>
          </cell>
          <cell r="C438" t="str">
            <v>TOP COVER</v>
          </cell>
          <cell r="D438">
            <v>150</v>
          </cell>
          <cell r="E438">
            <v>30</v>
          </cell>
          <cell r="F438">
            <v>20.87</v>
          </cell>
          <cell r="G438">
            <v>41.59</v>
          </cell>
          <cell r="H438">
            <v>62.46</v>
          </cell>
          <cell r="I438">
            <v>3130.5</v>
          </cell>
          <cell r="J438">
            <v>626.1</v>
          </cell>
          <cell r="K438">
            <v>6238.5000000000009</v>
          </cell>
          <cell r="L438">
            <v>1247.7</v>
          </cell>
          <cell r="M438">
            <v>9369</v>
          </cell>
          <cell r="N438">
            <v>1873.8000000000002</v>
          </cell>
        </row>
        <row r="439">
          <cell r="A439" t="str">
            <v>MTCKOIS2002</v>
          </cell>
          <cell r="B439" t="str">
            <v>'A30-00300</v>
          </cell>
          <cell r="C439" t="str">
            <v>TOP COVER</v>
          </cell>
          <cell r="D439">
            <v>165</v>
          </cell>
          <cell r="E439">
            <v>165</v>
          </cell>
          <cell r="F439">
            <v>20.87</v>
          </cell>
          <cell r="G439">
            <v>42.22</v>
          </cell>
          <cell r="H439">
            <v>63.09</v>
          </cell>
          <cell r="I439">
            <v>3443.55</v>
          </cell>
          <cell r="J439">
            <v>3443.55</v>
          </cell>
          <cell r="K439">
            <v>6966.3</v>
          </cell>
          <cell r="L439">
            <v>6966.3</v>
          </cell>
          <cell r="M439">
            <v>10409.85</v>
          </cell>
          <cell r="N439">
            <v>10409.85</v>
          </cell>
        </row>
        <row r="440">
          <cell r="A440" t="str">
            <v>MTCKONI2001</v>
          </cell>
          <cell r="B440" t="str">
            <v>'A30-00100</v>
          </cell>
          <cell r="C440" t="str">
            <v>TOP COVER</v>
          </cell>
          <cell r="D440">
            <v>285</v>
          </cell>
          <cell r="E440">
            <v>285</v>
          </cell>
          <cell r="F440">
            <v>24.34</v>
          </cell>
          <cell r="G440">
            <v>50.99</v>
          </cell>
          <cell r="H440">
            <v>75.33</v>
          </cell>
          <cell r="I440">
            <v>6936.9</v>
          </cell>
          <cell r="J440">
            <v>6936.9</v>
          </cell>
          <cell r="K440">
            <v>14532.150000000001</v>
          </cell>
          <cell r="L440">
            <v>14532.150000000001</v>
          </cell>
          <cell r="M440">
            <v>21469.050000000003</v>
          </cell>
          <cell r="N440">
            <v>21469.050000000003</v>
          </cell>
        </row>
        <row r="441">
          <cell r="A441" t="str">
            <v>MTCKOTO2001</v>
          </cell>
          <cell r="B441" t="str">
            <v>'A30-00400-0</v>
          </cell>
          <cell r="C441" t="str">
            <v>TOP COVER</v>
          </cell>
          <cell r="D441">
            <v>201</v>
          </cell>
          <cell r="E441">
            <v>471</v>
          </cell>
          <cell r="F441">
            <v>24.48</v>
          </cell>
          <cell r="G441">
            <v>43.67</v>
          </cell>
          <cell r="H441">
            <v>68.150000000000006</v>
          </cell>
          <cell r="I441">
            <v>4920.4800000000005</v>
          </cell>
          <cell r="J441">
            <v>11530.08</v>
          </cell>
          <cell r="K441">
            <v>8777.67</v>
          </cell>
          <cell r="L441">
            <v>20568.57</v>
          </cell>
          <cell r="M441">
            <v>13698.150000000001</v>
          </cell>
          <cell r="N441">
            <v>32098.65</v>
          </cell>
        </row>
        <row r="442">
          <cell r="A442" t="str">
            <v>MTRMIMI9001</v>
          </cell>
          <cell r="B442" t="str">
            <v>'MC 815511</v>
          </cell>
          <cell r="C442" t="str">
            <v>TIE ROD</v>
          </cell>
          <cell r="D442">
            <v>166</v>
          </cell>
          <cell r="E442">
            <v>142</v>
          </cell>
          <cell r="G442">
            <v>1450</v>
          </cell>
          <cell r="H442">
            <v>1450</v>
          </cell>
          <cell r="I442">
            <v>0</v>
          </cell>
          <cell r="J442">
            <v>0</v>
          </cell>
          <cell r="K442">
            <v>240700</v>
          </cell>
          <cell r="L442">
            <v>205900</v>
          </cell>
          <cell r="M442">
            <v>240700</v>
          </cell>
          <cell r="N442">
            <v>205900</v>
          </cell>
        </row>
        <row r="443">
          <cell r="A443" t="str">
            <v>MTSMIMI0001</v>
          </cell>
          <cell r="B443" t="str">
            <v>'MB 937013V1</v>
          </cell>
          <cell r="C443" t="str">
            <v>CASE TRANSMISSION</v>
          </cell>
          <cell r="F443">
            <v>0</v>
          </cell>
          <cell r="G443">
            <v>97.7</v>
          </cell>
          <cell r="H443">
            <v>97.7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MTSMIMI0002</v>
          </cell>
          <cell r="B444" t="str">
            <v>'2501A005</v>
          </cell>
          <cell r="C444" t="str">
            <v>CASE TRANSMISSION</v>
          </cell>
          <cell r="F444">
            <v>0</v>
          </cell>
          <cell r="G444">
            <v>110.35</v>
          </cell>
          <cell r="H444">
            <v>110.35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MTSMIMI0003</v>
          </cell>
          <cell r="B445" t="str">
            <v>'MN 107704</v>
          </cell>
          <cell r="C445" t="str">
            <v>CASE TRANSMISSION</v>
          </cell>
          <cell r="F445">
            <v>0</v>
          </cell>
          <cell r="G445">
            <v>110.44</v>
          </cell>
          <cell r="H445">
            <v>110.44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MVHKOMI1001</v>
          </cell>
          <cell r="B446" t="str">
            <v>'D22-013000</v>
          </cell>
          <cell r="C446" t="str">
            <v>VALVE HOUSING</v>
          </cell>
          <cell r="H446">
            <v>120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MVHKOMI1002</v>
          </cell>
          <cell r="B447" t="str">
            <v>'D22-01900</v>
          </cell>
          <cell r="C447" t="str">
            <v>VALVE HOUSING</v>
          </cell>
          <cell r="F447">
            <v>26.47</v>
          </cell>
          <cell r="H447">
            <v>104.97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45557</v>
          </cell>
          <cell r="E448">
            <v>54801</v>
          </cell>
          <cell r="I448">
            <v>6267295.6300000008</v>
          </cell>
          <cell r="J448">
            <v>8202310.9300000006</v>
          </cell>
          <cell r="K448">
            <v>4376714.2300000004</v>
          </cell>
          <cell r="L448">
            <v>5480118.379999999</v>
          </cell>
          <cell r="M448">
            <v>10644009.859999998</v>
          </cell>
          <cell r="N448">
            <v>13682429.310000001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D-Jan-02"/>
      <sheetName val="IPD-Feb-02"/>
      <sheetName val="IPD-March-02"/>
      <sheetName val="IPD-April 02"/>
      <sheetName val="IPD May 02"/>
      <sheetName val="IPD June 02"/>
      <sheetName val="July02"/>
      <sheetName val="Aug02"/>
      <sheetName val="Sep02"/>
      <sheetName val="Oct02"/>
      <sheetName val="Nov02"/>
      <sheetName val="Table"/>
      <sheetName val="Sheet1"/>
      <sheetName val="p15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Variance"/>
      <sheetName val="Title"/>
      <sheetName val="K-CUR"/>
      <sheetName val="DEP12"/>
      <sheetName val="Age311299TAS"/>
      <sheetName val="TASintDec00"/>
      <sheetName val="P4DDBFTAS"/>
      <sheetName val="ACFC"/>
      <sheetName val="Test cost oversea"/>
      <sheetName val="kai_Tprofile_Report"/>
      <sheetName val="May-Apr 2009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DataInput1"/>
      <sheetName val="index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SAP COMPANY CODES"/>
      <sheetName val="Gia vat tu"/>
      <sheetName val="TRAIL_MAR2000"/>
      <sheetName val="FX"/>
      <sheetName val="fqc_ผลรวม"/>
      <sheetName val="v_cut_ผลรวม"/>
      <sheetName val="v_cut_รหัส"/>
      <sheetName val="v_cut_วัน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Corp. sheet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 IB-PL-YTD"/>
      <sheetName val="com"/>
      <sheetName val="CF Worksheet "/>
      <sheetName val="Lookups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Accure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R094121_PZ001_4868662_PDF"/>
      <sheetName val="CODE,NAME"/>
      <sheetName val="Itemรวม"/>
      <sheetName val="ตัดขายใหม่ ก.พ.57"/>
      <sheetName val="SRP FH"/>
      <sheetName val="Profit"/>
      <sheetName val="Data 2"/>
      <sheetName val="New Item"/>
      <sheetName val="TrialBalance Q3-2002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SCB 1 - Current"/>
      <sheetName val="SCB 2 - Current"/>
      <sheetName val="PRMT-00"/>
      <sheetName val="ROC-2003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Screen 5-6"/>
      <sheetName val="生産計画データ"/>
      <sheetName val="Base Rental"/>
      <sheetName val="基本情報"/>
      <sheetName val="DEPSYS47"/>
      <sheetName val=" "/>
      <sheetName val="EDS"/>
      <sheetName val="Final"/>
      <sheetName val="CF RECONCILE - 1"/>
      <sheetName val="ซื้อขาย"/>
      <sheetName val="PRM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L FR"/>
      <sheetName val="Soi 08"/>
      <sheetName val="Big-C"/>
      <sheetName val="Basic_Information"/>
      <sheetName val="JOB"/>
      <sheetName val="BPI-LOP"/>
      <sheetName val="設定"/>
      <sheetName val="Region Staff"/>
      <sheetName val="Cn"/>
      <sheetName val="Stock Oishi หน่วย"/>
      <sheetName val="Timing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0">
          <cell r="L10">
            <v>0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Purchase SBM-im"/>
      <sheetName val="Summary Purchase"/>
      <sheetName val="cn"/>
      <sheetName val="Sheet1"/>
      <sheetName val="Sheet2"/>
      <sheetName val="data"/>
      <sheetName val="Sheet3"/>
      <sheetName val="Data2"/>
      <sheetName val="03.10"/>
      <sheetName val="SBM2 (FG.1)"/>
      <sheetName val="SBM3 (FG.1)"/>
      <sheetName val="J2"/>
      <sheetName val="J1"/>
      <sheetName val="Manu"/>
      <sheetName val="Weight_Purchase_SBM-im"/>
      <sheetName val="Summary_Purchase"/>
      <sheetName val="03_10"/>
      <sheetName val="SBM2_(FG_1)"/>
      <sheetName val="SBM3_(FG_1)"/>
    </sheetNames>
    <sheetDataSet>
      <sheetData sheetId="0"/>
      <sheetData sheetId="1"/>
      <sheetData sheetId="2"/>
      <sheetData sheetId="3">
        <row r="3">
          <cell r="A3" t="str">
            <v>WL81-18-311</v>
          </cell>
          <cell r="B3" t="str">
            <v>14BKAT002-000</v>
          </cell>
          <cell r="C3" t="str">
            <v>:BRACKET ALTERNATOR</v>
          </cell>
          <cell r="D3">
            <v>2.2200000000000002</v>
          </cell>
        </row>
        <row r="4">
          <cell r="A4" t="str">
            <v>51701-E0020</v>
          </cell>
          <cell r="B4" t="str">
            <v>14BKHI016-000</v>
          </cell>
          <cell r="C4" t="str">
            <v>(2811A)RH:BRACKET TI</v>
          </cell>
          <cell r="D4">
            <v>7.74</v>
          </cell>
        </row>
        <row r="5">
          <cell r="A5" t="str">
            <v>51702-E0020</v>
          </cell>
          <cell r="B5" t="str">
            <v>14BKHI017-000</v>
          </cell>
          <cell r="C5" t="str">
            <v>(2821A)LH:BRACKET TI</v>
          </cell>
          <cell r="D5">
            <v>7.74</v>
          </cell>
        </row>
        <row r="6">
          <cell r="A6" t="str">
            <v>MB 166380:B</v>
          </cell>
          <cell r="B6" t="str">
            <v>14BKMI003-000</v>
          </cell>
          <cell r="C6" t="str">
            <v>RACKET STAY PUMP</v>
          </cell>
          <cell r="D6">
            <v>0.72</v>
          </cell>
        </row>
        <row r="7">
          <cell r="A7" t="str">
            <v>4450A067:BR</v>
          </cell>
          <cell r="B7" t="str">
            <v>14BKMI009-000</v>
          </cell>
          <cell r="C7" t="str">
            <v>ACKET P/S PUMP B</v>
          </cell>
          <cell r="D7">
            <v>1.35</v>
          </cell>
        </row>
        <row r="8">
          <cell r="A8" t="str">
            <v>1091A078:BR</v>
          </cell>
          <cell r="B8" t="str">
            <v>14BKMI010-000</v>
          </cell>
          <cell r="C8" t="str">
            <v>ACKET,ENG SUPPORT LH</v>
          </cell>
          <cell r="D8">
            <v>1.05</v>
          </cell>
        </row>
        <row r="9">
          <cell r="A9" t="str">
            <v>4450A045:BR</v>
          </cell>
          <cell r="B9" t="str">
            <v>14BKMI014-000</v>
          </cell>
          <cell r="C9" t="str">
            <v>ACKET P/S PUMP</v>
          </cell>
          <cell r="D9">
            <v>0.75</v>
          </cell>
        </row>
        <row r="10">
          <cell r="A10" t="str">
            <v>MC 826787:B</v>
          </cell>
          <cell r="B10" t="str">
            <v>14BKTB001-000</v>
          </cell>
          <cell r="C10" t="str">
            <v>RACKET ANCHOR FR</v>
          </cell>
          <cell r="D10">
            <v>10.5</v>
          </cell>
        </row>
        <row r="11">
          <cell r="A11" t="str">
            <v>G129-26600:</v>
          </cell>
          <cell r="B11" t="str">
            <v>14BKTB002-010</v>
          </cell>
          <cell r="C11" t="str">
            <v>BRACKET ANCHOR FT</v>
          </cell>
          <cell r="D11">
            <v>9.5</v>
          </cell>
        </row>
        <row r="12">
          <cell r="A12" t="str">
            <v>TC 422-2813</v>
          </cell>
          <cell r="B12" t="str">
            <v>14CKST001-000</v>
          </cell>
          <cell r="C12" t="str">
            <v>-2:CASE BRAKE</v>
          </cell>
          <cell r="D12">
            <v>19.11</v>
          </cell>
        </row>
        <row r="13">
          <cell r="A13" t="str">
            <v>TC 422-1200</v>
          </cell>
          <cell r="B13" t="str">
            <v>14CKST002-000</v>
          </cell>
          <cell r="C13" t="str">
            <v>A:CASE FRONT AXLE</v>
          </cell>
          <cell r="D13">
            <v>24</v>
          </cell>
        </row>
        <row r="14">
          <cell r="A14" t="str">
            <v>TC 422-1302</v>
          </cell>
          <cell r="B14" t="str">
            <v>14CKST003-000</v>
          </cell>
          <cell r="C14" t="str">
            <v>A:CASE FRONT GEAR LH</v>
          </cell>
          <cell r="D14">
            <v>7.23</v>
          </cell>
        </row>
        <row r="15">
          <cell r="A15" t="str">
            <v>TC 422-1301</v>
          </cell>
          <cell r="B15" t="str">
            <v>14CKST004-000</v>
          </cell>
          <cell r="C15" t="str">
            <v>A:CASE FRONT GEAR RH</v>
          </cell>
          <cell r="D15">
            <v>7.23</v>
          </cell>
        </row>
        <row r="16">
          <cell r="A16" t="str">
            <v>TC 422-2815</v>
          </cell>
          <cell r="B16" t="str">
            <v>14CKST005-000</v>
          </cell>
          <cell r="C16" t="str">
            <v>-2:CASE BRAKE</v>
          </cell>
          <cell r="D16">
            <v>19.11</v>
          </cell>
        </row>
        <row r="17">
          <cell r="A17" t="str">
            <v>TC 422-2733</v>
          </cell>
          <cell r="B17" t="str">
            <v>14CKST006-000</v>
          </cell>
          <cell r="C17" t="str">
            <v>C:CASE REAR AXLE</v>
          </cell>
          <cell r="D17">
            <v>13.92</v>
          </cell>
        </row>
        <row r="18">
          <cell r="A18" t="str">
            <v>TC 422-2731</v>
          </cell>
          <cell r="B18" t="str">
            <v>14CKST007-000</v>
          </cell>
          <cell r="C18" t="str">
            <v>C:CASE REAR AXLE</v>
          </cell>
          <cell r="D18">
            <v>13.81</v>
          </cell>
        </row>
        <row r="19">
          <cell r="A19" t="str">
            <v>TC 422-1280</v>
          </cell>
          <cell r="B19" t="str">
            <v>14CKST008-000</v>
          </cell>
          <cell r="C19" t="str">
            <v>-1:CASE BEVEL GEAR</v>
          </cell>
          <cell r="D19">
            <v>5.8</v>
          </cell>
        </row>
        <row r="20">
          <cell r="A20" t="str">
            <v>5T072-7851-</v>
          </cell>
          <cell r="B20" t="str">
            <v>14CKST019-000</v>
          </cell>
          <cell r="C20" t="str">
            <v>2:CASE UNLODER 1</v>
          </cell>
        </row>
        <row r="21">
          <cell r="A21" t="str">
            <v>5T072-7931-</v>
          </cell>
          <cell r="B21" t="str">
            <v>14CKST020-000</v>
          </cell>
          <cell r="C21" t="str">
            <v>1:CASE UNLODER 3</v>
          </cell>
        </row>
        <row r="22">
          <cell r="A22" t="str">
            <v>5T072-2313-</v>
          </cell>
          <cell r="B22" t="str">
            <v>14CKST023-000</v>
          </cell>
          <cell r="C22" t="str">
            <v>1:ROLLER (180)</v>
          </cell>
        </row>
        <row r="23">
          <cell r="A23" t="str">
            <v>5T072-1115-</v>
          </cell>
          <cell r="B23" t="str">
            <v>14CKST045-000</v>
          </cell>
          <cell r="C23" t="str">
            <v>1:V PULLEY C2x152-B3</v>
          </cell>
          <cell r="D23">
            <v>15.65</v>
          </cell>
        </row>
        <row r="24">
          <cell r="A24" t="str">
            <v>1015A971C:C</v>
          </cell>
          <cell r="B24" t="str">
            <v>14CRMI001-010</v>
          </cell>
          <cell r="C24" t="str">
            <v>AMSHAFT EXHAUST</v>
          </cell>
          <cell r="D24">
            <v>2.66</v>
          </cell>
        </row>
        <row r="25">
          <cell r="A25" t="str">
            <v>1015A971C:C</v>
          </cell>
          <cell r="B25" t="str">
            <v>14CRMI002-010</v>
          </cell>
          <cell r="C25" t="str">
            <v>AMSHAFT EXHAUST</v>
          </cell>
          <cell r="D25">
            <v>3.1</v>
          </cell>
        </row>
        <row r="26">
          <cell r="A26" t="str">
            <v>WE01 10 650</v>
          </cell>
          <cell r="B26" t="str">
            <v>14CTAT002-000</v>
          </cell>
          <cell r="C26" t="str">
            <v>:COVER ASSY TIMING</v>
          </cell>
          <cell r="D26">
            <v>5.52</v>
          </cell>
        </row>
        <row r="27">
          <cell r="A27" t="str">
            <v>42610-S5A-0</v>
          </cell>
          <cell r="B27" t="str">
            <v>14DBHO003-000</v>
          </cell>
          <cell r="C27" t="str">
            <v>001:DRUM BRAKE RR</v>
          </cell>
          <cell r="D27">
            <v>6.55</v>
          </cell>
        </row>
        <row r="28">
          <cell r="A28" t="str">
            <v>898030-3850</v>
          </cell>
          <cell r="B28" t="str">
            <v>14DBIS001-000</v>
          </cell>
          <cell r="C28" t="str">
            <v>:DRUM BRAKE REAR</v>
          </cell>
          <cell r="D28">
            <v>10.4</v>
          </cell>
        </row>
        <row r="29">
          <cell r="A29" t="str">
            <v>MB 895470:D</v>
          </cell>
          <cell r="B29" t="str">
            <v>14DBMI008-000</v>
          </cell>
          <cell r="C29" t="str">
            <v>RUM BRAKE</v>
          </cell>
          <cell r="D29">
            <v>13.5</v>
          </cell>
        </row>
        <row r="30">
          <cell r="A30" t="str">
            <v>MN 102439:D</v>
          </cell>
          <cell r="B30" t="str">
            <v>14DBMI023-000</v>
          </cell>
          <cell r="C30" t="str">
            <v>RUM BRAKE</v>
          </cell>
          <cell r="D30">
            <v>19</v>
          </cell>
        </row>
        <row r="31">
          <cell r="A31" t="str">
            <v>MN 102438:D</v>
          </cell>
          <cell r="B31" t="str">
            <v>14DBMI024-000</v>
          </cell>
          <cell r="C31" t="str">
            <v>RUM BRAKE</v>
          </cell>
          <cell r="D31">
            <v>12.2</v>
          </cell>
        </row>
        <row r="32">
          <cell r="A32" t="str">
            <v>MN 102439V1</v>
          </cell>
          <cell r="B32" t="str">
            <v>14DBMI026-000</v>
          </cell>
          <cell r="C32" t="str">
            <v>:DRUM BRAKE</v>
          </cell>
          <cell r="D32">
            <v>12.2</v>
          </cell>
        </row>
        <row r="33">
          <cell r="A33" t="str">
            <v>45251-S5H-T</v>
          </cell>
          <cell r="B33" t="str">
            <v>14DIHO011-000</v>
          </cell>
          <cell r="C33" t="str">
            <v>101:DISC BRAKE FR (J</v>
          </cell>
          <cell r="D33">
            <v>7</v>
          </cell>
        </row>
        <row r="34">
          <cell r="A34" t="str">
            <v>45251-SDC-A</v>
          </cell>
          <cell r="B34" t="str">
            <v>14DIHO017-000</v>
          </cell>
          <cell r="C34" t="str">
            <v>000:DISC BRAKE FR (U</v>
          </cell>
          <cell r="D34">
            <v>8.33</v>
          </cell>
        </row>
        <row r="35">
          <cell r="A35" t="str">
            <v>42510-SNL-T</v>
          </cell>
          <cell r="B35" t="str">
            <v>14DIHO020-000</v>
          </cell>
          <cell r="C35" t="str">
            <v>000:DISC REAR BRAKE</v>
          </cell>
          <cell r="D35">
            <v>5.3</v>
          </cell>
        </row>
        <row r="36">
          <cell r="A36" t="str">
            <v>45251-SWE-3</v>
          </cell>
          <cell r="B36" t="str">
            <v>14DIHO023-000</v>
          </cell>
          <cell r="C36" t="str">
            <v>000:DISC FRONT BRAKE</v>
          </cell>
          <cell r="D36">
            <v>10.1</v>
          </cell>
        </row>
        <row r="37">
          <cell r="A37" t="str">
            <v>MR 955407 M</v>
          </cell>
          <cell r="B37" t="str">
            <v>14DIMI006-000</v>
          </cell>
          <cell r="C37" t="str">
            <v>:DISC BRAKE</v>
          </cell>
          <cell r="D37">
            <v>9.1999999999999993</v>
          </cell>
        </row>
        <row r="38">
          <cell r="A38" t="str">
            <v>4615A097:DI</v>
          </cell>
          <cell r="B38" t="str">
            <v>14DIMI007-000</v>
          </cell>
          <cell r="C38" t="str">
            <v>SC BREKE</v>
          </cell>
          <cell r="D38">
            <v>12.32</v>
          </cell>
        </row>
        <row r="39">
          <cell r="A39" t="str">
            <v>WL 84 13 51</v>
          </cell>
          <cell r="B39" t="str">
            <v>14EHAT008-000</v>
          </cell>
          <cell r="C39" t="str">
            <v>1:EXHAUST PIPE JOINT</v>
          </cell>
          <cell r="D39">
            <v>4.2</v>
          </cell>
        </row>
        <row r="40">
          <cell r="A40" t="str">
            <v>1555A564:MA</v>
          </cell>
          <cell r="B40" t="str">
            <v>14EHMI005-000</v>
          </cell>
          <cell r="C40" t="str">
            <v xml:space="preserve">NIFOLD ASSY EXHAUST </v>
          </cell>
          <cell r="D40">
            <v>4.8</v>
          </cell>
        </row>
        <row r="41">
          <cell r="A41" t="str">
            <v>1555A565:MA</v>
          </cell>
          <cell r="B41" t="str">
            <v>14EHMI006-000</v>
          </cell>
          <cell r="C41" t="str">
            <v xml:space="preserve">NIFOLD ASSY EXHAUST </v>
          </cell>
          <cell r="D41">
            <v>4.8</v>
          </cell>
        </row>
        <row r="42">
          <cell r="A42" t="str">
            <v>1555A566:MA</v>
          </cell>
          <cell r="B42" t="str">
            <v>14EHMI009-000</v>
          </cell>
          <cell r="C42" t="str">
            <v xml:space="preserve">NIFOLD ASSY EXHAUST </v>
          </cell>
          <cell r="D42">
            <v>5.85</v>
          </cell>
        </row>
        <row r="43">
          <cell r="A43" t="str">
            <v>1555A567:MA</v>
          </cell>
          <cell r="B43" t="str">
            <v>14EHMI010-000</v>
          </cell>
          <cell r="C43" t="str">
            <v xml:space="preserve">NIFOLD ASSY EXHAUST </v>
          </cell>
          <cell r="D43">
            <v>5.8</v>
          </cell>
        </row>
        <row r="44">
          <cell r="A44" t="str">
            <v>1555A569:MA</v>
          </cell>
          <cell r="B44" t="str">
            <v>14EHMI011-000</v>
          </cell>
          <cell r="C44" t="str">
            <v xml:space="preserve">NIFOLD ASSY EXHAUST </v>
          </cell>
          <cell r="D44">
            <v>10.6</v>
          </cell>
        </row>
        <row r="45">
          <cell r="A45" t="str">
            <v>1555A450:EX</v>
          </cell>
          <cell r="B45" t="str">
            <v>14EHMI012-000</v>
          </cell>
          <cell r="C45" t="str">
            <v>HAUST MANIFOLD</v>
          </cell>
          <cell r="D45">
            <v>4.7</v>
          </cell>
        </row>
        <row r="46">
          <cell r="A46" t="str">
            <v>31233-1390A</v>
          </cell>
          <cell r="B46" t="str">
            <v>14FDHI001-000</v>
          </cell>
          <cell r="C46" t="str">
            <v>:FORK CLUTCH RELEASE</v>
          </cell>
          <cell r="D46">
            <v>1.98</v>
          </cell>
        </row>
        <row r="47">
          <cell r="A47" t="str">
            <v>31233-1370A</v>
          </cell>
          <cell r="B47" t="str">
            <v>14FDHI002-000</v>
          </cell>
          <cell r="C47" t="str">
            <v>:FORK CLUTCH RELEASE</v>
          </cell>
          <cell r="D47">
            <v>1.98</v>
          </cell>
        </row>
        <row r="48">
          <cell r="A48" t="str">
            <v>KK 12311-VK</v>
          </cell>
          <cell r="B48" t="str">
            <v>14FWJH001-010</v>
          </cell>
          <cell r="C48" t="str">
            <v>530-CA00:FLY WHEEL</v>
          </cell>
          <cell r="D48">
            <v>21.37</v>
          </cell>
        </row>
        <row r="49">
          <cell r="A49" t="str">
            <v>MD 050671:F</v>
          </cell>
          <cell r="B49" t="str">
            <v>14FWMI001-000</v>
          </cell>
          <cell r="C49" t="str">
            <v>LY WHEEL ASSY</v>
          </cell>
          <cell r="D49">
            <v>18.5</v>
          </cell>
        </row>
        <row r="50">
          <cell r="A50" t="str">
            <v>MD 190910V:</v>
          </cell>
          <cell r="B50" t="str">
            <v>14FWMI002-000</v>
          </cell>
          <cell r="C50" t="str">
            <v>FLY WHEEL</v>
          </cell>
          <cell r="D50">
            <v>14.06</v>
          </cell>
        </row>
        <row r="51">
          <cell r="A51" t="str">
            <v>1120A170X:F</v>
          </cell>
          <cell r="B51" t="str">
            <v>14FWMI007-000</v>
          </cell>
          <cell r="C51" t="str">
            <v>LY WHEEL ASSY</v>
          </cell>
          <cell r="D51">
            <v>27.5</v>
          </cell>
        </row>
        <row r="52">
          <cell r="A52" t="str">
            <v>31101-ZE1-0</v>
          </cell>
          <cell r="B52" t="str">
            <v>14FWTH001-000</v>
          </cell>
          <cell r="C52" t="str">
            <v>101:FLY WHEEL COMP</v>
          </cell>
          <cell r="D52">
            <v>2.76</v>
          </cell>
        </row>
        <row r="53">
          <cell r="A53" t="str">
            <v>31101-ZE7-0</v>
          </cell>
          <cell r="B53" t="str">
            <v>14FWTH002-000</v>
          </cell>
          <cell r="C53" t="str">
            <v>101:FLY WHEEL COMP</v>
          </cell>
          <cell r="D53">
            <v>2.95</v>
          </cell>
        </row>
        <row r="54">
          <cell r="A54" t="str">
            <v>31100-Z4FA-</v>
          </cell>
          <cell r="B54" t="str">
            <v>14FWTH004-000</v>
          </cell>
          <cell r="C54" t="str">
            <v>0001:FLY WHEEL COMP</v>
          </cell>
          <cell r="D54">
            <v>2</v>
          </cell>
        </row>
        <row r="55">
          <cell r="A55" t="str">
            <v>A20C00700:G</v>
          </cell>
          <cell r="B55" t="str">
            <v>14GBJT001-010</v>
          </cell>
          <cell r="C55" t="str">
            <v>EAR BOX CASTING</v>
          </cell>
          <cell r="D55">
            <v>4</v>
          </cell>
        </row>
        <row r="56">
          <cell r="A56" t="str">
            <v>B20-00300-0</v>
          </cell>
          <cell r="B56" t="str">
            <v>14GBJT007-000</v>
          </cell>
          <cell r="C56" t="str">
            <v>:GEAR BOX</v>
          </cell>
          <cell r="D56">
            <v>6.5</v>
          </cell>
        </row>
        <row r="57">
          <cell r="A57" t="str">
            <v>B20-00500-0</v>
          </cell>
          <cell r="B57" t="str">
            <v>14GBJT009-000</v>
          </cell>
          <cell r="C57" t="str">
            <v>:GEAR BOX</v>
          </cell>
          <cell r="D57">
            <v>4</v>
          </cell>
        </row>
        <row r="58">
          <cell r="A58" t="str">
            <v>1G777-04611</v>
          </cell>
          <cell r="B58" t="str">
            <v>14HCKU003-000</v>
          </cell>
          <cell r="C58" t="str">
            <v>:HOUSING FLY WHEEL</v>
          </cell>
          <cell r="D58">
            <v>27.5</v>
          </cell>
        </row>
        <row r="59">
          <cell r="A59" t="str">
            <v>5T072-7851-</v>
          </cell>
          <cell r="B59" t="str">
            <v>14HUHI001-000</v>
          </cell>
          <cell r="C59" t="str">
            <v>2:CASE UNLODER 1</v>
          </cell>
          <cell r="D59">
            <v>26</v>
          </cell>
        </row>
        <row r="60">
          <cell r="A60" t="str">
            <v>43511-2371H</v>
          </cell>
          <cell r="B60" t="str">
            <v>14HUHI002-000</v>
          </cell>
          <cell r="C60" t="str">
            <v>:HUB FRONT AXLE</v>
          </cell>
          <cell r="D60">
            <v>11.4</v>
          </cell>
        </row>
        <row r="61">
          <cell r="A61" t="str">
            <v>42411-2650A</v>
          </cell>
          <cell r="B61" t="str">
            <v>14HUHI004-000</v>
          </cell>
          <cell r="C61" t="str">
            <v>:HUB REAR AXLE</v>
          </cell>
          <cell r="D61">
            <v>16.399999999999999</v>
          </cell>
        </row>
        <row r="62">
          <cell r="A62" t="str">
            <v>43511-2811C</v>
          </cell>
          <cell r="B62" t="str">
            <v>14HUHI005-000</v>
          </cell>
          <cell r="C62" t="str">
            <v>:HUB FRONT AXLE</v>
          </cell>
          <cell r="D62">
            <v>25</v>
          </cell>
        </row>
        <row r="63">
          <cell r="A63" t="str">
            <v>897940-2730</v>
          </cell>
          <cell r="B63" t="str">
            <v>14HUIS001-000</v>
          </cell>
          <cell r="C63" t="str">
            <v>:HUB</v>
          </cell>
          <cell r="D63">
            <v>10.199999999999999</v>
          </cell>
        </row>
        <row r="64">
          <cell r="A64" t="str">
            <v>897940-2740</v>
          </cell>
          <cell r="B64" t="str">
            <v>14HUIS002-000</v>
          </cell>
          <cell r="C64" t="str">
            <v>:HUB</v>
          </cell>
          <cell r="D64">
            <v>5.5</v>
          </cell>
        </row>
        <row r="65">
          <cell r="A65" t="str">
            <v>897940-2750</v>
          </cell>
          <cell r="B65" t="str">
            <v>14HUIS003-000</v>
          </cell>
          <cell r="C65" t="str">
            <v>:HUB</v>
          </cell>
          <cell r="D65">
            <v>13.9</v>
          </cell>
        </row>
        <row r="66">
          <cell r="A66" t="str">
            <v>897940-2760</v>
          </cell>
          <cell r="B66" t="str">
            <v>14HUIS004-000</v>
          </cell>
          <cell r="C66" t="str">
            <v>:HUB</v>
          </cell>
          <cell r="D66">
            <v>13.8</v>
          </cell>
        </row>
        <row r="67">
          <cell r="A67" t="str">
            <v>897940-2780</v>
          </cell>
          <cell r="B67" t="str">
            <v>14HUIS006-000</v>
          </cell>
          <cell r="C67" t="str">
            <v>:HUB</v>
          </cell>
          <cell r="D67">
            <v>7.2</v>
          </cell>
        </row>
        <row r="68">
          <cell r="A68" t="str">
            <v>897940-2790</v>
          </cell>
          <cell r="B68" t="str">
            <v>14HUIS007-000</v>
          </cell>
          <cell r="C68" t="str">
            <v>:HUB</v>
          </cell>
          <cell r="D68">
            <v>10.5</v>
          </cell>
        </row>
        <row r="69">
          <cell r="A69" t="str">
            <v>897940-2800</v>
          </cell>
          <cell r="B69" t="str">
            <v>14HUIS008-000</v>
          </cell>
          <cell r="C69" t="str">
            <v>:HUB</v>
          </cell>
          <cell r="D69">
            <v>15.4</v>
          </cell>
        </row>
        <row r="70">
          <cell r="A70" t="str">
            <v>897942-2000</v>
          </cell>
          <cell r="B70" t="str">
            <v>14HUIS009-000</v>
          </cell>
          <cell r="C70" t="str">
            <v>:HUB REAR AXLE</v>
          </cell>
          <cell r="D70">
            <v>14.3</v>
          </cell>
        </row>
        <row r="71">
          <cell r="A71" t="str">
            <v>WE01-16-131</v>
          </cell>
          <cell r="B71" t="str">
            <v>14OTAT002-000</v>
          </cell>
          <cell r="C71" t="str">
            <v>:PLATE GUSSET L</v>
          </cell>
          <cell r="D71">
            <v>1.4</v>
          </cell>
        </row>
        <row r="72">
          <cell r="A72" t="str">
            <v>WE01-16-121</v>
          </cell>
          <cell r="B72" t="str">
            <v>14OTAT003-000</v>
          </cell>
          <cell r="C72" t="str">
            <v>:PALTE GUSSET R</v>
          </cell>
          <cell r="D72">
            <v>1.43</v>
          </cell>
        </row>
        <row r="73">
          <cell r="A73" t="str">
            <v>45251-S7A-N</v>
          </cell>
          <cell r="B73" t="str">
            <v>14OTIT008-010</v>
          </cell>
          <cell r="C73" t="str">
            <v>1000-HI:DISC CRV (NE</v>
          </cell>
          <cell r="D73">
            <v>7.8</v>
          </cell>
        </row>
        <row r="74">
          <cell r="A74" t="str">
            <v>5T07222261:</v>
          </cell>
          <cell r="B74" t="str">
            <v>14OTIT009-010</v>
          </cell>
          <cell r="C74" t="str">
            <v>ARM SWING R</v>
          </cell>
          <cell r="D74">
            <v>7.8</v>
          </cell>
        </row>
        <row r="75">
          <cell r="A75" t="str">
            <v>1060A029:ST</v>
          </cell>
          <cell r="B75" t="str">
            <v>14OTMI001-000</v>
          </cell>
          <cell r="C75" t="str">
            <v xml:space="preserve">IFFENER,TIMING GEAR </v>
          </cell>
          <cell r="D75">
            <v>1.56</v>
          </cell>
        </row>
        <row r="76">
          <cell r="A76" t="str">
            <v>1064A034:ST</v>
          </cell>
          <cell r="B76" t="str">
            <v>14OTMI002-000</v>
          </cell>
          <cell r="C76" t="str">
            <v xml:space="preserve">IFFENER,FRONT UPPER </v>
          </cell>
          <cell r="D76">
            <v>2</v>
          </cell>
        </row>
        <row r="77">
          <cell r="A77" t="str">
            <v>TC422-2371-</v>
          </cell>
          <cell r="B77" t="str">
            <v>14OTSI001-010</v>
          </cell>
          <cell r="C77" t="str">
            <v>1-0:COVER CLUTCH HOU</v>
          </cell>
          <cell r="D77">
            <v>5</v>
          </cell>
        </row>
        <row r="78">
          <cell r="A78" t="str">
            <v>TC422-2115A</v>
          </cell>
          <cell r="B78" t="str">
            <v>14OTSI002-010</v>
          </cell>
          <cell r="C78" t="str">
            <v>1:CASE MID</v>
          </cell>
          <cell r="D78">
            <v>0.95</v>
          </cell>
        </row>
        <row r="79">
          <cell r="A79" t="str">
            <v>38311-1961A</v>
          </cell>
          <cell r="B79" t="str">
            <v>14OTSN001-010</v>
          </cell>
          <cell r="C79" t="str">
            <v>-7:CAST, CARR GEAR</v>
          </cell>
        </row>
        <row r="80">
          <cell r="A80" t="str">
            <v>3PD00069D:C</v>
          </cell>
          <cell r="B80" t="str">
            <v>14OTTB009-010</v>
          </cell>
          <cell r="C80" t="str">
            <v>YLINDER</v>
          </cell>
          <cell r="D80">
            <v>1</v>
          </cell>
        </row>
        <row r="81">
          <cell r="A81" t="str">
            <v>5T072-1115-</v>
          </cell>
          <cell r="B81" t="str">
            <v>14PYMI004-000</v>
          </cell>
          <cell r="C81" t="str">
            <v>1:V PULLEY C2x152-B3</v>
          </cell>
          <cell r="D81">
            <v>3.07</v>
          </cell>
        </row>
        <row r="82">
          <cell r="A82" t="str">
            <v>IR002A:RING</v>
          </cell>
          <cell r="B82" t="str">
            <v>14PYTN001-010</v>
          </cell>
          <cell r="C82" t="str">
            <v xml:space="preserve"> CASTING</v>
          </cell>
          <cell r="D82">
            <v>2.15</v>
          </cell>
        </row>
        <row r="83">
          <cell r="A83" t="str">
            <v>SZ94085126:</v>
          </cell>
          <cell r="B83" t="str">
            <v>14SPHI002-000</v>
          </cell>
          <cell r="C83" t="str">
            <v>SPACER</v>
          </cell>
          <cell r="D83">
            <v>0.95</v>
          </cell>
        </row>
        <row r="84">
          <cell r="A84" t="str">
            <v>MC 031033V:</v>
          </cell>
          <cell r="B84" t="str">
            <v>14SUMI001-010</v>
          </cell>
          <cell r="C84" t="str">
            <v>SADDLE UPPER</v>
          </cell>
          <cell r="D84">
            <v>8.9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  <sheetName val="J2"/>
      <sheetName val="J1"/>
      <sheetName val="L to 20"/>
      <sheetName val="INFO"/>
      <sheetName val="10"/>
      <sheetName val="10-1 Media"/>
      <sheetName val="10-cut"/>
      <sheetName val="Basic information"/>
      <sheetName val="Exchange Rate"/>
      <sheetName val="DEP12"/>
      <sheetName val="Raw Material"/>
      <sheetName val="Accure"/>
      <sheetName val="INDEX"/>
      <sheetName val="0 Total Rev"/>
    </sheetNames>
    <sheetDataSet>
      <sheetData sheetId="0" refreshError="1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SEP-06"/>
      <sheetName val="TAX"/>
      <sheetName val="INSURANCE"/>
      <sheetName val="PRODUCT"/>
      <sheetName val="PRODUCT_CANCEL"/>
      <sheetName val="BASIC"/>
      <sheetName val="Program (2)"/>
      <sheetName val="MA"/>
      <sheetName val="Links"/>
      <sheetName val="Lead"/>
      <sheetName val="LedgerBudget"/>
      <sheetName val="เครื่องตกแต่ง"/>
      <sheetName val="อาคาร"/>
      <sheetName val="เครื่องมือ"/>
      <sheetName val="Jung step down (60)"/>
      <sheetName val="Master"/>
      <sheetName val="PRODUCT_CANCEL1"/>
      <sheetName val="Program_(2)"/>
      <sheetName val="Jung_step_down_(60)"/>
      <sheetName val="Menu"/>
      <sheetName val="รายชื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1</v>
          </cell>
          <cell r="B3" t="str">
            <v>EBI  POTATO C</v>
          </cell>
        </row>
        <row r="4">
          <cell r="A4">
            <v>1.1000000000000001</v>
          </cell>
          <cell r="B4" t="str">
            <v xml:space="preserve"> - SHRIMP KUSHI</v>
          </cell>
        </row>
        <row r="5">
          <cell r="A5">
            <v>1.2</v>
          </cell>
          <cell r="B5" t="str">
            <v xml:space="preserve"> - IKA AONORI KUSHI</v>
          </cell>
        </row>
        <row r="6">
          <cell r="A6">
            <v>1.3</v>
          </cell>
          <cell r="B6" t="str">
            <v xml:space="preserve"> - GOMA OSATSU KUSHI</v>
          </cell>
        </row>
        <row r="7">
          <cell r="A7">
            <v>1.4</v>
          </cell>
          <cell r="B7" t="str">
            <v xml:space="preserve"> - SHIITAKE KUSHI</v>
          </cell>
        </row>
        <row r="8">
          <cell r="A8">
            <v>1.5</v>
          </cell>
          <cell r="B8" t="str">
            <v xml:space="preserve"> - PORK CHEESE KUSHI</v>
          </cell>
        </row>
        <row r="9">
          <cell r="A9">
            <v>95433</v>
          </cell>
          <cell r="B9" t="str">
            <v>EBI FRY3L   (26/30) (CO)</v>
          </cell>
          <cell r="C9" t="str">
            <v>AB 1</v>
          </cell>
          <cell r="D9" t="str">
            <v>CO</v>
          </cell>
        </row>
        <row r="10">
          <cell r="A10">
            <v>95436</v>
          </cell>
          <cell r="B10" t="str">
            <v>AKEBONO EBI FRY M   (41/50)</v>
          </cell>
          <cell r="C10" t="str">
            <v>AB 1</v>
          </cell>
          <cell r="D10" t="str">
            <v>CO</v>
          </cell>
        </row>
        <row r="11">
          <cell r="A11">
            <v>95489</v>
          </cell>
          <cell r="B11" t="str">
            <v>NN SEAFOOD MIX A (A)</v>
          </cell>
          <cell r="C11" t="str">
            <v>AB 1</v>
          </cell>
          <cell r="D11" t="str">
            <v>A</v>
          </cell>
        </row>
        <row r="12">
          <cell r="A12">
            <v>95582</v>
          </cell>
          <cell r="B12" t="str">
            <v>EBI FRY H/O 30 ( SOUZAI )</v>
          </cell>
        </row>
        <row r="13">
          <cell r="A13">
            <v>95611</v>
          </cell>
          <cell r="B13" t="str">
            <v>TOM YAM KUN</v>
          </cell>
          <cell r="C13" t="str">
            <v>SUGAR 3</v>
          </cell>
          <cell r="D13" t="str">
            <v>CO</v>
          </cell>
        </row>
        <row r="14">
          <cell r="A14">
            <v>95623</v>
          </cell>
          <cell r="B14" t="str">
            <v>coop MINI EBI FRY</v>
          </cell>
          <cell r="D14" t="str">
            <v>CO</v>
          </cell>
        </row>
        <row r="15">
          <cell r="A15">
            <v>96619</v>
          </cell>
          <cell r="B15" t="str">
            <v>AJI FRY PORTION</v>
          </cell>
          <cell r="C15" t="str">
            <v>AB 1</v>
          </cell>
          <cell r="D15" t="str">
            <v>A</v>
          </cell>
        </row>
        <row r="16">
          <cell r="A16">
            <v>96913</v>
          </cell>
          <cell r="B16" t="str">
            <v>HCF CHICHUKAI</v>
          </cell>
        </row>
        <row r="17">
          <cell r="A17">
            <v>96926</v>
          </cell>
          <cell r="B17" t="str">
            <v>EBI FRY H/O 50 (30pcs )</v>
          </cell>
          <cell r="C17" t="str">
            <v>AB 1</v>
          </cell>
          <cell r="D17" t="str">
            <v>CO</v>
          </cell>
        </row>
        <row r="18">
          <cell r="A18">
            <v>107769</v>
          </cell>
          <cell r="B18" t="str">
            <v>SHRIMP SHAOMAI ( IY )</v>
          </cell>
        </row>
        <row r="19">
          <cell r="A19">
            <v>107770</v>
          </cell>
          <cell r="B19" t="str">
            <v>SHARK FIN GYOZA ( IY )</v>
          </cell>
        </row>
        <row r="20">
          <cell r="A20">
            <v>107771</v>
          </cell>
          <cell r="B20" t="str">
            <v>SHOROMPOO ( IY )</v>
          </cell>
        </row>
        <row r="21">
          <cell r="A21">
            <v>107772</v>
          </cell>
          <cell r="B21" t="str">
            <v>NIRA MANJU ( IY )</v>
          </cell>
        </row>
        <row r="22">
          <cell r="A22">
            <v>107773</v>
          </cell>
          <cell r="B22" t="str">
            <v>CHIMAKI CHICKEN ( IY )</v>
          </cell>
        </row>
        <row r="23">
          <cell r="A23">
            <v>107774</v>
          </cell>
          <cell r="B23" t="str">
            <v>SEAFOOD SPRINGROLL ( IY )</v>
          </cell>
        </row>
        <row r="24">
          <cell r="A24">
            <v>107775</v>
          </cell>
          <cell r="B24" t="str">
            <v>BLACK SESAMI BALL  ( IY )</v>
          </cell>
        </row>
        <row r="25">
          <cell r="A25">
            <v>107857</v>
          </cell>
          <cell r="B25" t="str">
            <v xml:space="preserve">EBI FRY SHIHAN </v>
          </cell>
          <cell r="C25" t="str">
            <v>AB-C 2</v>
          </cell>
          <cell r="D25" t="str">
            <v>CO</v>
          </cell>
        </row>
        <row r="26">
          <cell r="A26">
            <v>107899</v>
          </cell>
          <cell r="B26" t="str">
            <v>CHASHUMAN (IY)</v>
          </cell>
        </row>
        <row r="27">
          <cell r="A27">
            <v>107900</v>
          </cell>
          <cell r="B27" t="str">
            <v>HAG KAO (IY)</v>
          </cell>
          <cell r="D27" t="str">
            <v>CO</v>
          </cell>
        </row>
        <row r="28">
          <cell r="A28">
            <v>107915</v>
          </cell>
          <cell r="B28" t="str">
            <v xml:space="preserve">SHOROM PAO G </v>
          </cell>
          <cell r="C28" t="str">
            <v>SEJ 2</v>
          </cell>
          <cell r="D28" t="str">
            <v>CO,P</v>
          </cell>
        </row>
        <row r="29">
          <cell r="A29">
            <v>107916</v>
          </cell>
          <cell r="B29" t="str">
            <v xml:space="preserve">SHRIMP SHAOMAI G </v>
          </cell>
          <cell r="C29" t="str">
            <v>SEJ 2</v>
          </cell>
          <cell r="D29" t="str">
            <v>CO,P</v>
          </cell>
        </row>
        <row r="30">
          <cell r="A30">
            <v>107917</v>
          </cell>
          <cell r="B30" t="str">
            <v>NIRA MANJU  G</v>
          </cell>
          <cell r="C30" t="str">
            <v>SEJ 2</v>
          </cell>
          <cell r="D30" t="str">
            <v>CO,P</v>
          </cell>
        </row>
        <row r="31">
          <cell r="A31">
            <v>107918</v>
          </cell>
          <cell r="B31" t="str">
            <v xml:space="preserve">CHICKEN CHIMAKI H </v>
          </cell>
          <cell r="C31" t="str">
            <v>SEJ 2</v>
          </cell>
          <cell r="D31" t="str">
            <v>CO,C</v>
          </cell>
        </row>
        <row r="32">
          <cell r="A32">
            <v>107919</v>
          </cell>
          <cell r="B32" t="str">
            <v xml:space="preserve">HAG KAO G </v>
          </cell>
          <cell r="C32" t="str">
            <v>SEJ 2</v>
          </cell>
          <cell r="D32" t="str">
            <v>CO,P</v>
          </cell>
        </row>
        <row r="33">
          <cell r="A33">
            <v>109344</v>
          </cell>
          <cell r="B33" t="str">
            <v>KUSHI FRY SET</v>
          </cell>
          <cell r="C33" t="str">
            <v>COOP 3</v>
          </cell>
          <cell r="D33" t="str">
            <v>CO</v>
          </cell>
        </row>
        <row r="34">
          <cell r="A34">
            <v>109344.1</v>
          </cell>
        </row>
        <row r="35">
          <cell r="A35">
            <v>109344.2</v>
          </cell>
        </row>
        <row r="36">
          <cell r="A36">
            <v>109344.3</v>
          </cell>
        </row>
        <row r="37">
          <cell r="A37">
            <v>109344.4</v>
          </cell>
        </row>
        <row r="38">
          <cell r="A38">
            <v>109344.5</v>
          </cell>
        </row>
        <row r="39">
          <cell r="A39">
            <v>109851</v>
          </cell>
          <cell r="B39" t="str">
            <v>EBI FRY 4L</v>
          </cell>
          <cell r="D39" t="str">
            <v>CO</v>
          </cell>
        </row>
        <row r="40">
          <cell r="A40">
            <v>109866</v>
          </cell>
          <cell r="B40" t="str">
            <v>EBI FRY 6L</v>
          </cell>
          <cell r="D40" t="str">
            <v>CO</v>
          </cell>
        </row>
        <row r="41">
          <cell r="A41">
            <v>109939</v>
          </cell>
          <cell r="B41" t="str">
            <v>AJI FRY 80</v>
          </cell>
        </row>
        <row r="42">
          <cell r="A42">
            <v>109986</v>
          </cell>
          <cell r="B42" t="str">
            <v>NIKKOKU CURRY</v>
          </cell>
          <cell r="D42" t="str">
            <v>CO,C</v>
          </cell>
        </row>
        <row r="43">
          <cell r="A43">
            <v>118939</v>
          </cell>
          <cell r="B43" t="str">
            <v>EBI FRY PHS 61/70</v>
          </cell>
          <cell r="D43" t="str">
            <v>CO</v>
          </cell>
        </row>
        <row r="44">
          <cell r="A44">
            <v>119264</v>
          </cell>
          <cell r="B44" t="str">
            <v>AJI FRY (DERCY)</v>
          </cell>
          <cell r="D44" t="str">
            <v>A</v>
          </cell>
        </row>
        <row r="45">
          <cell r="A45">
            <v>135032</v>
          </cell>
          <cell r="B45" t="str">
            <v>TAKOYAKI  (NT)</v>
          </cell>
          <cell r="D45" t="str">
            <v>A</v>
          </cell>
        </row>
        <row r="46">
          <cell r="A46">
            <v>135128</v>
          </cell>
          <cell r="B46" t="str">
            <v>BUTAKAKUNI</v>
          </cell>
          <cell r="D46" t="str">
            <v>CO,P</v>
          </cell>
        </row>
        <row r="47">
          <cell r="A47">
            <v>139195</v>
          </cell>
          <cell r="B47" t="str">
            <v xml:space="preserve">SHOROM PAO </v>
          </cell>
          <cell r="C47" t="str">
            <v>AB 1</v>
          </cell>
          <cell r="D47" t="str">
            <v>CO,P</v>
          </cell>
        </row>
        <row r="48">
          <cell r="A48">
            <v>139198</v>
          </cell>
          <cell r="B48" t="str">
            <v>( MINI ) HAG KAO</v>
          </cell>
          <cell r="C48" t="str">
            <v>AB 1</v>
          </cell>
          <cell r="D48" t="str">
            <v>CO,P</v>
          </cell>
        </row>
        <row r="49">
          <cell r="A49">
            <v>139202</v>
          </cell>
          <cell r="B49" t="str">
            <v>SAMOSA</v>
          </cell>
          <cell r="D49" t="str">
            <v>CO</v>
          </cell>
        </row>
        <row r="50">
          <cell r="A50">
            <v>139203</v>
          </cell>
          <cell r="B50" t="str">
            <v xml:space="preserve">SHRIMP TOAST 18 </v>
          </cell>
          <cell r="C50" t="str">
            <v>AB 1</v>
          </cell>
          <cell r="D50" t="str">
            <v>CO,P</v>
          </cell>
        </row>
        <row r="51">
          <cell r="A51">
            <v>139239</v>
          </cell>
          <cell r="B51" t="str">
            <v xml:space="preserve">NEW CHICKEN CHIMAKI </v>
          </cell>
          <cell r="C51" t="str">
            <v>AB 1</v>
          </cell>
          <cell r="D51" t="str">
            <v>CO,C</v>
          </cell>
        </row>
        <row r="52">
          <cell r="A52">
            <v>139280</v>
          </cell>
          <cell r="B52" t="str">
            <v>SALMON FRY CHEESE F</v>
          </cell>
          <cell r="C52" t="str">
            <v>AB 1</v>
          </cell>
          <cell r="D52" t="str">
            <v>A</v>
          </cell>
        </row>
        <row r="53">
          <cell r="A53">
            <v>139373</v>
          </cell>
          <cell r="B53" t="str">
            <v>NN YASAI KAKIAGE 50</v>
          </cell>
          <cell r="C53" t="str">
            <v>AB 1</v>
          </cell>
          <cell r="D53" t="str">
            <v>CO</v>
          </cell>
        </row>
        <row r="54">
          <cell r="A54">
            <v>139374</v>
          </cell>
          <cell r="B54" t="str">
            <v>NN YASAI KAKIAGE 80</v>
          </cell>
          <cell r="C54" t="str">
            <v>AB 1</v>
          </cell>
          <cell r="D54" t="str">
            <v>CO</v>
          </cell>
        </row>
        <row r="55">
          <cell r="A55">
            <v>139784</v>
          </cell>
          <cell r="B55" t="str">
            <v>AJI FRY 50</v>
          </cell>
        </row>
        <row r="56">
          <cell r="A56">
            <v>139785</v>
          </cell>
          <cell r="B56" t="str">
            <v>AJI FRY 60</v>
          </cell>
        </row>
        <row r="57">
          <cell r="A57">
            <v>139786</v>
          </cell>
          <cell r="B57" t="str">
            <v>AJI FRY 70g</v>
          </cell>
        </row>
        <row r="58">
          <cell r="A58">
            <v>146066</v>
          </cell>
          <cell r="B58" t="str">
            <v>TAKOYAKI SE30 NEW</v>
          </cell>
          <cell r="D58" t="str">
            <v>A</v>
          </cell>
        </row>
        <row r="59">
          <cell r="A59">
            <v>146081</v>
          </cell>
          <cell r="B59" t="str">
            <v>TAKOYAKI SE30S</v>
          </cell>
          <cell r="C59" t="str">
            <v>SEJ 4</v>
          </cell>
          <cell r="D59" t="str">
            <v>A</v>
          </cell>
        </row>
        <row r="60">
          <cell r="A60">
            <v>146094</v>
          </cell>
          <cell r="B60" t="str">
            <v>TAKOYAKI SE29</v>
          </cell>
          <cell r="C60" t="str">
            <v>SEJ 4</v>
          </cell>
          <cell r="D60" t="str">
            <v>A</v>
          </cell>
        </row>
        <row r="61">
          <cell r="A61">
            <v>148503</v>
          </cell>
          <cell r="B61" t="str">
            <v>HAG KAO　(TOHO/UME)</v>
          </cell>
          <cell r="C61" t="str">
            <v>TOHO 1</v>
          </cell>
          <cell r="D61" t="str">
            <v>CO</v>
          </cell>
        </row>
        <row r="62">
          <cell r="A62">
            <v>148504</v>
          </cell>
          <cell r="B62" t="str">
            <v xml:space="preserve">SHARK FIN GYOZA(TOHO/UME) </v>
          </cell>
          <cell r="C62" t="str">
            <v>TOHO 1</v>
          </cell>
          <cell r="D62" t="str">
            <v>CO</v>
          </cell>
        </row>
        <row r="63">
          <cell r="A63">
            <v>148655</v>
          </cell>
          <cell r="B63" t="str">
            <v xml:space="preserve">TAKOYAKI O </v>
          </cell>
          <cell r="C63" t="str">
            <v>AB 1</v>
          </cell>
          <cell r="D63" t="str">
            <v>A</v>
          </cell>
        </row>
        <row r="64">
          <cell r="A64">
            <v>148678</v>
          </cell>
          <cell r="B64" t="str">
            <v>AJI FRY 100 ( SOLEIL )</v>
          </cell>
        </row>
        <row r="65">
          <cell r="A65">
            <v>148686</v>
          </cell>
          <cell r="B65" t="str">
            <v>EBI FRY H/O 30 ( SOLEIL )</v>
          </cell>
          <cell r="D65" t="str">
            <v>CO</v>
          </cell>
        </row>
        <row r="66">
          <cell r="A66">
            <v>148808</v>
          </cell>
          <cell r="B66" t="str">
            <v>CHIMAKI (UME)</v>
          </cell>
          <cell r="C66" t="str">
            <v>UME 1</v>
          </cell>
          <cell r="D66" t="str">
            <v>CO</v>
          </cell>
        </row>
        <row r="67">
          <cell r="A67">
            <v>148809</v>
          </cell>
          <cell r="B67" t="str">
            <v>NIRA MANJU (UME)</v>
          </cell>
          <cell r="C67" t="str">
            <v>UME 1</v>
          </cell>
          <cell r="D67" t="str">
            <v>CO</v>
          </cell>
        </row>
        <row r="68">
          <cell r="A68">
            <v>148810</v>
          </cell>
          <cell r="B68" t="str">
            <v>NIKUMAN (UME)</v>
          </cell>
          <cell r="C68" t="str">
            <v>UME 1</v>
          </cell>
          <cell r="D68" t="str">
            <v>CO,P</v>
          </cell>
        </row>
        <row r="69">
          <cell r="A69">
            <v>148811</v>
          </cell>
          <cell r="B69" t="str">
            <v>SESAMI BALL (UME)</v>
          </cell>
          <cell r="C69" t="str">
            <v>UME 1</v>
          </cell>
          <cell r="D69" t="str">
            <v>CO</v>
          </cell>
        </row>
        <row r="70">
          <cell r="A70">
            <v>148891</v>
          </cell>
          <cell r="B70" t="str">
            <v>AJI CHEESE FRY</v>
          </cell>
          <cell r="C70" t="str">
            <v>AB 1</v>
          </cell>
          <cell r="D70" t="str">
            <v>A</v>
          </cell>
        </row>
        <row r="71">
          <cell r="A71">
            <v>148902</v>
          </cell>
          <cell r="B71" t="str">
            <v>CHUKADON SALT 200</v>
          </cell>
          <cell r="C71" t="str">
            <v>AB 1</v>
          </cell>
          <cell r="D71" t="str">
            <v>CO</v>
          </cell>
        </row>
        <row r="72">
          <cell r="A72">
            <v>148903</v>
          </cell>
          <cell r="B72" t="str">
            <v>CHUKADON SHOYU 200</v>
          </cell>
          <cell r="C72" t="str">
            <v>AB 1</v>
          </cell>
          <cell r="D72" t="str">
            <v>CO</v>
          </cell>
        </row>
        <row r="73">
          <cell r="A73">
            <v>148904</v>
          </cell>
          <cell r="B73" t="str">
            <v>CHUKADON SALT 1K</v>
          </cell>
          <cell r="D73" t="str">
            <v>CO</v>
          </cell>
        </row>
        <row r="74">
          <cell r="A74">
            <v>148907</v>
          </cell>
          <cell r="B74" t="str">
            <v>BLACK SESAMI BALL AB</v>
          </cell>
        </row>
        <row r="75">
          <cell r="A75">
            <v>149000</v>
          </cell>
          <cell r="B75" t="str">
            <v xml:space="preserve">EDAMAME ROLL </v>
          </cell>
          <cell r="C75" t="str">
            <v>MONTE 1</v>
          </cell>
          <cell r="D75" t="str">
            <v>CO</v>
          </cell>
        </row>
        <row r="76">
          <cell r="A76">
            <v>149017</v>
          </cell>
          <cell r="B76" t="str">
            <v>SHARK FIN GYOZA</v>
          </cell>
        </row>
        <row r="77">
          <cell r="A77">
            <v>149018</v>
          </cell>
          <cell r="B77" t="str">
            <v>CHINESE CHIMAKI 100g</v>
          </cell>
          <cell r="C77" t="str">
            <v>MONTE 1</v>
          </cell>
          <cell r="D77" t="str">
            <v>CO,C</v>
          </cell>
        </row>
        <row r="78">
          <cell r="A78">
            <v>149019</v>
          </cell>
          <cell r="B78" t="str">
            <v>TAKOYAKI M30 (A)</v>
          </cell>
          <cell r="C78" t="str">
            <v>MONTE 1</v>
          </cell>
          <cell r="D78" t="str">
            <v>A</v>
          </cell>
        </row>
        <row r="79">
          <cell r="A79">
            <v>149020</v>
          </cell>
          <cell r="B79" t="str">
            <v>NIRA GYOZA</v>
          </cell>
          <cell r="D79" t="str">
            <v>CO</v>
          </cell>
        </row>
        <row r="80">
          <cell r="A80">
            <v>149022</v>
          </cell>
          <cell r="B80" t="str">
            <v>TAKOYAKI COOPNET N</v>
          </cell>
          <cell r="C80" t="str">
            <v>COOP 3</v>
          </cell>
          <cell r="D80" t="str">
            <v>A</v>
          </cell>
        </row>
        <row r="81">
          <cell r="A81">
            <v>149039</v>
          </cell>
          <cell r="D81" t="str">
            <v>CO</v>
          </cell>
        </row>
        <row r="82">
          <cell r="A82">
            <v>149144</v>
          </cell>
          <cell r="B82" t="str">
            <v>SALMON CHEESE KATSU SKYLARK</v>
          </cell>
          <cell r="C82" t="str">
            <v>KSK/SK 1</v>
          </cell>
          <cell r="D82" t="str">
            <v>A</v>
          </cell>
        </row>
        <row r="83">
          <cell r="A83">
            <v>149171</v>
          </cell>
          <cell r="B83" t="str">
            <v>TOD MAN PLA</v>
          </cell>
        </row>
        <row r="84">
          <cell r="A84">
            <v>149172</v>
          </cell>
          <cell r="B84" t="str">
            <v>TOD MAN KUNG</v>
          </cell>
          <cell r="C84" t="str">
            <v>MONTE 1</v>
          </cell>
          <cell r="D84" t="str">
            <v>CO,P</v>
          </cell>
        </row>
        <row r="85">
          <cell r="A85">
            <v>149173</v>
          </cell>
          <cell r="B85" t="str">
            <v>CURRY SAUCE CRAB</v>
          </cell>
        </row>
        <row r="86">
          <cell r="A86">
            <v>149175</v>
          </cell>
          <cell r="B86" t="str">
            <v>BOIL GYOZA</v>
          </cell>
        </row>
        <row r="87">
          <cell r="A87">
            <v>149176</v>
          </cell>
          <cell r="B87" t="str">
            <v>RED CURRY</v>
          </cell>
        </row>
        <row r="88">
          <cell r="A88">
            <v>149177</v>
          </cell>
          <cell r="B88" t="str">
            <v>GREEN CURRY</v>
          </cell>
          <cell r="C88" t="str">
            <v>MONTE 1</v>
          </cell>
          <cell r="D88" t="str">
            <v>CO,C</v>
          </cell>
        </row>
        <row r="89">
          <cell r="A89">
            <v>149197</v>
          </cell>
          <cell r="B89" t="str">
            <v>EBI GYOZA   T/O</v>
          </cell>
          <cell r="C89" t="str">
            <v>AB 1</v>
          </cell>
          <cell r="D89" t="str">
            <v>CO</v>
          </cell>
        </row>
        <row r="90">
          <cell r="A90">
            <v>149230</v>
          </cell>
          <cell r="B90" t="str">
            <v>NAM PLA SAUCE</v>
          </cell>
          <cell r="C90" t="str">
            <v>MONTE 1</v>
          </cell>
          <cell r="D90" t="str">
            <v>CO</v>
          </cell>
        </row>
        <row r="91">
          <cell r="A91">
            <v>149299</v>
          </cell>
          <cell r="B91" t="str">
            <v>TAKOYAKI TOKUYO</v>
          </cell>
          <cell r="C91" t="str">
            <v>COOP 3</v>
          </cell>
          <cell r="D91" t="str">
            <v>A</v>
          </cell>
        </row>
        <row r="92">
          <cell r="A92">
            <v>149354</v>
          </cell>
          <cell r="B92" t="str">
            <v>EBI FRY M K</v>
          </cell>
        </row>
        <row r="93">
          <cell r="A93">
            <v>149440</v>
          </cell>
          <cell r="B93" t="str">
            <v>NN NEW EBI FRY (CHU)  (41/50)</v>
          </cell>
          <cell r="C93" t="str">
            <v>AB 1</v>
          </cell>
          <cell r="D93" t="str">
            <v>CO</v>
          </cell>
        </row>
        <row r="94">
          <cell r="A94">
            <v>149441</v>
          </cell>
          <cell r="B94" t="str">
            <v>NN NEW EBI FRY (DAI)  (31/40)</v>
          </cell>
          <cell r="C94" t="str">
            <v>AB 1</v>
          </cell>
          <cell r="D94" t="str">
            <v>CO</v>
          </cell>
        </row>
        <row r="95">
          <cell r="A95">
            <v>149442</v>
          </cell>
          <cell r="B95" t="str">
            <v>NN NEW EBI FRY (TOKUDAI)  (26/30)</v>
          </cell>
          <cell r="C95" t="str">
            <v>AB 1</v>
          </cell>
          <cell r="D95" t="str">
            <v>CO</v>
          </cell>
        </row>
        <row r="96">
          <cell r="A96">
            <v>149443</v>
          </cell>
          <cell r="B96" t="str">
            <v xml:space="preserve">NN EBI CREAMY FRY </v>
          </cell>
          <cell r="C96" t="str">
            <v>AB 1</v>
          </cell>
          <cell r="D96" t="str">
            <v>CO</v>
          </cell>
        </row>
        <row r="97">
          <cell r="A97">
            <v>149479</v>
          </cell>
          <cell r="B97" t="str">
            <v xml:space="preserve">NN EBI FRY M  (41/50) </v>
          </cell>
          <cell r="C97" t="str">
            <v>AB 1</v>
          </cell>
          <cell r="D97" t="str">
            <v>CO</v>
          </cell>
        </row>
        <row r="98">
          <cell r="A98">
            <v>149480</v>
          </cell>
          <cell r="B98" t="str">
            <v xml:space="preserve">NN EBI FRY L (36/40) </v>
          </cell>
          <cell r="C98" t="str">
            <v>AB 1</v>
          </cell>
          <cell r="D98" t="str">
            <v>CO</v>
          </cell>
        </row>
        <row r="99">
          <cell r="A99">
            <v>149481</v>
          </cell>
          <cell r="B99" t="str">
            <v>NN EBI FRY 2L  (31/35)</v>
          </cell>
          <cell r="C99" t="str">
            <v>AB 1</v>
          </cell>
          <cell r="D99" t="str">
            <v>CO</v>
          </cell>
        </row>
        <row r="100">
          <cell r="A100">
            <v>149482</v>
          </cell>
          <cell r="B100" t="str">
            <v>NN DELICA EBI FRY (71/90)</v>
          </cell>
          <cell r="C100" t="str">
            <v>AB 1</v>
          </cell>
          <cell r="D100" t="str">
            <v>CO</v>
          </cell>
        </row>
        <row r="101">
          <cell r="A101">
            <v>149483</v>
          </cell>
          <cell r="B101" t="str">
            <v>NN AJI OBA FRY</v>
          </cell>
          <cell r="C101" t="str">
            <v>AB 1</v>
          </cell>
          <cell r="D101" t="str">
            <v>A</v>
          </cell>
        </row>
        <row r="102">
          <cell r="A102">
            <v>149498</v>
          </cell>
          <cell r="B102" t="str">
            <v>OKONOMIYAKI TC</v>
          </cell>
          <cell r="C102" t="str">
            <v>COOP 3</v>
          </cell>
          <cell r="D102" t="str">
            <v>A</v>
          </cell>
        </row>
        <row r="103">
          <cell r="A103">
            <v>149499</v>
          </cell>
          <cell r="B103" t="str">
            <v>TAKOYAKI SHOYU</v>
          </cell>
          <cell r="C103" t="str">
            <v>COOP 3</v>
          </cell>
          <cell r="D103" t="str">
            <v>A</v>
          </cell>
        </row>
        <row r="104">
          <cell r="A104">
            <v>178869</v>
          </cell>
          <cell r="B104" t="str">
            <v xml:space="preserve">SHARK FIN GYOZA G </v>
          </cell>
          <cell r="C104" t="str">
            <v>SEJ 2</v>
          </cell>
          <cell r="D104" t="str">
            <v>CO</v>
          </cell>
        </row>
        <row r="105">
          <cell r="A105">
            <v>178905</v>
          </cell>
          <cell r="B105" t="str">
            <v>SHOROMPOO PACK ( IY )</v>
          </cell>
          <cell r="C105" t="str">
            <v>IY 2</v>
          </cell>
          <cell r="D105" t="str">
            <v>CO,P</v>
          </cell>
        </row>
        <row r="106">
          <cell r="A106">
            <v>178906</v>
          </cell>
          <cell r="B106" t="str">
            <v xml:space="preserve">SHARK FIN GYOZA PACK ( IY ) </v>
          </cell>
          <cell r="C106" t="str">
            <v>IY 2</v>
          </cell>
          <cell r="D106" t="str">
            <v>CO,P</v>
          </cell>
        </row>
        <row r="107">
          <cell r="A107">
            <v>178907</v>
          </cell>
          <cell r="B107" t="str">
            <v>NIRA MANJU ( IY )</v>
          </cell>
          <cell r="C107" t="str">
            <v>IY 2</v>
          </cell>
          <cell r="D107" t="str">
            <v>CO,P</v>
          </cell>
        </row>
        <row r="108">
          <cell r="A108">
            <v>178908</v>
          </cell>
          <cell r="B108" t="str">
            <v>SHRIMP SHAOMAI PACK ( IY )</v>
          </cell>
          <cell r="C108" t="str">
            <v>IY 2</v>
          </cell>
          <cell r="D108" t="str">
            <v>CO,P</v>
          </cell>
        </row>
        <row r="109">
          <cell r="A109">
            <v>178909</v>
          </cell>
          <cell r="B109" t="str">
            <v>HAG KAO (IY)</v>
          </cell>
          <cell r="C109" t="str">
            <v>IY 2</v>
          </cell>
          <cell r="D109" t="str">
            <v>CO,P</v>
          </cell>
        </row>
        <row r="110">
          <cell r="A110">
            <v>178910</v>
          </cell>
          <cell r="B110" t="str">
            <v>SEAFOOD SPRINGROLL ( IY )</v>
          </cell>
          <cell r="C110" t="str">
            <v>IY 2</v>
          </cell>
        </row>
        <row r="111">
          <cell r="A111">
            <v>178911</v>
          </cell>
          <cell r="B111" t="str">
            <v>CHIMAKI CHICKEN ( IY )</v>
          </cell>
          <cell r="C111" t="str">
            <v>IY 2</v>
          </cell>
          <cell r="D111" t="str">
            <v>CO,C</v>
          </cell>
        </row>
        <row r="112">
          <cell r="A112">
            <v>178912</v>
          </cell>
          <cell r="B112" t="str">
            <v xml:space="preserve">GOMA GYOZA </v>
          </cell>
          <cell r="C112" t="str">
            <v>IY 2</v>
          </cell>
          <cell r="D112" t="str">
            <v>CO</v>
          </cell>
        </row>
        <row r="113">
          <cell r="A113">
            <v>178964</v>
          </cell>
          <cell r="B113" t="str">
            <v>CHUKA DON  (IY)</v>
          </cell>
          <cell r="C113" t="str">
            <v>IY 2</v>
          </cell>
          <cell r="D113" t="str">
            <v>CO,P</v>
          </cell>
        </row>
        <row r="114">
          <cell r="A114">
            <v>179022</v>
          </cell>
          <cell r="B114" t="str">
            <v>EBI CHILI SAUCE IY</v>
          </cell>
          <cell r="C114" t="str">
            <v>IY 2</v>
          </cell>
          <cell r="D114" t="str">
            <v>CO</v>
          </cell>
        </row>
        <row r="115">
          <cell r="A115">
            <v>179023</v>
          </cell>
          <cell r="B115" t="str">
            <v xml:space="preserve">BOIL GYOZA IY </v>
          </cell>
          <cell r="C115" t="str">
            <v>IY 2</v>
          </cell>
          <cell r="D115" t="str">
            <v>CO,P</v>
          </cell>
        </row>
        <row r="116">
          <cell r="A116">
            <v>182312</v>
          </cell>
          <cell r="B116" t="str">
            <v>TENDON SET R</v>
          </cell>
          <cell r="C116" t="str">
            <v>COOP 3</v>
          </cell>
          <cell r="D116" t="str">
            <v>CO</v>
          </cell>
        </row>
        <row r="117">
          <cell r="A117">
            <v>182391</v>
          </cell>
          <cell r="B117" t="str">
            <v>SEAFOOD CHIJIMI</v>
          </cell>
          <cell r="C117" t="str">
            <v>MONTE 1</v>
          </cell>
          <cell r="D117" t="str">
            <v>A</v>
          </cell>
        </row>
        <row r="118">
          <cell r="A118">
            <v>182393</v>
          </cell>
          <cell r="B118" t="str">
            <v>SOFT EBI STICK</v>
          </cell>
        </row>
        <row r="119">
          <cell r="A119">
            <v>182603</v>
          </cell>
          <cell r="B119" t="str">
            <v>SHRIMP MANJU</v>
          </cell>
        </row>
        <row r="120">
          <cell r="A120">
            <v>182664</v>
          </cell>
          <cell r="B120" t="str">
            <v>NN NEW EBI FRY MAN  (TOKUTOKUDAI) (22/24)</v>
          </cell>
          <cell r="D120" t="str">
            <v>CO</v>
          </cell>
        </row>
        <row r="121">
          <cell r="A121">
            <v>182702</v>
          </cell>
          <cell r="B121" t="str">
            <v xml:space="preserve">EBI FRY NEW (CHU) HCF  (41/50) </v>
          </cell>
          <cell r="D121" t="str">
            <v>CO</v>
          </cell>
        </row>
        <row r="122">
          <cell r="A122">
            <v>182703</v>
          </cell>
          <cell r="B122" t="str">
            <v>EBI FRY NEW (DAI ) HCF  (31/40)</v>
          </cell>
          <cell r="D122" t="str">
            <v>CO</v>
          </cell>
        </row>
        <row r="123">
          <cell r="A123">
            <v>182704</v>
          </cell>
          <cell r="B123" t="str">
            <v>EBI FRY NEW (TOKUDAI) HCF   (26/30)</v>
          </cell>
          <cell r="D123" t="str">
            <v>CO</v>
          </cell>
        </row>
        <row r="124">
          <cell r="A124">
            <v>182726</v>
          </cell>
          <cell r="B124" t="str">
            <v>TENDON SET (TOKUSEN)</v>
          </cell>
        </row>
        <row r="125">
          <cell r="A125">
            <v>182727</v>
          </cell>
          <cell r="B125" t="str">
            <v>PUCHI SHOROM POO (CO, P)</v>
          </cell>
          <cell r="C125" t="str">
            <v>COOP 3</v>
          </cell>
          <cell r="D125" t="str">
            <v>CO,P</v>
          </cell>
        </row>
        <row r="126">
          <cell r="A126">
            <v>182730</v>
          </cell>
          <cell r="B126" t="str">
            <v>HAG KAO</v>
          </cell>
          <cell r="C126" t="str">
            <v>AB1</v>
          </cell>
          <cell r="D126" t="str">
            <v>CO</v>
          </cell>
        </row>
        <row r="127">
          <cell r="A127">
            <v>182731</v>
          </cell>
          <cell r="B127" t="str">
            <v>PAELLA ( N )</v>
          </cell>
        </row>
        <row r="128">
          <cell r="A128">
            <v>182750</v>
          </cell>
          <cell r="B128" t="str">
            <v>KAKUNIMAN MR (JAPANESE)</v>
          </cell>
          <cell r="D128" t="str">
            <v>CO,P</v>
          </cell>
        </row>
        <row r="129">
          <cell r="A129">
            <v>182751</v>
          </cell>
          <cell r="B129" t="str">
            <v>BUTA KAKUNI</v>
          </cell>
          <cell r="D129" t="str">
            <v>CO,P</v>
          </cell>
        </row>
        <row r="130">
          <cell r="A130">
            <v>182755</v>
          </cell>
          <cell r="B130" t="str">
            <v>TSUKUNE KUSHI</v>
          </cell>
          <cell r="C130" t="str">
            <v>MONTE 1</v>
          </cell>
          <cell r="D130" t="str">
            <v>CO,C</v>
          </cell>
        </row>
        <row r="131">
          <cell r="A131">
            <v>182758</v>
          </cell>
          <cell r="B131" t="str">
            <v xml:space="preserve">POTATO BUTTER KUSHI </v>
          </cell>
          <cell r="C131" t="str">
            <v>MONTE 1</v>
          </cell>
          <cell r="D131" t="str">
            <v>CO</v>
          </cell>
        </row>
        <row r="132">
          <cell r="A132">
            <v>182760</v>
          </cell>
          <cell r="B132" t="str">
            <v>CHICKEN CHEESE KUSHI (CO, C)</v>
          </cell>
          <cell r="C132" t="str">
            <v>MONTE 1</v>
          </cell>
          <cell r="D132" t="str">
            <v>CO,C</v>
          </cell>
        </row>
        <row r="133">
          <cell r="A133">
            <v>182762</v>
          </cell>
          <cell r="B133" t="str">
            <v>SWEET PEPPER KUSHI</v>
          </cell>
          <cell r="C133" t="str">
            <v>MONTE 1</v>
          </cell>
          <cell r="D133" t="str">
            <v>CO,P</v>
          </cell>
        </row>
        <row r="134">
          <cell r="A134">
            <v>182785</v>
          </cell>
          <cell r="B134" t="str">
            <v>CHUKADON COOP NEW (SHOYU)</v>
          </cell>
          <cell r="D134" t="str">
            <v>CO</v>
          </cell>
        </row>
        <row r="135">
          <cell r="A135">
            <v>182837</v>
          </cell>
          <cell r="B135" t="str">
            <v>EBI KATSU PURIPURI T/O</v>
          </cell>
          <cell r="C135" t="str">
            <v>COOKSAN 1</v>
          </cell>
          <cell r="D135" t="str">
            <v>CO</v>
          </cell>
        </row>
        <row r="136">
          <cell r="A136">
            <v>182873</v>
          </cell>
          <cell r="B136" t="str">
            <v>BIG SHRIMP GYOZA</v>
          </cell>
        </row>
        <row r="137">
          <cell r="A137">
            <v>182874</v>
          </cell>
          <cell r="B137" t="str">
            <v>NN CHUKADON SALT (NR)</v>
          </cell>
          <cell r="D137" t="str">
            <v>CO</v>
          </cell>
        </row>
        <row r="138">
          <cell r="A138">
            <v>182882</v>
          </cell>
          <cell r="B138" t="str">
            <v>KSK EBI FRY (TOKUDAI)  (26/30)</v>
          </cell>
          <cell r="C138" t="str">
            <v>KSK 1</v>
          </cell>
          <cell r="D138" t="str">
            <v>CO</v>
          </cell>
        </row>
        <row r="139">
          <cell r="A139">
            <v>182883</v>
          </cell>
          <cell r="B139" t="str">
            <v>KSK EBI FRY (DAI)  (31/40)</v>
          </cell>
          <cell r="C139" t="str">
            <v>KSK 1</v>
          </cell>
          <cell r="D139" t="str">
            <v>CO</v>
          </cell>
        </row>
        <row r="140">
          <cell r="A140">
            <v>182884</v>
          </cell>
          <cell r="B140" t="str">
            <v>KSK OBA FRY</v>
          </cell>
        </row>
        <row r="141">
          <cell r="A141">
            <v>182886</v>
          </cell>
          <cell r="B141" t="str">
            <v>KSK EBI KATSO 50</v>
          </cell>
          <cell r="C141" t="str">
            <v>KSK 1</v>
          </cell>
          <cell r="D141" t="str">
            <v>CO</v>
          </cell>
        </row>
        <row r="142">
          <cell r="A142">
            <v>182926</v>
          </cell>
          <cell r="B142" t="str">
            <v>KSK EBI FRY ARCH 5L</v>
          </cell>
          <cell r="C142" t="str">
            <v>KSK 1</v>
          </cell>
          <cell r="D142" t="str">
            <v>CO</v>
          </cell>
        </row>
        <row r="143">
          <cell r="A143">
            <v>182927</v>
          </cell>
          <cell r="B143" t="str">
            <v>KSK EBI FRY ARCH  (DAI)  (31/40)</v>
          </cell>
          <cell r="C143" t="str">
            <v>KSK 1</v>
          </cell>
          <cell r="D143" t="str">
            <v>CO</v>
          </cell>
        </row>
        <row r="144">
          <cell r="A144">
            <v>182928</v>
          </cell>
          <cell r="B144" t="str">
            <v>KSK EBI KATSU 70</v>
          </cell>
          <cell r="C144" t="str">
            <v>KSK 1</v>
          </cell>
          <cell r="D144" t="str">
            <v>CO</v>
          </cell>
        </row>
        <row r="145">
          <cell r="A145">
            <v>183020</v>
          </cell>
          <cell r="B145" t="str">
            <v xml:space="preserve">NN MANZOKU EBI FRY(TOKUDAI) (26/30) </v>
          </cell>
          <cell r="C145" t="str">
            <v>AB 1</v>
          </cell>
          <cell r="D145" t="str">
            <v>CO</v>
          </cell>
        </row>
        <row r="146">
          <cell r="A146">
            <v>183021</v>
          </cell>
          <cell r="B146" t="str">
            <v>NN MANZOKU EBI FRY(DAI)  (31/40)</v>
          </cell>
          <cell r="C146" t="str">
            <v>AB 1</v>
          </cell>
          <cell r="D146" t="str">
            <v>CO</v>
          </cell>
        </row>
        <row r="147">
          <cell r="A147">
            <v>183022</v>
          </cell>
          <cell r="B147" t="str">
            <v>NEW EBI KATSU T/O</v>
          </cell>
          <cell r="C147" t="str">
            <v>AB 1</v>
          </cell>
          <cell r="D147" t="str">
            <v>CO</v>
          </cell>
        </row>
        <row r="148">
          <cell r="A148">
            <v>183023</v>
          </cell>
          <cell r="B148" t="str">
            <v>EBI TAMA FRY T/O  (41/50)</v>
          </cell>
          <cell r="C148" t="str">
            <v>AB 1</v>
          </cell>
          <cell r="D148" t="str">
            <v>CO</v>
          </cell>
        </row>
        <row r="149">
          <cell r="A149">
            <v>183048</v>
          </cell>
          <cell r="B149" t="str">
            <v>OH EBI FRY  (26/30) (CO)</v>
          </cell>
          <cell r="C149" t="str">
            <v>COOP 3</v>
          </cell>
          <cell r="D149" t="str">
            <v>CO</v>
          </cell>
        </row>
        <row r="150">
          <cell r="A150">
            <v>183081</v>
          </cell>
          <cell r="B150" t="str">
            <v>SHOROMPOO (UME) NEW</v>
          </cell>
        </row>
        <row r="151">
          <cell r="A151">
            <v>183115</v>
          </cell>
          <cell r="B151" t="str">
            <v>EBI FRY NP (TOKUDAI)  (26/30)</v>
          </cell>
          <cell r="C151" t="str">
            <v>HW 1</v>
          </cell>
          <cell r="D151" t="str">
            <v>CO</v>
          </cell>
        </row>
        <row r="152">
          <cell r="A152">
            <v>183116</v>
          </cell>
          <cell r="B152" t="str">
            <v>EBI FRY NP (DAI)    (31/40)</v>
          </cell>
          <cell r="C152" t="str">
            <v>HW 1</v>
          </cell>
          <cell r="D152" t="str">
            <v>CO</v>
          </cell>
        </row>
        <row r="153">
          <cell r="A153">
            <v>183117</v>
          </cell>
          <cell r="B153" t="str">
            <v>EBI FRY NP (CHU)</v>
          </cell>
          <cell r="C153" t="str">
            <v>HW 1</v>
          </cell>
          <cell r="D153" t="str">
            <v>CO</v>
          </cell>
        </row>
        <row r="154">
          <cell r="A154">
            <v>183124</v>
          </cell>
          <cell r="B154" t="str">
            <v>MINI NIRA MANJU (CO, P)</v>
          </cell>
          <cell r="C154" t="str">
            <v>COOP 3</v>
          </cell>
          <cell r="D154" t="str">
            <v>CO,P</v>
          </cell>
        </row>
        <row r="155">
          <cell r="A155">
            <v>183131</v>
          </cell>
          <cell r="B155" t="str">
            <v>SHRIMP H/O KUSHI MR (CO)</v>
          </cell>
          <cell r="C155" t="str">
            <v>MONTE 1</v>
          </cell>
          <cell r="D155" t="str">
            <v>CO</v>
          </cell>
        </row>
        <row r="156">
          <cell r="A156">
            <v>183132</v>
          </cell>
          <cell r="B156" t="str">
            <v>LOTUS CURRY KUSHI MR</v>
          </cell>
          <cell r="C156" t="str">
            <v>MONTE 1</v>
          </cell>
          <cell r="D156" t="str">
            <v>CO,P</v>
          </cell>
        </row>
        <row r="157">
          <cell r="A157">
            <v>183133</v>
          </cell>
          <cell r="B157" t="str">
            <v>PORK ASAPARAGUS KUSHI MR</v>
          </cell>
          <cell r="C157" t="str">
            <v>MONTE 1</v>
          </cell>
          <cell r="D157" t="str">
            <v>CO,P</v>
          </cell>
        </row>
        <row r="158">
          <cell r="A158">
            <v>183134</v>
          </cell>
          <cell r="B158" t="str">
            <v>SALMON CHEESE KUSHI MR</v>
          </cell>
          <cell r="C158" t="str">
            <v>MONTE 1</v>
          </cell>
          <cell r="D158" t="str">
            <v>A</v>
          </cell>
        </row>
        <row r="159">
          <cell r="A159">
            <v>183135</v>
          </cell>
          <cell r="B159" t="str">
            <v>YOUNG CORN KUSHI MR</v>
          </cell>
        </row>
        <row r="160">
          <cell r="A160">
            <v>183143</v>
          </cell>
          <cell r="B160" t="str">
            <v>EBI FRY N (31/40) (CO)</v>
          </cell>
          <cell r="C160" t="str">
            <v>KAMADOYA 1</v>
          </cell>
          <cell r="D160" t="str">
            <v>CO</v>
          </cell>
        </row>
        <row r="161">
          <cell r="A161">
            <v>183208</v>
          </cell>
          <cell r="B161" t="str">
            <v>NEGI TAKOYAKI TC</v>
          </cell>
          <cell r="D161" t="str">
            <v>A</v>
          </cell>
        </row>
        <row r="162">
          <cell r="A162">
            <v>183209</v>
          </cell>
          <cell r="B162" t="str">
            <v>MODERN YAKITC</v>
          </cell>
          <cell r="C162" t="str">
            <v>COOP 3</v>
          </cell>
          <cell r="D162" t="str">
            <v>A</v>
          </cell>
        </row>
        <row r="163">
          <cell r="A163">
            <v>183210</v>
          </cell>
          <cell r="B163" t="str">
            <v>MINI NEGIYAKI TC</v>
          </cell>
          <cell r="C163" t="str">
            <v>COOP 3</v>
          </cell>
          <cell r="D163" t="str">
            <v>A</v>
          </cell>
        </row>
        <row r="164">
          <cell r="A164">
            <v>183215</v>
          </cell>
          <cell r="B164" t="str">
            <v>EBI KATSU T/O ALEF  (36/40)</v>
          </cell>
          <cell r="C164" t="str">
            <v>ALEF 1</v>
          </cell>
          <cell r="D164" t="str">
            <v>CO</v>
          </cell>
        </row>
        <row r="165">
          <cell r="A165">
            <v>183241</v>
          </cell>
          <cell r="B165" t="str">
            <v>MARU TAKOYAKI</v>
          </cell>
          <cell r="D165" t="str">
            <v>A</v>
          </cell>
        </row>
        <row r="166">
          <cell r="A166">
            <v>183277</v>
          </cell>
          <cell r="B166" t="str">
            <v>TENMORI KAKIAGE</v>
          </cell>
          <cell r="C166" t="str">
            <v>AB 1</v>
          </cell>
          <cell r="D166" t="str">
            <v>CO</v>
          </cell>
        </row>
        <row r="167">
          <cell r="A167">
            <v>183284</v>
          </cell>
          <cell r="B167" t="str">
            <v>EBI NEGIYAKI</v>
          </cell>
          <cell r="D167" t="str">
            <v>CO</v>
          </cell>
        </row>
        <row r="168">
          <cell r="A168">
            <v>189401</v>
          </cell>
          <cell r="B168" t="str">
            <v>NEW AJI FRY 50G (A)</v>
          </cell>
          <cell r="C168" t="str">
            <v>AB 1</v>
          </cell>
          <cell r="D168" t="str">
            <v>A</v>
          </cell>
        </row>
        <row r="169">
          <cell r="A169">
            <v>189402</v>
          </cell>
          <cell r="B169" t="str">
            <v>NEW AJI FRY 60G (A)</v>
          </cell>
          <cell r="C169" t="str">
            <v>AB 1</v>
          </cell>
          <cell r="D169" t="str">
            <v>A</v>
          </cell>
        </row>
        <row r="170">
          <cell r="A170">
            <v>189403</v>
          </cell>
          <cell r="B170" t="str">
            <v>NEW AJI FRY 70G (A)</v>
          </cell>
          <cell r="C170" t="str">
            <v>AB 1</v>
          </cell>
          <cell r="D170" t="str">
            <v>A</v>
          </cell>
        </row>
        <row r="171">
          <cell r="A171">
            <v>189448</v>
          </cell>
          <cell r="B171" t="str">
            <v>YAMUCHA SPECIAL</v>
          </cell>
          <cell r="C171" t="str">
            <v>COOP 3</v>
          </cell>
          <cell r="D171" t="str">
            <v>CO</v>
          </cell>
        </row>
        <row r="172">
          <cell r="A172">
            <v>189448.1</v>
          </cell>
        </row>
        <row r="173">
          <cell r="A173">
            <v>189448.2</v>
          </cell>
        </row>
        <row r="174">
          <cell r="A174">
            <v>189448.3</v>
          </cell>
        </row>
        <row r="175">
          <cell r="A175">
            <v>189448.4</v>
          </cell>
        </row>
        <row r="176">
          <cell r="A176">
            <v>189448.5</v>
          </cell>
        </row>
        <row r="177">
          <cell r="A177">
            <v>189449</v>
          </cell>
          <cell r="B177" t="str">
            <v>YAMUCHA 5 SET NEW (C)</v>
          </cell>
        </row>
        <row r="178">
          <cell r="A178">
            <v>189466</v>
          </cell>
          <cell r="B178" t="str">
            <v>MINI EBI FRY S</v>
          </cell>
          <cell r="C178" t="str">
            <v>COOP 3</v>
          </cell>
          <cell r="D178" t="str">
            <v>CO</v>
          </cell>
        </row>
        <row r="179">
          <cell r="A179">
            <v>189478</v>
          </cell>
          <cell r="B179" t="str">
            <v>MINI SHRIMP MANJYU</v>
          </cell>
          <cell r="D179" t="str">
            <v>CO</v>
          </cell>
        </row>
        <row r="180">
          <cell r="A180">
            <v>189480</v>
          </cell>
          <cell r="B180" t="str">
            <v>ONION KUSHI (CO, P)</v>
          </cell>
          <cell r="C180" t="str">
            <v>MONTE 1</v>
          </cell>
          <cell r="D180" t="str">
            <v>CO,P</v>
          </cell>
        </row>
        <row r="181">
          <cell r="A181">
            <v>189481</v>
          </cell>
          <cell r="B181" t="str">
            <v>SHIROM, TARU TARU KUSH</v>
          </cell>
          <cell r="C181" t="str">
            <v>MONTE 1</v>
          </cell>
          <cell r="D181" t="str">
            <v>A</v>
          </cell>
        </row>
        <row r="182">
          <cell r="A182">
            <v>189484</v>
          </cell>
          <cell r="B182" t="str">
            <v>IKA OBA KUSHI</v>
          </cell>
          <cell r="C182" t="str">
            <v>MONTE 1</v>
          </cell>
          <cell r="D182" t="str">
            <v>CO</v>
          </cell>
        </row>
        <row r="183">
          <cell r="A183">
            <v>189513</v>
          </cell>
          <cell r="B183" t="str">
            <v>OH EBI FRY S</v>
          </cell>
          <cell r="C183" t="str">
            <v>COOP 3</v>
          </cell>
          <cell r="D183" t="str">
            <v>CO</v>
          </cell>
        </row>
        <row r="184">
          <cell r="A184">
            <v>189527</v>
          </cell>
          <cell r="B184" t="str">
            <v>SHRIMP MANJU</v>
          </cell>
          <cell r="D184" t="str">
            <v>CO</v>
          </cell>
        </row>
        <row r="185">
          <cell r="A185">
            <v>189538</v>
          </cell>
          <cell r="B185" t="str">
            <v>TAKOYAKI LIFE30</v>
          </cell>
          <cell r="D185" t="str">
            <v>A</v>
          </cell>
        </row>
        <row r="186">
          <cell r="A186">
            <v>189555</v>
          </cell>
          <cell r="B186" t="str">
            <v>EDAMAME ROLL S</v>
          </cell>
          <cell r="C186" t="str">
            <v>COOP 3</v>
          </cell>
          <cell r="D186" t="str">
            <v>CO</v>
          </cell>
        </row>
        <row r="187">
          <cell r="A187">
            <v>189634</v>
          </cell>
          <cell r="B187" t="str">
            <v>EBI  POTATO   (61/70)</v>
          </cell>
          <cell r="C187" t="str">
            <v>AB 1</v>
          </cell>
          <cell r="D187" t="str">
            <v>CO</v>
          </cell>
        </row>
        <row r="188">
          <cell r="A188">
            <v>189650</v>
          </cell>
          <cell r="B188" t="str">
            <v>NEW SHRIMP MANJU (CO, P)</v>
          </cell>
          <cell r="D188" t="str">
            <v>CO</v>
          </cell>
        </row>
        <row r="189">
          <cell r="A189">
            <v>189662</v>
          </cell>
          <cell r="B189" t="str">
            <v>KAISEN SHARK'S FIN MANJU</v>
          </cell>
          <cell r="C189" t="str">
            <v>MONTE 1</v>
          </cell>
          <cell r="D189" t="str">
            <v>CO</v>
          </cell>
        </row>
        <row r="190">
          <cell r="A190">
            <v>189679</v>
          </cell>
          <cell r="B190" t="str">
            <v xml:space="preserve">SEAFOOD CHIJIMI (L)                               </v>
          </cell>
          <cell r="C190" t="str">
            <v>MONTE 1</v>
          </cell>
          <cell r="D190" t="str">
            <v>A</v>
          </cell>
        </row>
        <row r="191">
          <cell r="A191">
            <v>189698</v>
          </cell>
          <cell r="B191" t="str">
            <v>TAKOYAKI TOKUYO S</v>
          </cell>
          <cell r="C191" t="str">
            <v>COOP 3</v>
          </cell>
          <cell r="D191" t="str">
            <v>A</v>
          </cell>
        </row>
        <row r="192">
          <cell r="A192">
            <v>189704</v>
          </cell>
          <cell r="B192" t="str">
            <v>CHEESE MENTAI (CO)</v>
          </cell>
          <cell r="C192" t="str">
            <v>MONTE 1</v>
          </cell>
          <cell r="D192" t="str">
            <v>CO</v>
          </cell>
        </row>
        <row r="193">
          <cell r="A193">
            <v>189705</v>
          </cell>
          <cell r="B193" t="str">
            <v>SHRIMP OBA KUSHI</v>
          </cell>
          <cell r="D193" t="str">
            <v>CO</v>
          </cell>
        </row>
        <row r="194">
          <cell r="A194">
            <v>189706</v>
          </cell>
          <cell r="B194" t="str">
            <v>EGG PLANT KUSHI</v>
          </cell>
          <cell r="D194" t="str">
            <v>CO,C</v>
          </cell>
        </row>
        <row r="195">
          <cell r="A195">
            <v>189707</v>
          </cell>
          <cell r="B195" t="str">
            <v>TARAMO KUSHI</v>
          </cell>
          <cell r="C195" t="str">
            <v>MONTE 1</v>
          </cell>
          <cell r="D195" t="str">
            <v>CO</v>
          </cell>
        </row>
        <row r="196">
          <cell r="A196">
            <v>189708</v>
          </cell>
          <cell r="B196" t="str">
            <v>EBI KATSU KUSHI</v>
          </cell>
          <cell r="D196" t="str">
            <v>CO,P</v>
          </cell>
        </row>
        <row r="197">
          <cell r="A197">
            <v>189709</v>
          </cell>
          <cell r="B197" t="str">
            <v>3 COLOR MANJU SHRIMP</v>
          </cell>
          <cell r="D197" t="str">
            <v>CO,P</v>
          </cell>
        </row>
        <row r="198">
          <cell r="A198">
            <v>189710</v>
          </cell>
          <cell r="B198" t="str">
            <v>3 COLOR MANJU PORK</v>
          </cell>
          <cell r="D198" t="str">
            <v>CO,P</v>
          </cell>
        </row>
        <row r="199">
          <cell r="A199">
            <v>189711</v>
          </cell>
          <cell r="B199" t="str">
            <v>3 COLOR MANJU CUSTARD</v>
          </cell>
          <cell r="D199" t="str">
            <v>CO</v>
          </cell>
        </row>
        <row r="200">
          <cell r="A200">
            <v>189712</v>
          </cell>
          <cell r="B200" t="str">
            <v>CHIJIMI KUSHI</v>
          </cell>
          <cell r="C200" t="str">
            <v>MONTE1</v>
          </cell>
          <cell r="D200" t="str">
            <v>A</v>
          </cell>
        </row>
        <row r="201">
          <cell r="A201">
            <v>189713</v>
          </cell>
          <cell r="B201" t="str">
            <v>STICK EBI KATSU</v>
          </cell>
          <cell r="D201" t="str">
            <v>CO,P</v>
          </cell>
        </row>
        <row r="202">
          <cell r="A202">
            <v>189715</v>
          </cell>
          <cell r="B202" t="str">
            <v>YUBA WANTAN</v>
          </cell>
          <cell r="D202" t="str">
            <v>CO,P</v>
          </cell>
        </row>
        <row r="203">
          <cell r="A203">
            <v>189716</v>
          </cell>
          <cell r="B203" t="str">
            <v>KAKUNI CHIMAKI</v>
          </cell>
          <cell r="D203" t="str">
            <v>CO,P</v>
          </cell>
        </row>
        <row r="204">
          <cell r="A204">
            <v>189717</v>
          </cell>
          <cell r="B204" t="str">
            <v>MINI STICK SPRING ROLL</v>
          </cell>
          <cell r="D204" t="str">
            <v>CO</v>
          </cell>
        </row>
        <row r="205">
          <cell r="A205">
            <v>189722</v>
          </cell>
          <cell r="B205" t="str">
            <v>SEAFOOD CHIJIMI (F)</v>
          </cell>
          <cell r="C205" t="str">
            <v>FRIENDLY 1</v>
          </cell>
          <cell r="D205" t="str">
            <v>A</v>
          </cell>
        </row>
        <row r="206">
          <cell r="A206">
            <v>189740</v>
          </cell>
          <cell r="B206" t="str">
            <v>MINI OKONOMIYAKI (A)</v>
          </cell>
          <cell r="C206" t="str">
            <v>COOP 3</v>
          </cell>
          <cell r="D206" t="str">
            <v>A</v>
          </cell>
        </row>
        <row r="207">
          <cell r="A207">
            <v>189742</v>
          </cell>
          <cell r="B207" t="str">
            <v>EBI SHINJO FRY T/O</v>
          </cell>
          <cell r="D207" t="str">
            <v>CO</v>
          </cell>
        </row>
        <row r="208">
          <cell r="A208">
            <v>189747</v>
          </cell>
          <cell r="B208" t="str">
            <v>KUSHI FRY SET Y</v>
          </cell>
        </row>
        <row r="209">
          <cell r="A209">
            <v>189755</v>
          </cell>
          <cell r="B209" t="str">
            <v>RED CURRY SAUCE</v>
          </cell>
          <cell r="C209" t="str">
            <v>MONTE 1</v>
          </cell>
        </row>
        <row r="210">
          <cell r="A210">
            <v>189801</v>
          </cell>
          <cell r="B210" t="str">
            <v>SHRIMP FLITTER</v>
          </cell>
          <cell r="C210" t="str">
            <v>COOP 3</v>
          </cell>
          <cell r="D210" t="str">
            <v>CO</v>
          </cell>
        </row>
        <row r="211">
          <cell r="A211">
            <v>189828</v>
          </cell>
          <cell r="B211" t="str">
            <v xml:space="preserve">PA JONG </v>
          </cell>
          <cell r="C211" t="str">
            <v>MONTE 1</v>
          </cell>
          <cell r="D211" t="str">
            <v>A</v>
          </cell>
        </row>
        <row r="212">
          <cell r="A212">
            <v>189837</v>
          </cell>
          <cell r="B212" t="str">
            <v>TAKOYAKI 30 TY</v>
          </cell>
          <cell r="D212" t="str">
            <v>A</v>
          </cell>
        </row>
        <row r="213">
          <cell r="A213">
            <v>189839</v>
          </cell>
          <cell r="B213" t="str">
            <v>CHIGIRI AGE (EBI, CORN)</v>
          </cell>
          <cell r="D213" t="str">
            <v>A</v>
          </cell>
        </row>
        <row r="214">
          <cell r="A214">
            <v>189840</v>
          </cell>
          <cell r="B214" t="str">
            <v>CHIGIRI AGE (TAKO,CABBAGE)</v>
          </cell>
          <cell r="D214" t="str">
            <v>A</v>
          </cell>
        </row>
        <row r="215">
          <cell r="A215">
            <v>189841</v>
          </cell>
          <cell r="B215" t="str">
            <v>CHIGIRI AGE (IKA,CARROT,GOBO)</v>
          </cell>
          <cell r="D215" t="str">
            <v>A</v>
          </cell>
        </row>
        <row r="216">
          <cell r="A216">
            <v>189842</v>
          </cell>
          <cell r="B216" t="str">
            <v>CHIGIRI AGE (CARROT,GOBO,INGEN)</v>
          </cell>
          <cell r="D216" t="str">
            <v>A</v>
          </cell>
        </row>
        <row r="217">
          <cell r="A217">
            <v>189844</v>
          </cell>
          <cell r="B217" t="str">
            <v>SEAFOOD CURRY</v>
          </cell>
          <cell r="C217" t="str">
            <v>AB-PB 1</v>
          </cell>
        </row>
        <row r="218">
          <cell r="A218">
            <v>189862</v>
          </cell>
          <cell r="B218" t="str">
            <v>SALMON TARU TARU KATSU</v>
          </cell>
          <cell r="D218" t="str">
            <v>A</v>
          </cell>
        </row>
        <row r="219">
          <cell r="A219">
            <v>189863</v>
          </cell>
          <cell r="B219" t="str">
            <v>CHICKEN CHEESE KATSU</v>
          </cell>
          <cell r="D219" t="str">
            <v>CO,C</v>
          </cell>
        </row>
        <row r="220">
          <cell r="A220">
            <v>189884</v>
          </cell>
          <cell r="B220" t="str">
            <v>JAGA TAKO KUSHI</v>
          </cell>
          <cell r="D220" t="str">
            <v>CO</v>
          </cell>
        </row>
        <row r="221">
          <cell r="A221">
            <v>189892</v>
          </cell>
          <cell r="B221" t="str">
            <v>NIKUMANJYU MS</v>
          </cell>
          <cell r="D221" t="str">
            <v>CO,P</v>
          </cell>
        </row>
        <row r="222">
          <cell r="A222">
            <v>189906</v>
          </cell>
          <cell r="B222" t="str">
            <v>MANZOKU EBI FRY (CHU)</v>
          </cell>
          <cell r="C222" t="str">
            <v>AB 1</v>
          </cell>
          <cell r="D222" t="str">
            <v>CO</v>
          </cell>
        </row>
        <row r="223">
          <cell r="A223">
            <v>189907</v>
          </cell>
          <cell r="B223" t="str">
            <v>GOMOKU KUSHI-YAKI (A,C)</v>
          </cell>
          <cell r="D223" t="str">
            <v>CO,C</v>
          </cell>
        </row>
        <row r="224">
          <cell r="A224">
            <v>189908</v>
          </cell>
          <cell r="B224" t="str">
            <v>IKA KUSHI-YAKI (A,C)</v>
          </cell>
          <cell r="D224" t="str">
            <v>CO,C</v>
          </cell>
        </row>
        <row r="225">
          <cell r="A225">
            <v>189954</v>
          </cell>
          <cell r="B225" t="str">
            <v>AJI FRY CHUBO 60 (A)</v>
          </cell>
          <cell r="D225" t="str">
            <v>A</v>
          </cell>
        </row>
        <row r="226">
          <cell r="A226">
            <v>189955</v>
          </cell>
          <cell r="B226" t="str">
            <v>AJI FRY CHUBO 90 (A)</v>
          </cell>
          <cell r="D226" t="str">
            <v>A</v>
          </cell>
        </row>
        <row r="227">
          <cell r="A227">
            <v>189956</v>
          </cell>
          <cell r="B227" t="str">
            <v>TAKOYAKI  CHUBO (A)</v>
          </cell>
          <cell r="C227" t="str">
            <v>CHUBO 1</v>
          </cell>
          <cell r="D227" t="str">
            <v>A</v>
          </cell>
        </row>
        <row r="228">
          <cell r="A228">
            <v>189975</v>
          </cell>
          <cell r="B228" t="str">
            <v>EBI CHILI MANJYU MS</v>
          </cell>
          <cell r="C228" t="str">
            <v>AB1</v>
          </cell>
          <cell r="D228" t="str">
            <v>CO,P</v>
          </cell>
        </row>
        <row r="229">
          <cell r="A229">
            <v>189986</v>
          </cell>
          <cell r="B229" t="str">
            <v>KUSHI AGE SET Y</v>
          </cell>
          <cell r="C229" t="str">
            <v>YORO 1</v>
          </cell>
          <cell r="D229" t="str">
            <v>CO,P</v>
          </cell>
        </row>
        <row r="230">
          <cell r="A230">
            <v>189986.1</v>
          </cell>
        </row>
        <row r="231">
          <cell r="A231">
            <v>189986.2</v>
          </cell>
        </row>
        <row r="232">
          <cell r="A232">
            <v>189986.3</v>
          </cell>
        </row>
        <row r="233">
          <cell r="A233">
            <v>189986.4</v>
          </cell>
        </row>
        <row r="234">
          <cell r="A234">
            <v>189986.5</v>
          </cell>
        </row>
        <row r="235">
          <cell r="A235">
            <v>190012</v>
          </cell>
          <cell r="B235" t="str">
            <v>SCALLOP BBA KUSHI</v>
          </cell>
          <cell r="C235" t="str">
            <v>MONTE 1</v>
          </cell>
          <cell r="D235" t="str">
            <v>CO</v>
          </cell>
        </row>
        <row r="236">
          <cell r="A236">
            <v>190014</v>
          </cell>
          <cell r="B236" t="str">
            <v>KAKUNI CHEESE KUSHI (CO, P)</v>
          </cell>
          <cell r="C236" t="str">
            <v>MONTE 1</v>
          </cell>
          <cell r="D236" t="str">
            <v>CO,P</v>
          </cell>
        </row>
        <row r="237">
          <cell r="A237">
            <v>190015</v>
          </cell>
          <cell r="B237" t="str">
            <v>TENSHIN SET MR</v>
          </cell>
        </row>
        <row r="238">
          <cell r="A238">
            <v>190015.1</v>
          </cell>
          <cell r="B238" t="str">
            <v xml:space="preserve"> - EBI CHILI GYOZA</v>
          </cell>
        </row>
        <row r="239">
          <cell r="A239">
            <v>190015.2</v>
          </cell>
          <cell r="B239" t="str">
            <v xml:space="preserve"> - YUBA EBI SHAOMAI</v>
          </cell>
        </row>
        <row r="240">
          <cell r="A240">
            <v>190015.3</v>
          </cell>
          <cell r="B240" t="str">
            <v xml:space="preserve"> - KAISEN GYOZA</v>
          </cell>
        </row>
        <row r="241">
          <cell r="A241">
            <v>190015.4</v>
          </cell>
          <cell r="B241" t="str">
            <v xml:space="preserve"> - NIRA GYOZA</v>
          </cell>
        </row>
        <row r="242">
          <cell r="A242">
            <v>190015.5</v>
          </cell>
          <cell r="B242" t="str">
            <v xml:space="preserve"> - CRAB SHAOMAI</v>
          </cell>
        </row>
        <row r="243">
          <cell r="A243">
            <v>190015.6</v>
          </cell>
          <cell r="B243" t="str">
            <v xml:space="preserve"> - SCALLOP SHAOMAI</v>
          </cell>
        </row>
        <row r="244">
          <cell r="A244">
            <v>190019</v>
          </cell>
          <cell r="B244" t="str">
            <v>CHICKEN POT PIE ®</v>
          </cell>
        </row>
        <row r="245">
          <cell r="A245">
            <v>190060</v>
          </cell>
          <cell r="B245" t="str">
            <v>RUSSIAN CROQUETTE</v>
          </cell>
          <cell r="C245" t="str">
            <v>MONTE 1</v>
          </cell>
          <cell r="D245" t="str">
            <v>CO</v>
          </cell>
        </row>
        <row r="246">
          <cell r="A246">
            <v>190061</v>
          </cell>
          <cell r="B246" t="str">
            <v>RUSSIAN CROQUETTE(DANGEROUS HOT)</v>
          </cell>
          <cell r="C246" t="str">
            <v>MONTE 1</v>
          </cell>
          <cell r="D246" t="str">
            <v>CO</v>
          </cell>
        </row>
        <row r="247">
          <cell r="A247">
            <v>190065</v>
          </cell>
          <cell r="B247" t="str">
            <v>NEGI TAKOYAKI TC (A)</v>
          </cell>
          <cell r="D247" t="str">
            <v>A</v>
          </cell>
        </row>
        <row r="248">
          <cell r="A248">
            <v>190067</v>
          </cell>
          <cell r="B248" t="str">
            <v>EBI KATSU (CO)</v>
          </cell>
          <cell r="C248" t="str">
            <v>KUZE 1</v>
          </cell>
          <cell r="D248" t="str">
            <v>CO</v>
          </cell>
        </row>
        <row r="249">
          <cell r="A249">
            <v>190068</v>
          </cell>
          <cell r="B249" t="str">
            <v>EBI KATSU (CO)</v>
          </cell>
          <cell r="C249" t="str">
            <v>KUZE 1</v>
          </cell>
          <cell r="D249" t="str">
            <v>CO</v>
          </cell>
        </row>
        <row r="250">
          <cell r="A250">
            <v>190080</v>
          </cell>
          <cell r="B250" t="str">
            <v>EBI POTATO L (CO)</v>
          </cell>
          <cell r="D250" t="str">
            <v>CO</v>
          </cell>
        </row>
        <row r="251">
          <cell r="A251">
            <v>190081</v>
          </cell>
          <cell r="B251" t="str">
            <v>EBI KATSU 40 (CO, P)</v>
          </cell>
          <cell r="D251" t="str">
            <v>CO,P</v>
          </cell>
        </row>
        <row r="252">
          <cell r="A252">
            <v>190110</v>
          </cell>
          <cell r="B252" t="str">
            <v>EBI KAKIAGE 110G (CO)</v>
          </cell>
          <cell r="D252" t="str">
            <v>CO</v>
          </cell>
        </row>
        <row r="253">
          <cell r="A253">
            <v>190118</v>
          </cell>
          <cell r="B253" t="str">
            <v>OKONOMI CROQUETTE (CO)</v>
          </cell>
          <cell r="D253" t="str">
            <v>CO</v>
          </cell>
        </row>
        <row r="254">
          <cell r="A254">
            <v>190132</v>
          </cell>
          <cell r="B254" t="str">
            <v>MARUGOTO EBI KATSU (CO)</v>
          </cell>
          <cell r="C254" t="str">
            <v>AB 1</v>
          </cell>
          <cell r="D254" t="str">
            <v>CO</v>
          </cell>
        </row>
        <row r="255">
          <cell r="A255">
            <v>190133</v>
          </cell>
          <cell r="B255" t="str">
            <v>MARU OMELLETTE (CO, C)</v>
          </cell>
          <cell r="D255" t="str">
            <v>CO,C</v>
          </cell>
        </row>
        <row r="256">
          <cell r="A256">
            <v>190134</v>
          </cell>
          <cell r="B256" t="str">
            <v>CHICKEN SAUCE KUSHI KATSU (CO, C)</v>
          </cell>
          <cell r="D256" t="str">
            <v>CO,C</v>
          </cell>
        </row>
        <row r="257">
          <cell r="A257">
            <v>190304</v>
          </cell>
          <cell r="B257" t="str">
            <v>EBI CREAMY KUSHI</v>
          </cell>
          <cell r="C257" t="str">
            <v>MONTE 1</v>
          </cell>
          <cell r="D257" t="str">
            <v>CO</v>
          </cell>
        </row>
        <row r="258">
          <cell r="A258">
            <v>190305</v>
          </cell>
          <cell r="B258" t="str">
            <v>EBI CREAMY KUSHI</v>
          </cell>
          <cell r="C258" t="str">
            <v>MONTE 1</v>
          </cell>
          <cell r="D258" t="str">
            <v>A</v>
          </cell>
        </row>
        <row r="259">
          <cell r="A259">
            <v>190308</v>
          </cell>
          <cell r="B259" t="str">
            <v>EBI CHILI SAMOSA</v>
          </cell>
          <cell r="C259" t="str">
            <v>MONTE 1</v>
          </cell>
          <cell r="D259" t="str">
            <v>CO</v>
          </cell>
        </row>
        <row r="260">
          <cell r="A260">
            <v>190312</v>
          </cell>
          <cell r="B260" t="str">
            <v>EBI DOG (CO)</v>
          </cell>
          <cell r="C260" t="str">
            <v>MONTE 1</v>
          </cell>
          <cell r="D260" t="str">
            <v>CO</v>
          </cell>
        </row>
        <row r="261">
          <cell r="A261">
            <v>190313</v>
          </cell>
          <cell r="B261" t="str">
            <v xml:space="preserve">DAIKON MOCHI </v>
          </cell>
          <cell r="C261" t="str">
            <v>MONTE 1</v>
          </cell>
          <cell r="D261" t="str">
            <v>CO,P</v>
          </cell>
        </row>
        <row r="262">
          <cell r="A262">
            <v>190314</v>
          </cell>
          <cell r="B262" t="str">
            <v>EGGPLANT ROLL KUSHI CO, P)</v>
          </cell>
          <cell r="C262" t="str">
            <v>MONTE 1</v>
          </cell>
          <cell r="D262" t="str">
            <v>CO,P</v>
          </cell>
        </row>
        <row r="263">
          <cell r="A263">
            <v>190317</v>
          </cell>
          <cell r="B263" t="str">
            <v xml:space="preserve">TOD MAN KUNG L </v>
          </cell>
          <cell r="C263" t="str">
            <v>MONTE 1</v>
          </cell>
          <cell r="D263" t="str">
            <v>CO</v>
          </cell>
        </row>
        <row r="264">
          <cell r="A264">
            <v>190338</v>
          </cell>
          <cell r="B264" t="str">
            <v xml:space="preserve">RED CURRY </v>
          </cell>
          <cell r="C264" t="str">
            <v>MONTE 1</v>
          </cell>
          <cell r="D264" t="str">
            <v>CO</v>
          </cell>
        </row>
        <row r="265">
          <cell r="A265">
            <v>190339</v>
          </cell>
          <cell r="B265" t="str">
            <v>KUSHI FRY SET YM</v>
          </cell>
          <cell r="C265" t="str">
            <v>SK 1</v>
          </cell>
          <cell r="D265" t="str">
            <v>CO,P</v>
          </cell>
        </row>
        <row r="266">
          <cell r="A266">
            <v>190339.1</v>
          </cell>
        </row>
        <row r="267">
          <cell r="A267">
            <v>190339.20000000001</v>
          </cell>
        </row>
        <row r="268">
          <cell r="A268">
            <v>190339.3</v>
          </cell>
        </row>
        <row r="269">
          <cell r="A269">
            <v>190339.4</v>
          </cell>
        </row>
        <row r="270">
          <cell r="A270">
            <v>190339.5</v>
          </cell>
        </row>
        <row r="271">
          <cell r="A271">
            <v>190339.6</v>
          </cell>
        </row>
        <row r="272">
          <cell r="A272">
            <v>190339.7</v>
          </cell>
        </row>
        <row r="273">
          <cell r="A273">
            <v>190351</v>
          </cell>
          <cell r="B273" t="str">
            <v>TUNA OKURA KUSHI 200G</v>
          </cell>
          <cell r="C273" t="str">
            <v>MONTE 1</v>
          </cell>
          <cell r="D273" t="str">
            <v>A</v>
          </cell>
        </row>
        <row r="274">
          <cell r="A274">
            <v>190366</v>
          </cell>
          <cell r="B274" t="str">
            <v>KUSHI FRY SET COOP R</v>
          </cell>
          <cell r="C274" t="str">
            <v>COOP 3</v>
          </cell>
          <cell r="D274" t="str">
            <v>CO</v>
          </cell>
        </row>
        <row r="275">
          <cell r="A275">
            <v>190366.1</v>
          </cell>
        </row>
        <row r="276">
          <cell r="A276">
            <v>190366.2</v>
          </cell>
        </row>
        <row r="277">
          <cell r="A277">
            <v>190366.3</v>
          </cell>
        </row>
        <row r="278">
          <cell r="A278">
            <v>190366.4</v>
          </cell>
        </row>
        <row r="279">
          <cell r="A279">
            <v>190366.5</v>
          </cell>
        </row>
        <row r="280">
          <cell r="A280">
            <v>190366.6</v>
          </cell>
        </row>
        <row r="281">
          <cell r="A281">
            <v>190372</v>
          </cell>
          <cell r="B281" t="str">
            <v>DAIKON MOCHI COOP</v>
          </cell>
          <cell r="C281" t="str">
            <v>COOP 3</v>
          </cell>
          <cell r="D281" t="str">
            <v>CO,P</v>
          </cell>
        </row>
        <row r="282">
          <cell r="A282">
            <v>193469</v>
          </cell>
          <cell r="B282" t="str">
            <v>TAKOYAKI  KUSHI (A)</v>
          </cell>
          <cell r="D282" t="str">
            <v>A</v>
          </cell>
        </row>
        <row r="283">
          <cell r="A283">
            <v>193543</v>
          </cell>
          <cell r="B283" t="str">
            <v>TAKOYAKI TC  3F  (A)</v>
          </cell>
          <cell r="C283" t="str">
            <v>AB-M5</v>
          </cell>
          <cell r="D283" t="str">
            <v>A</v>
          </cell>
        </row>
        <row r="284">
          <cell r="A284">
            <v>199415</v>
          </cell>
          <cell r="B284" t="str">
            <v>RAFUTHI</v>
          </cell>
          <cell r="C284" t="str">
            <v>MONTE 1</v>
          </cell>
          <cell r="D284" t="str">
            <v>CO,P</v>
          </cell>
        </row>
        <row r="285">
          <cell r="A285">
            <v>199445</v>
          </cell>
          <cell r="B285" t="str">
            <v>EBI  KATSU POTATO</v>
          </cell>
          <cell r="C285" t="str">
            <v>MONTE 1</v>
          </cell>
          <cell r="D285" t="str">
            <v>CO</v>
          </cell>
        </row>
        <row r="286">
          <cell r="A286">
            <v>199446</v>
          </cell>
          <cell r="B286" t="str">
            <v>BUTA PIMAN KUSHI</v>
          </cell>
          <cell r="C286" t="str">
            <v>MONTE 1</v>
          </cell>
          <cell r="D286" t="str">
            <v>CO,P</v>
          </cell>
        </row>
        <row r="287">
          <cell r="A287">
            <v>199459</v>
          </cell>
          <cell r="B287" t="str">
            <v>BUTA ASPARAGUS CHEESE KUSHI</v>
          </cell>
          <cell r="C287" t="str">
            <v>MONTE 1</v>
          </cell>
          <cell r="D287" t="str">
            <v>CO,P</v>
          </cell>
        </row>
        <row r="288">
          <cell r="A288">
            <v>199469</v>
          </cell>
          <cell r="B288" t="str">
            <v>IKA TSUKUNE KUSHI</v>
          </cell>
          <cell r="C288" t="str">
            <v>MONTE 1</v>
          </cell>
          <cell r="D288" t="str">
            <v>CO</v>
          </cell>
        </row>
        <row r="289">
          <cell r="A289">
            <v>199476</v>
          </cell>
          <cell r="B289" t="str">
            <v>YAMCHA SET R</v>
          </cell>
          <cell r="C289" t="str">
            <v>COOP 3</v>
          </cell>
          <cell r="D289" t="str">
            <v>CO,P</v>
          </cell>
        </row>
        <row r="290">
          <cell r="A290">
            <v>199476.1</v>
          </cell>
          <cell r="B290" t="str">
            <v>YAMCHA SET R</v>
          </cell>
          <cell r="C290" t="str">
            <v>COOP 3</v>
          </cell>
          <cell r="D290" t="str">
            <v>CO,P</v>
          </cell>
        </row>
        <row r="291">
          <cell r="A291">
            <v>199476.2</v>
          </cell>
          <cell r="B291" t="str">
            <v>YAMCHA SET R</v>
          </cell>
          <cell r="C291" t="str">
            <v>COOP 3</v>
          </cell>
          <cell r="D291" t="str">
            <v>CO,P</v>
          </cell>
        </row>
        <row r="292">
          <cell r="A292">
            <v>199476.3</v>
          </cell>
          <cell r="B292" t="str">
            <v>YAMCHA SET R</v>
          </cell>
          <cell r="C292" t="str">
            <v>COOP 3</v>
          </cell>
          <cell r="D292" t="str">
            <v>CO,P</v>
          </cell>
        </row>
        <row r="293">
          <cell r="A293">
            <v>199476.4</v>
          </cell>
          <cell r="B293" t="str">
            <v>YAMCHA SET R</v>
          </cell>
          <cell r="C293" t="str">
            <v>COOP 3</v>
          </cell>
          <cell r="D293" t="str">
            <v>CO,P</v>
          </cell>
        </row>
        <row r="294">
          <cell r="A294">
            <v>199476.5</v>
          </cell>
          <cell r="B294" t="str">
            <v>YAMCHA SET R</v>
          </cell>
          <cell r="C294" t="str">
            <v>COOP 3</v>
          </cell>
          <cell r="D294" t="str">
            <v>CO,P</v>
          </cell>
        </row>
        <row r="295">
          <cell r="A295">
            <v>199476.6</v>
          </cell>
          <cell r="B295" t="str">
            <v>YAMCHA SET R</v>
          </cell>
          <cell r="C295" t="str">
            <v>COOP 3</v>
          </cell>
          <cell r="D295" t="str">
            <v>CO,P</v>
          </cell>
        </row>
        <row r="296">
          <cell r="A296">
            <v>199476.7</v>
          </cell>
          <cell r="B296" t="str">
            <v>YAMCHA SET R</v>
          </cell>
          <cell r="C296" t="str">
            <v>COOP 3</v>
          </cell>
          <cell r="D296" t="str">
            <v>CO,P</v>
          </cell>
        </row>
        <row r="297">
          <cell r="A297">
            <v>199482</v>
          </cell>
          <cell r="B297" t="str">
            <v>YAMCHA SET RS</v>
          </cell>
          <cell r="C297" t="str">
            <v>COOP 3</v>
          </cell>
          <cell r="D297" t="str">
            <v>CO,P</v>
          </cell>
        </row>
        <row r="298">
          <cell r="A298">
            <v>199482.1</v>
          </cell>
          <cell r="B298" t="str">
            <v>YAMCHA SET RS</v>
          </cell>
          <cell r="C298" t="str">
            <v>COOP 3</v>
          </cell>
          <cell r="D298" t="str">
            <v>CO,P</v>
          </cell>
        </row>
        <row r="299">
          <cell r="A299">
            <v>199482.2</v>
          </cell>
          <cell r="B299" t="str">
            <v>YAMCHA SET RS</v>
          </cell>
          <cell r="C299" t="str">
            <v>COOP 3</v>
          </cell>
          <cell r="D299" t="str">
            <v>CO,P</v>
          </cell>
        </row>
        <row r="300">
          <cell r="A300">
            <v>199482.3</v>
          </cell>
          <cell r="B300" t="str">
            <v>YAMCHA SET RS</v>
          </cell>
          <cell r="C300" t="str">
            <v>COOP 3</v>
          </cell>
          <cell r="D300" t="str">
            <v>CO,P</v>
          </cell>
        </row>
        <row r="301">
          <cell r="A301">
            <v>199482.4</v>
          </cell>
          <cell r="B301" t="str">
            <v>YAMCHA SET RS</v>
          </cell>
          <cell r="C301" t="str">
            <v>COOP 3</v>
          </cell>
          <cell r="D301" t="str">
            <v>CO</v>
          </cell>
        </row>
        <row r="302">
          <cell r="A302">
            <v>199482.5</v>
          </cell>
          <cell r="B302" t="str">
            <v>YAMCHA SET RS</v>
          </cell>
          <cell r="C302" t="str">
            <v>COOP 3</v>
          </cell>
          <cell r="D302" t="str">
            <v>CO,P</v>
          </cell>
        </row>
        <row r="303">
          <cell r="A303">
            <v>199482.6</v>
          </cell>
          <cell r="B303" t="str">
            <v>YAMCHA SET RS</v>
          </cell>
          <cell r="C303" t="str">
            <v>COOP 3</v>
          </cell>
          <cell r="D303" t="str">
            <v>CO,P</v>
          </cell>
        </row>
        <row r="304">
          <cell r="A304">
            <v>199482.7</v>
          </cell>
          <cell r="B304" t="str">
            <v>YAMCHA SET RS</v>
          </cell>
          <cell r="C304" t="str">
            <v>COOP 3</v>
          </cell>
          <cell r="D304" t="str">
            <v>CO,P</v>
          </cell>
        </row>
        <row r="305">
          <cell r="A305">
            <v>199507</v>
          </cell>
          <cell r="B305" t="str">
            <v>MARUNA AJI FRY 50</v>
          </cell>
          <cell r="C305" t="str">
            <v>MARUNA 1</v>
          </cell>
          <cell r="D305" t="str">
            <v>A</v>
          </cell>
        </row>
        <row r="306">
          <cell r="A306">
            <v>199508</v>
          </cell>
          <cell r="B306" t="str">
            <v>MARUNA AJI FRY 60</v>
          </cell>
          <cell r="C306" t="str">
            <v>MARUNA 1</v>
          </cell>
          <cell r="D306" t="str">
            <v>A</v>
          </cell>
        </row>
        <row r="307">
          <cell r="A307">
            <v>199547</v>
          </cell>
          <cell r="B307" t="str">
            <v xml:space="preserve">IKA KUSHI </v>
          </cell>
          <cell r="C307" t="str">
            <v>AB1</v>
          </cell>
          <cell r="D307" t="str">
            <v>A,C</v>
          </cell>
        </row>
        <row r="308">
          <cell r="A308">
            <v>199571</v>
          </cell>
          <cell r="B308" t="str">
            <v>EBI FRY TOKUTOKU DAI R</v>
          </cell>
          <cell r="C308" t="str">
            <v>RYFS 1</v>
          </cell>
          <cell r="D308" t="str">
            <v>CO</v>
          </cell>
        </row>
        <row r="309">
          <cell r="A309">
            <v>199515</v>
          </cell>
          <cell r="B309" t="str">
            <v>MARU OMELETTE TUNA</v>
          </cell>
          <cell r="C309" t="str">
            <v>AB1</v>
          </cell>
          <cell r="D309" t="str">
            <v>A</v>
          </cell>
        </row>
        <row r="310">
          <cell r="A310">
            <v>199538</v>
          </cell>
          <cell r="B310" t="str">
            <v>KUSHI FRY SET COOPS</v>
          </cell>
          <cell r="C310" t="str">
            <v>COOP 3</v>
          </cell>
          <cell r="D310" t="str">
            <v>CO</v>
          </cell>
        </row>
        <row r="311">
          <cell r="A311">
            <v>199538.1</v>
          </cell>
          <cell r="B311" t="str">
            <v>KUSHI FRY SET COOPS</v>
          </cell>
          <cell r="C311" t="str">
            <v>COOP 3</v>
          </cell>
          <cell r="D311" t="str">
            <v>CO</v>
          </cell>
        </row>
        <row r="312">
          <cell r="A312">
            <v>199538.2</v>
          </cell>
          <cell r="B312" t="str">
            <v>KUSHI FRY SET COOPS</v>
          </cell>
          <cell r="C312" t="str">
            <v>COOP 3</v>
          </cell>
          <cell r="D312" t="str">
            <v>CO</v>
          </cell>
        </row>
        <row r="313">
          <cell r="A313">
            <v>199538.3</v>
          </cell>
          <cell r="B313" t="str">
            <v>KUSHI FRY SET COOPS</v>
          </cell>
          <cell r="C313" t="str">
            <v>COOP 3</v>
          </cell>
          <cell r="D313" t="str">
            <v>CO</v>
          </cell>
        </row>
        <row r="314">
          <cell r="A314">
            <v>199538.4</v>
          </cell>
          <cell r="B314" t="str">
            <v>KUSHI FRY SET COOPS</v>
          </cell>
          <cell r="C314" t="str">
            <v>COOP 3</v>
          </cell>
          <cell r="D314" t="str">
            <v>CO</v>
          </cell>
        </row>
        <row r="315">
          <cell r="A315">
            <v>199538.5</v>
          </cell>
          <cell r="B315" t="str">
            <v>KUSHI FRY SET COOPS</v>
          </cell>
          <cell r="C315" t="str">
            <v>COOP 3</v>
          </cell>
          <cell r="D315" t="str">
            <v>CO</v>
          </cell>
        </row>
        <row r="316">
          <cell r="A316">
            <v>199548</v>
          </cell>
          <cell r="B316" t="str">
            <v xml:space="preserve">GOMOKU KUSHI </v>
          </cell>
          <cell r="C316" t="str">
            <v>AB 1</v>
          </cell>
          <cell r="D316" t="str">
            <v>A</v>
          </cell>
        </row>
        <row r="317">
          <cell r="A317">
            <v>199581</v>
          </cell>
          <cell r="B317" t="str">
            <v>SEAFOOD POT PIE</v>
          </cell>
          <cell r="C317" t="str">
            <v>COOP 3</v>
          </cell>
          <cell r="D317" t="str">
            <v>CO</v>
          </cell>
        </row>
        <row r="318">
          <cell r="A318">
            <v>199599</v>
          </cell>
          <cell r="B318" t="str">
            <v>EBI FRY H/O 40</v>
          </cell>
          <cell r="C318" t="str">
            <v>AB 1</v>
          </cell>
          <cell r="D318" t="str">
            <v>CO</v>
          </cell>
        </row>
        <row r="319">
          <cell r="A319">
            <v>201461</v>
          </cell>
          <cell r="B319" t="str">
            <v>SHRIMP KAKIAGE MD</v>
          </cell>
          <cell r="C319" t="str">
            <v>AB-S</v>
          </cell>
          <cell r="D319" t="str">
            <v>CO</v>
          </cell>
        </row>
        <row r="320">
          <cell r="A320">
            <v>201462</v>
          </cell>
          <cell r="B320" t="str">
            <v>SCALLOP KAKIAGE MD</v>
          </cell>
          <cell r="C320" t="str">
            <v>AB-S</v>
          </cell>
          <cell r="D320" t="str">
            <v>CO</v>
          </cell>
        </row>
        <row r="321">
          <cell r="A321">
            <v>204627</v>
          </cell>
          <cell r="B321" t="str">
            <v>SHRIMP KAKIAGE MD05</v>
          </cell>
          <cell r="C321" t="str">
            <v>AB-S</v>
          </cell>
          <cell r="D321" t="str">
            <v>CO</v>
          </cell>
        </row>
        <row r="322">
          <cell r="A322">
            <v>204628</v>
          </cell>
          <cell r="B322" t="str">
            <v>SEAFOOD KAKIAGE MD05</v>
          </cell>
          <cell r="C322" t="str">
            <v>AB-S</v>
          </cell>
          <cell r="D322" t="str">
            <v>CO</v>
          </cell>
        </row>
        <row r="323">
          <cell r="A323">
            <v>220003</v>
          </cell>
          <cell r="B323" t="str">
            <v>YASAI KAKIAGE 25</v>
          </cell>
          <cell r="C323" t="str">
            <v>KAMADOYA</v>
          </cell>
          <cell r="D323" t="str">
            <v>CO</v>
          </cell>
        </row>
        <row r="324">
          <cell r="A324">
            <v>220086</v>
          </cell>
          <cell r="B324" t="str">
            <v>CHUKADON IY 3P</v>
          </cell>
          <cell r="C324" t="str">
            <v>IY 2</v>
          </cell>
          <cell r="D324" t="str">
            <v>CO</v>
          </cell>
        </row>
        <row r="325">
          <cell r="A325">
            <v>220114</v>
          </cell>
          <cell r="B325" t="str">
            <v>STICK EBI KATSU</v>
          </cell>
          <cell r="C325" t="str">
            <v>COOKSAN 1</v>
          </cell>
          <cell r="D325" t="str">
            <v>CO</v>
          </cell>
        </row>
        <row r="326">
          <cell r="A326">
            <v>220115</v>
          </cell>
          <cell r="B326" t="str">
            <v>SALMON CUT WITH SKIN</v>
          </cell>
          <cell r="C326" t="str">
            <v>AB</v>
          </cell>
          <cell r="D326" t="str">
            <v>A</v>
          </cell>
        </row>
        <row r="327">
          <cell r="A327">
            <v>220118</v>
          </cell>
          <cell r="B327" t="str">
            <v>AJI TATSUTA</v>
          </cell>
          <cell r="C327" t="str">
            <v>AB</v>
          </cell>
          <cell r="D327" t="str">
            <v>A</v>
          </cell>
        </row>
        <row r="328">
          <cell r="A328">
            <v>220176</v>
          </cell>
          <cell r="B328" t="str">
            <v>EBI NIRA MANJU 50</v>
          </cell>
          <cell r="C328" t="str">
            <v>AB</v>
          </cell>
          <cell r="D328" t="str">
            <v>CO,P</v>
          </cell>
        </row>
        <row r="329">
          <cell r="A329">
            <v>220211</v>
          </cell>
          <cell r="B329" t="str">
            <v>SALMON TARU TARU FRY</v>
          </cell>
          <cell r="C329" t="str">
            <v>AB</v>
          </cell>
          <cell r="D329" t="str">
            <v>A</v>
          </cell>
        </row>
        <row r="330">
          <cell r="A330">
            <v>220237</v>
          </cell>
          <cell r="B330" t="str">
            <v>SALMON CHEESE PIE</v>
          </cell>
          <cell r="C330" t="str">
            <v xml:space="preserve">MONTE </v>
          </cell>
          <cell r="D330" t="str">
            <v>A</v>
          </cell>
        </row>
        <row r="331">
          <cell r="A331">
            <v>220239</v>
          </cell>
          <cell r="B331" t="str">
            <v>KUSHI VEGETABLE</v>
          </cell>
          <cell r="C331" t="str">
            <v>MONTE 1</v>
          </cell>
          <cell r="D331" t="str">
            <v>CO</v>
          </cell>
        </row>
        <row r="332">
          <cell r="A332">
            <v>220283</v>
          </cell>
          <cell r="B332" t="str">
            <v>NEW KUSHIAGE SET Y</v>
          </cell>
          <cell r="C332" t="str">
            <v>YORO 1</v>
          </cell>
          <cell r="D332" t="str">
            <v>CO,P</v>
          </cell>
        </row>
        <row r="333">
          <cell r="A333">
            <v>220283.1</v>
          </cell>
          <cell r="B333" t="str">
            <v>NEW KUSHIAGE SET Y</v>
          </cell>
          <cell r="C333" t="str">
            <v>YORO 1</v>
          </cell>
          <cell r="D333" t="str">
            <v>CO,P</v>
          </cell>
        </row>
        <row r="334">
          <cell r="A334">
            <v>220283.2</v>
          </cell>
          <cell r="B334" t="str">
            <v>NEW KUSHIAGE SET Y</v>
          </cell>
          <cell r="C334" t="str">
            <v>YORO 1</v>
          </cell>
          <cell r="D334" t="str">
            <v>CO,P</v>
          </cell>
        </row>
        <row r="335">
          <cell r="A335">
            <v>220283.3</v>
          </cell>
          <cell r="B335" t="str">
            <v>NEW KUSHIAGE SET Y</v>
          </cell>
          <cell r="C335" t="str">
            <v>YORO 1</v>
          </cell>
          <cell r="D335" t="str">
            <v>CO,P</v>
          </cell>
        </row>
        <row r="336">
          <cell r="A336">
            <v>220283.4</v>
          </cell>
          <cell r="B336" t="str">
            <v>NEW KUSHIAGE SET Y</v>
          </cell>
          <cell r="C336" t="str">
            <v>YORO 1</v>
          </cell>
          <cell r="D336" t="str">
            <v>CO,P</v>
          </cell>
        </row>
        <row r="337">
          <cell r="A337">
            <v>220283.5</v>
          </cell>
          <cell r="B337" t="str">
            <v>NEW KUSHIAGE SET Y</v>
          </cell>
          <cell r="C337" t="str">
            <v>YORO 1</v>
          </cell>
          <cell r="D337" t="str">
            <v>CO,P</v>
          </cell>
        </row>
        <row r="338">
          <cell r="A338">
            <v>220295</v>
          </cell>
          <cell r="B338" t="str">
            <v>KUZE EBI KATSU 80PH</v>
          </cell>
          <cell r="C338" t="str">
            <v>CFD 1</v>
          </cell>
          <cell r="D338" t="str">
            <v>CO</v>
          </cell>
        </row>
        <row r="339">
          <cell r="A339">
            <v>220310</v>
          </cell>
          <cell r="B339" t="str">
            <v>TENDON SET S</v>
          </cell>
          <cell r="C339" t="str">
            <v>AB 1</v>
          </cell>
          <cell r="D339" t="str">
            <v>CO</v>
          </cell>
        </row>
        <row r="340">
          <cell r="A340">
            <v>220311</v>
          </cell>
          <cell r="B340" t="str">
            <v>MODERN YAKI N</v>
          </cell>
          <cell r="C340" t="str">
            <v>COOP 1</v>
          </cell>
          <cell r="D340" t="str">
            <v>A</v>
          </cell>
        </row>
        <row r="341">
          <cell r="A341">
            <v>220380</v>
          </cell>
          <cell r="B341" t="str">
            <v>IKA NEGI YAKI KUSHI</v>
          </cell>
          <cell r="C341" t="str">
            <v>COOP 3</v>
          </cell>
          <cell r="D341" t="str">
            <v>A</v>
          </cell>
        </row>
        <row r="342">
          <cell r="A342">
            <v>220415</v>
          </cell>
          <cell r="B342" t="str">
            <v>MENTAI CHEESE S</v>
          </cell>
          <cell r="C342" t="str">
            <v>COOP</v>
          </cell>
          <cell r="D342" t="str">
            <v>CO</v>
          </cell>
        </row>
        <row r="343">
          <cell r="A343">
            <v>220429</v>
          </cell>
          <cell r="B343" t="str">
            <v>BD TAKOYAKI</v>
          </cell>
          <cell r="C343" t="str">
            <v>ALEPH</v>
          </cell>
          <cell r="D343" t="str">
            <v>A</v>
          </cell>
        </row>
        <row r="344">
          <cell r="A344">
            <v>220438</v>
          </cell>
          <cell r="B344" t="str">
            <v>SEAFOOD CHIJIMI LS</v>
          </cell>
          <cell r="C344" t="str">
            <v>COOP</v>
          </cell>
          <cell r="D344" t="str">
            <v>A</v>
          </cell>
        </row>
        <row r="345">
          <cell r="A345">
            <v>220496</v>
          </cell>
          <cell r="B345" t="str">
            <v>EBI TAMA FRY T/O COOP</v>
          </cell>
          <cell r="C345" t="str">
            <v>COOP 3</v>
          </cell>
          <cell r="D345" t="str">
            <v>CO</v>
          </cell>
        </row>
        <row r="346">
          <cell r="A346">
            <v>220538</v>
          </cell>
          <cell r="B346" t="str">
            <v>TAKOYAKI E30S</v>
          </cell>
          <cell r="C346" t="str">
            <v>UNI 2</v>
          </cell>
          <cell r="D346" t="str">
            <v>A</v>
          </cell>
        </row>
        <row r="347">
          <cell r="A347">
            <v>220539</v>
          </cell>
          <cell r="B347" t="str">
            <v>TAKOYAKI E30N</v>
          </cell>
          <cell r="C347" t="str">
            <v>UNI 2</v>
          </cell>
          <cell r="D347" t="str">
            <v>A</v>
          </cell>
        </row>
        <row r="348">
          <cell r="A348">
            <v>220554</v>
          </cell>
          <cell r="B348" t="str">
            <v>EBI CHILI SAUCE IYG</v>
          </cell>
          <cell r="C348" t="str">
            <v>IY 2</v>
          </cell>
          <cell r="D348" t="str">
            <v>CO</v>
          </cell>
        </row>
        <row r="349">
          <cell r="A349">
            <v>220555</v>
          </cell>
          <cell r="B349" t="str">
            <v>HAG KAO PACK IYG</v>
          </cell>
          <cell r="C349" t="str">
            <v>IY 2</v>
          </cell>
          <cell r="D349" t="str">
            <v>CO,P</v>
          </cell>
        </row>
        <row r="350">
          <cell r="A350">
            <v>220557</v>
          </cell>
          <cell r="B350" t="str">
            <v>NIRA MANJU PACK IYG</v>
          </cell>
          <cell r="C350" t="str">
            <v>IY 2</v>
          </cell>
          <cell r="D350" t="str">
            <v>CO,P</v>
          </cell>
        </row>
        <row r="351">
          <cell r="A351">
            <v>220558</v>
          </cell>
          <cell r="B351" t="str">
            <v>SHRIMP SHOMAI PACK IYG</v>
          </cell>
          <cell r="C351" t="str">
            <v>IY 2</v>
          </cell>
          <cell r="D351" t="str">
            <v>CO,P</v>
          </cell>
        </row>
        <row r="352">
          <cell r="A352">
            <v>220559</v>
          </cell>
          <cell r="B352" t="str">
            <v>GOMA DANGO PACK IYG</v>
          </cell>
          <cell r="C352" t="str">
            <v>IY 2</v>
          </cell>
          <cell r="D352" t="str">
            <v>CO</v>
          </cell>
        </row>
        <row r="353">
          <cell r="A353">
            <v>220561</v>
          </cell>
          <cell r="B353" t="str">
            <v>SHOROMPOO PACK IYG</v>
          </cell>
          <cell r="C353" t="str">
            <v>IY 2</v>
          </cell>
          <cell r="D353" t="str">
            <v>CO,P</v>
          </cell>
        </row>
        <row r="354">
          <cell r="A354">
            <v>220562</v>
          </cell>
          <cell r="B354" t="str">
            <v>SHARK FIN GYOZA PACK IYG</v>
          </cell>
          <cell r="C354" t="str">
            <v>IY 2</v>
          </cell>
          <cell r="D354" t="str">
            <v>CO,P</v>
          </cell>
        </row>
        <row r="355">
          <cell r="A355">
            <v>220563</v>
          </cell>
          <cell r="B355" t="str">
            <v>CHIMAKI CHICKEN PACK IYG</v>
          </cell>
          <cell r="C355" t="str">
            <v>IY 2</v>
          </cell>
          <cell r="D355" t="str">
            <v>CO,C</v>
          </cell>
        </row>
        <row r="356">
          <cell r="A356">
            <v>220610</v>
          </cell>
          <cell r="B356" t="str">
            <v>TAKOYAKI COOPNET NEW</v>
          </cell>
          <cell r="C356" t="str">
            <v>COOP</v>
          </cell>
          <cell r="D356" t="str">
            <v>A</v>
          </cell>
        </row>
        <row r="357">
          <cell r="A357">
            <v>220662</v>
          </cell>
          <cell r="B357" t="str">
            <v>KUSHI FRY SET COOP N</v>
          </cell>
          <cell r="C357" t="str">
            <v>COOP</v>
          </cell>
          <cell r="D357" t="str">
            <v>CO,C</v>
          </cell>
        </row>
        <row r="358">
          <cell r="A358">
            <v>220662.1</v>
          </cell>
        </row>
        <row r="359">
          <cell r="A359">
            <v>220662.2</v>
          </cell>
        </row>
        <row r="360">
          <cell r="A360">
            <v>220662.3</v>
          </cell>
        </row>
        <row r="361">
          <cell r="A361">
            <v>220662.39999999999</v>
          </cell>
        </row>
        <row r="362">
          <cell r="A362">
            <v>220662.5</v>
          </cell>
        </row>
        <row r="363">
          <cell r="A363">
            <v>220672</v>
          </cell>
          <cell r="B363" t="str">
            <v>PORK OBA KATSU</v>
          </cell>
          <cell r="C363" t="str">
            <v>AB 1</v>
          </cell>
          <cell r="D363" t="str">
            <v>CO,P</v>
          </cell>
        </row>
        <row r="364">
          <cell r="A364">
            <v>220673</v>
          </cell>
          <cell r="B364" t="str">
            <v xml:space="preserve">PORK CHEESE KATSU </v>
          </cell>
          <cell r="C364" t="str">
            <v>AB 1</v>
          </cell>
          <cell r="D364" t="str">
            <v>CO,P</v>
          </cell>
        </row>
        <row r="365">
          <cell r="A365">
            <v>220674</v>
          </cell>
          <cell r="B365" t="str">
            <v>CHICKEN CHIMAKI (N)</v>
          </cell>
          <cell r="C365" t="str">
            <v>AB 1</v>
          </cell>
          <cell r="D365" t="str">
            <v>CO,C</v>
          </cell>
        </row>
        <row r="366">
          <cell r="A366">
            <v>220675</v>
          </cell>
          <cell r="B366" t="str">
            <v xml:space="preserve">HAG KAO 15N </v>
          </cell>
          <cell r="C366" t="str">
            <v>AB 1</v>
          </cell>
          <cell r="D366" t="str">
            <v>CO,P</v>
          </cell>
        </row>
        <row r="367">
          <cell r="A367">
            <v>220676</v>
          </cell>
          <cell r="B367" t="str">
            <v>SHOROMPOO (N)</v>
          </cell>
          <cell r="C367" t="str">
            <v>AB 1</v>
          </cell>
          <cell r="D367" t="str">
            <v>CO,P</v>
          </cell>
        </row>
        <row r="368">
          <cell r="A368">
            <v>220684</v>
          </cell>
          <cell r="B368" t="str">
            <v>EBI AGE GYOZA</v>
          </cell>
          <cell r="C368" t="str">
            <v>MONTE 1</v>
          </cell>
          <cell r="D368" t="str">
            <v>CO</v>
          </cell>
        </row>
        <row r="369">
          <cell r="A369">
            <v>220687</v>
          </cell>
          <cell r="B369" t="str">
            <v>TAKOYAKI 30FF</v>
          </cell>
          <cell r="C369" t="str">
            <v>SEJ</v>
          </cell>
          <cell r="D369" t="str">
            <v>A</v>
          </cell>
        </row>
        <row r="370">
          <cell r="A370">
            <v>220757</v>
          </cell>
          <cell r="B370" t="str">
            <v>TAKOYAKI KUZE</v>
          </cell>
          <cell r="C370" t="str">
            <v>KUZE</v>
          </cell>
          <cell r="D370" t="str">
            <v>A</v>
          </cell>
        </row>
        <row r="371">
          <cell r="A371">
            <v>220787</v>
          </cell>
          <cell r="B371" t="str">
            <v>SEAFOOD POT PIE 80</v>
          </cell>
          <cell r="C371" t="str">
            <v>COOP</v>
          </cell>
          <cell r="D371" t="str">
            <v>CO</v>
          </cell>
        </row>
        <row r="372">
          <cell r="A372">
            <v>220945</v>
          </cell>
          <cell r="B372" t="str">
            <v>TAKOYAKI K20</v>
          </cell>
          <cell r="C372" t="str">
            <v>COOP</v>
          </cell>
          <cell r="D372" t="str">
            <v>A</v>
          </cell>
        </row>
        <row r="373">
          <cell r="A373">
            <v>220972</v>
          </cell>
          <cell r="B373" t="str">
            <v>PORK CHEESE KATSU COOP</v>
          </cell>
          <cell r="C373" t="str">
            <v>COOP</v>
          </cell>
          <cell r="D373" t="str">
            <v>CO,P</v>
          </cell>
        </row>
        <row r="374">
          <cell r="A374">
            <v>220999</v>
          </cell>
          <cell r="B374" t="str">
            <v>CHICKEN CHEESE GYOZA</v>
          </cell>
          <cell r="C374" t="str">
            <v>COOP</v>
          </cell>
          <cell r="D374" t="str">
            <v>CO,C</v>
          </cell>
        </row>
        <row r="375">
          <cell r="A375">
            <v>221018</v>
          </cell>
          <cell r="B375" t="str">
            <v>KUSHI FRY COOP A</v>
          </cell>
          <cell r="C375" t="str">
            <v>COOP</v>
          </cell>
          <cell r="D375" t="str">
            <v>CO,C</v>
          </cell>
        </row>
        <row r="383">
          <cell r="A383">
            <v>221062</v>
          </cell>
          <cell r="B383" t="str">
            <v>PORK UME KATSU</v>
          </cell>
          <cell r="C383" t="str">
            <v>AB</v>
          </cell>
          <cell r="D383" t="str">
            <v>CO,P</v>
          </cell>
        </row>
        <row r="384">
          <cell r="A384">
            <v>221063</v>
          </cell>
          <cell r="B384" t="str">
            <v>PORK GARLIC KATSU</v>
          </cell>
          <cell r="C384" t="str">
            <v>AB</v>
          </cell>
          <cell r="D384" t="str">
            <v>CO,P</v>
          </cell>
        </row>
        <row r="385">
          <cell r="A385">
            <v>221072</v>
          </cell>
          <cell r="B385" t="str">
            <v>GYUDON SP-NF</v>
          </cell>
          <cell r="C385" t="str">
            <v>AB</v>
          </cell>
          <cell r="D385" t="str">
            <v>CO,B</v>
          </cell>
        </row>
        <row r="386">
          <cell r="A386">
            <v>221102</v>
          </cell>
          <cell r="B386" t="str">
            <v>GYUDON SP 1Kg-NF</v>
          </cell>
          <cell r="C386" t="str">
            <v>AB</v>
          </cell>
          <cell r="D386" t="str">
            <v>CO,B</v>
          </cell>
        </row>
        <row r="387">
          <cell r="A387">
            <v>221270</v>
          </cell>
          <cell r="B387" t="str">
            <v>PORK CHEESE KATSU KSK</v>
          </cell>
          <cell r="C387" t="str">
            <v>KSK 1</v>
          </cell>
          <cell r="D387" t="str">
            <v>CO,P</v>
          </cell>
        </row>
        <row r="388">
          <cell r="A388">
            <v>221271</v>
          </cell>
          <cell r="B388" t="str">
            <v>SHIROMI KETCHUP KATSU KSK</v>
          </cell>
          <cell r="C388" t="str">
            <v>KSK 1</v>
          </cell>
          <cell r="D388" t="str">
            <v>CO</v>
          </cell>
        </row>
        <row r="389">
          <cell r="A389">
            <v>221411</v>
          </cell>
          <cell r="B389" t="str">
            <v>DELICA EBI FRY VANAMEI</v>
          </cell>
          <cell r="C389" t="str">
            <v>AB 1</v>
          </cell>
          <cell r="D389" t="str">
            <v xml:space="preserve">CO </v>
          </cell>
        </row>
        <row r="390">
          <cell r="A390">
            <v>221412</v>
          </cell>
          <cell r="B390" t="str">
            <v>EBI FRY VANAMEI (CHU)</v>
          </cell>
          <cell r="C390" t="str">
            <v>AB 1</v>
          </cell>
          <cell r="D390" t="str">
            <v>CO</v>
          </cell>
        </row>
        <row r="391">
          <cell r="A391">
            <v>221427</v>
          </cell>
          <cell r="B391" t="str">
            <v>PORK OBA KATSU 60g</v>
          </cell>
          <cell r="C391" t="str">
            <v>AB 1</v>
          </cell>
          <cell r="D391" t="str">
            <v>CO,P</v>
          </cell>
        </row>
        <row r="392">
          <cell r="A392">
            <v>221428</v>
          </cell>
          <cell r="B392" t="str">
            <v>PORK CHEESE KATSU 60g</v>
          </cell>
          <cell r="C392" t="str">
            <v>AB 1</v>
          </cell>
          <cell r="D392" t="str">
            <v>CO,P</v>
          </cell>
        </row>
        <row r="393">
          <cell r="A393">
            <v>221429</v>
          </cell>
          <cell r="B393" t="str">
            <v>PORK GARLIC KATSU 60g</v>
          </cell>
          <cell r="C393" t="str">
            <v>AB 1</v>
          </cell>
          <cell r="D393" t="str">
            <v>CO,P</v>
          </cell>
        </row>
        <row r="394">
          <cell r="A394">
            <v>221452</v>
          </cell>
          <cell r="B394" t="str">
            <v>VEGETABLE STICK</v>
          </cell>
          <cell r="C394" t="str">
            <v>COOP 3</v>
          </cell>
          <cell r="D394" t="str">
            <v>CO</v>
          </cell>
        </row>
        <row r="395">
          <cell r="A395">
            <v>221457</v>
          </cell>
          <cell r="B395" t="str">
            <v>BUTA KAKUNI MANJU COOP</v>
          </cell>
          <cell r="C395" t="str">
            <v>COOP</v>
          </cell>
          <cell r="D395" t="str">
            <v>CO,P</v>
          </cell>
        </row>
        <row r="396">
          <cell r="A396">
            <v>221498</v>
          </cell>
          <cell r="B396" t="str">
            <v>EBI MARU GYOZA</v>
          </cell>
          <cell r="C396" t="str">
            <v>COOP 3</v>
          </cell>
          <cell r="D396" t="str">
            <v>CO</v>
          </cell>
        </row>
        <row r="397">
          <cell r="A397">
            <v>221576</v>
          </cell>
          <cell r="B397" t="str">
            <v>EDAMAME ROLL N</v>
          </cell>
          <cell r="C397" t="str">
            <v>AB 1</v>
          </cell>
          <cell r="D397" t="str">
            <v>CO</v>
          </cell>
        </row>
        <row r="398">
          <cell r="A398">
            <v>221578</v>
          </cell>
          <cell r="B398" t="str">
            <v>CHEESE MENTAI N</v>
          </cell>
          <cell r="C398" t="str">
            <v>AB 1</v>
          </cell>
          <cell r="D398" t="str">
            <v>CO</v>
          </cell>
        </row>
        <row r="399">
          <cell r="A399">
            <v>221592</v>
          </cell>
          <cell r="B399" t="str">
            <v>PORK GINGER</v>
          </cell>
          <cell r="C399" t="str">
            <v>NISSHIN</v>
          </cell>
          <cell r="D399" t="str">
            <v>CO,P</v>
          </cell>
        </row>
        <row r="400">
          <cell r="A400">
            <v>221593</v>
          </cell>
          <cell r="B400" t="str">
            <v>PORK GINGER CUT</v>
          </cell>
          <cell r="C400" t="str">
            <v>NISSHIN</v>
          </cell>
          <cell r="D400" t="str">
            <v>CO,P</v>
          </cell>
        </row>
        <row r="401">
          <cell r="A401">
            <v>221594</v>
          </cell>
          <cell r="B401" t="str">
            <v>PORK GINGER CHOP</v>
          </cell>
          <cell r="C401" t="str">
            <v>NISSHIN</v>
          </cell>
          <cell r="D401" t="str">
            <v>CO,P</v>
          </cell>
        </row>
        <row r="402">
          <cell r="A402">
            <v>221595</v>
          </cell>
          <cell r="B402" t="str">
            <v>SASAMI</v>
          </cell>
          <cell r="C402" t="str">
            <v>NISSHIN</v>
          </cell>
          <cell r="D402" t="str">
            <v>CO,C</v>
          </cell>
        </row>
        <row r="403">
          <cell r="A403">
            <v>221596</v>
          </cell>
          <cell r="B403" t="str">
            <v>SASAMI CHOP</v>
          </cell>
          <cell r="C403" t="str">
            <v>NISSHIN</v>
          </cell>
          <cell r="D403" t="str">
            <v>CO,C</v>
          </cell>
        </row>
        <row r="404">
          <cell r="A404">
            <v>221597</v>
          </cell>
          <cell r="B404" t="str">
            <v>CHICKEN UME</v>
          </cell>
          <cell r="C404" t="str">
            <v>NISSHIN</v>
          </cell>
          <cell r="D404" t="str">
            <v>CO,C</v>
          </cell>
        </row>
        <row r="405">
          <cell r="A405">
            <v>221598</v>
          </cell>
          <cell r="B405" t="str">
            <v>CHICKEN UME CUT</v>
          </cell>
          <cell r="C405" t="str">
            <v>NISSHIN</v>
          </cell>
          <cell r="D405" t="str">
            <v>CO,C</v>
          </cell>
        </row>
        <row r="406">
          <cell r="A406">
            <v>221599</v>
          </cell>
          <cell r="B406" t="str">
            <v>CHICKEN UME CHOP</v>
          </cell>
          <cell r="C406" t="str">
            <v>NISSHIN</v>
          </cell>
          <cell r="D406" t="str">
            <v>CO,C</v>
          </cell>
        </row>
        <row r="407">
          <cell r="A407">
            <v>221600</v>
          </cell>
          <cell r="B407" t="str">
            <v>CHICKEN TERIYAKI</v>
          </cell>
          <cell r="C407" t="str">
            <v>NISSHIN</v>
          </cell>
          <cell r="D407" t="str">
            <v>CO,C</v>
          </cell>
        </row>
        <row r="408">
          <cell r="A408">
            <v>221601</v>
          </cell>
          <cell r="B408" t="str">
            <v>CHICKEN TERIYAKI CUT</v>
          </cell>
          <cell r="C408" t="str">
            <v>NISSHIN</v>
          </cell>
          <cell r="D408" t="str">
            <v>CO,C</v>
          </cell>
        </row>
        <row r="409">
          <cell r="A409">
            <v>221602</v>
          </cell>
          <cell r="B409" t="str">
            <v>CHICKEN TERIYAKI CHOP</v>
          </cell>
          <cell r="C409" t="str">
            <v>NISSHIN</v>
          </cell>
          <cell r="D409" t="str">
            <v>CO,C</v>
          </cell>
        </row>
        <row r="410">
          <cell r="A410">
            <v>221603</v>
          </cell>
          <cell r="B410" t="str">
            <v>CHICKEN SANSHO</v>
          </cell>
          <cell r="C410" t="str">
            <v>NISSHIN</v>
          </cell>
          <cell r="D410" t="str">
            <v>CO,C</v>
          </cell>
        </row>
        <row r="411">
          <cell r="A411">
            <v>221604</v>
          </cell>
          <cell r="B411" t="str">
            <v>CHICKEN SANSHO CUT</v>
          </cell>
          <cell r="C411" t="str">
            <v>NISSHIN</v>
          </cell>
          <cell r="D411" t="str">
            <v>CO,C</v>
          </cell>
        </row>
        <row r="412">
          <cell r="A412">
            <v>221605</v>
          </cell>
          <cell r="B412" t="str">
            <v>CHICKEN SANSHO CHOP</v>
          </cell>
          <cell r="C412" t="str">
            <v>NISSHIN</v>
          </cell>
          <cell r="D412" t="str">
            <v>CO,C</v>
          </cell>
        </row>
        <row r="413">
          <cell r="A413">
            <v>221606</v>
          </cell>
          <cell r="B413" t="str">
            <v>CHICKEN MISO</v>
          </cell>
          <cell r="C413" t="str">
            <v>NISSHIN</v>
          </cell>
          <cell r="D413" t="str">
            <v>CO,C</v>
          </cell>
        </row>
        <row r="414">
          <cell r="A414">
            <v>221607</v>
          </cell>
          <cell r="B414" t="str">
            <v>CHICKEN MISO CUT</v>
          </cell>
          <cell r="C414" t="str">
            <v>NISSHIN</v>
          </cell>
          <cell r="D414" t="str">
            <v>CO,C</v>
          </cell>
        </row>
        <row r="415">
          <cell r="A415">
            <v>221608</v>
          </cell>
          <cell r="B415" t="str">
            <v>CHICKEN MISO CHOP</v>
          </cell>
          <cell r="C415" t="str">
            <v>NISSHIN</v>
          </cell>
          <cell r="D415" t="str">
            <v>CO,C</v>
          </cell>
        </row>
        <row r="416">
          <cell r="A416">
            <v>221609</v>
          </cell>
          <cell r="B416" t="str">
            <v>CHICKEN WINE</v>
          </cell>
          <cell r="C416" t="str">
            <v>NISSHIN</v>
          </cell>
          <cell r="D416" t="str">
            <v>CO,C</v>
          </cell>
        </row>
        <row r="417">
          <cell r="A417">
            <v>221610</v>
          </cell>
          <cell r="B417" t="str">
            <v>CHICKEN WINE CUT</v>
          </cell>
          <cell r="C417" t="str">
            <v>NISSHIN</v>
          </cell>
          <cell r="D417" t="str">
            <v>CO,C</v>
          </cell>
        </row>
        <row r="418">
          <cell r="A418">
            <v>221611</v>
          </cell>
          <cell r="B418" t="str">
            <v>CHICKEN WINE CHOP</v>
          </cell>
          <cell r="C418" t="str">
            <v>NISSHIN</v>
          </cell>
          <cell r="D418" t="str">
            <v>CO,C</v>
          </cell>
        </row>
        <row r="419">
          <cell r="A419">
            <v>221612</v>
          </cell>
          <cell r="B419" t="str">
            <v>MATSUYAKI</v>
          </cell>
          <cell r="C419" t="str">
            <v>NISSHIN</v>
          </cell>
          <cell r="D419" t="str">
            <v>CO,C</v>
          </cell>
        </row>
        <row r="420">
          <cell r="A420">
            <v>221613</v>
          </cell>
          <cell r="B420" t="str">
            <v>MATSUYAKI CUT</v>
          </cell>
          <cell r="C420" t="str">
            <v>NISSHIN</v>
          </cell>
          <cell r="D420" t="str">
            <v>CO,C</v>
          </cell>
        </row>
        <row r="421">
          <cell r="A421">
            <v>221614</v>
          </cell>
          <cell r="B421" t="str">
            <v>MATSUYAKI CHOP</v>
          </cell>
          <cell r="C421" t="str">
            <v>NISSHIN</v>
          </cell>
          <cell r="D421" t="str">
            <v>CO,C</v>
          </cell>
        </row>
        <row r="422">
          <cell r="A422">
            <v>720216</v>
          </cell>
          <cell r="B422" t="str">
            <v>NIKU MAN (AQLI)</v>
          </cell>
          <cell r="C422" t="str">
            <v>AQ</v>
          </cell>
          <cell r="D422" t="str">
            <v>CO,P</v>
          </cell>
        </row>
        <row r="423">
          <cell r="A423" t="str">
            <v>SHRIMP1</v>
          </cell>
          <cell r="B423" t="str">
            <v>SHRIMP VIETNAM (26/30)</v>
          </cell>
        </row>
        <row r="424">
          <cell r="A424" t="str">
            <v>SHRIMP2</v>
          </cell>
          <cell r="B424" t="str">
            <v>SHRIMP VIETNAM (41/50)</v>
          </cell>
        </row>
        <row r="425">
          <cell r="A425" t="str">
            <v>SHRIMP3</v>
          </cell>
          <cell r="B425" t="str">
            <v>SHRIMP VIETNAM (51/60)</v>
          </cell>
        </row>
        <row r="426">
          <cell r="A426" t="str">
            <v>SHRIMP4</v>
          </cell>
          <cell r="B426" t="str">
            <v>SHRIMP VIETNAM (61/70)</v>
          </cell>
        </row>
        <row r="427">
          <cell r="A427" t="str">
            <v>**189655</v>
          </cell>
          <cell r="B427" t="str">
            <v xml:space="preserve">NEW AJI FRY 60G TW </v>
          </cell>
          <cell r="D427" t="str">
            <v>A</v>
          </cell>
        </row>
        <row r="428">
          <cell r="A428" t="str">
            <v>149443 K</v>
          </cell>
          <cell r="B428" t="str">
            <v xml:space="preserve">NN EBI CREAMY FRY </v>
          </cell>
          <cell r="D428" t="str">
            <v>CO</v>
          </cell>
        </row>
        <row r="429">
          <cell r="A429" t="str">
            <v>183021 K</v>
          </cell>
          <cell r="B429" t="str">
            <v>NN MANZOKU EBI FRY(DAI)  (31/40)</v>
          </cell>
          <cell r="C429" t="str">
            <v>CJ</v>
          </cell>
          <cell r="D429" t="str">
            <v>CO</v>
          </cell>
        </row>
        <row r="430">
          <cell r="A430" t="str">
            <v>183023 K</v>
          </cell>
          <cell r="B430" t="str">
            <v xml:space="preserve">EBI TAMA FRY T/O  (41/50) </v>
          </cell>
          <cell r="D430" t="str">
            <v>CO</v>
          </cell>
        </row>
        <row r="431">
          <cell r="A431" t="str">
            <v>189634 K</v>
          </cell>
          <cell r="B431" t="str">
            <v xml:space="preserve">EBI  POTATO   (61/70) </v>
          </cell>
          <cell r="C431" t="str">
            <v>AB 1</v>
          </cell>
          <cell r="D431" t="str">
            <v>CO</v>
          </cell>
        </row>
        <row r="432">
          <cell r="A432" t="str">
            <v>405 RES</v>
          </cell>
          <cell r="B432" t="str">
            <v>CRUMB12MM</v>
          </cell>
        </row>
        <row r="433">
          <cell r="A433" t="str">
            <v>505 RES</v>
          </cell>
          <cell r="B433" t="str">
            <v xml:space="preserve">BREADED SHRIMP WHITE SAUCE </v>
          </cell>
          <cell r="D433" t="str">
            <v>CO</v>
          </cell>
        </row>
        <row r="434">
          <cell r="A434" t="str">
            <v>506 RES</v>
          </cell>
          <cell r="B434" t="str">
            <v>CRAB CLAW FRY H</v>
          </cell>
        </row>
        <row r="435">
          <cell r="A435" t="str">
            <v>548 RES</v>
          </cell>
          <cell r="B435" t="str">
            <v xml:space="preserve">SHRIMP BALL WITH CROUTON </v>
          </cell>
          <cell r="D435" t="str">
            <v>CO</v>
          </cell>
        </row>
        <row r="436">
          <cell r="A436" t="str">
            <v>552 RES</v>
          </cell>
          <cell r="B436" t="str">
            <v>SALMON FRY CHEESE</v>
          </cell>
          <cell r="D436" t="str">
            <v>A</v>
          </cell>
        </row>
        <row r="437">
          <cell r="A437" t="str">
            <v>587 RES</v>
          </cell>
          <cell r="B437" t="str">
            <v>EBI KATSU</v>
          </cell>
          <cell r="D437" t="str">
            <v>CO</v>
          </cell>
        </row>
        <row r="438">
          <cell r="A438" t="str">
            <v>663 RES</v>
          </cell>
          <cell r="B438" t="str">
            <v>EBI FRY 3L</v>
          </cell>
          <cell r="D438" t="str">
            <v>CO</v>
          </cell>
        </row>
        <row r="439">
          <cell r="A439" t="str">
            <v>664 RES</v>
          </cell>
          <cell r="B439" t="str">
            <v>YUBA EBI SHAOMAI</v>
          </cell>
        </row>
        <row r="440">
          <cell r="A440" t="str">
            <v>665 RES</v>
          </cell>
          <cell r="B440" t="str">
            <v>YUBA TOFU</v>
          </cell>
        </row>
        <row r="441">
          <cell r="A441" t="str">
            <v>666 RES</v>
          </cell>
          <cell r="B441" t="str">
            <v xml:space="preserve">HAG KAO (TOHO/UME) </v>
          </cell>
          <cell r="D441" t="str">
            <v>CO</v>
          </cell>
        </row>
        <row r="442">
          <cell r="A442" t="str">
            <v>CJ-001</v>
          </cell>
          <cell r="B442" t="str">
            <v>EBI FRY CJ</v>
          </cell>
          <cell r="C442" t="str">
            <v>CJ</v>
          </cell>
          <cell r="D442" t="str">
            <v>CO</v>
          </cell>
        </row>
        <row r="443">
          <cell r="A443" t="str">
            <v>CJ-002</v>
          </cell>
          <cell r="B443" t="str">
            <v>HIRAKI EBI FRY CJ</v>
          </cell>
          <cell r="C443" t="str">
            <v>CJ</v>
          </cell>
          <cell r="D443" t="str">
            <v>CO</v>
          </cell>
        </row>
        <row r="444">
          <cell r="A444" t="str">
            <v>F23LA08-005</v>
          </cell>
          <cell r="B444" t="str">
            <v>OKONOMIYAKI TC</v>
          </cell>
          <cell r="D444" t="str">
            <v>CO</v>
          </cell>
        </row>
        <row r="445">
          <cell r="A445" t="str">
            <v>F23LA08-006</v>
          </cell>
          <cell r="B445" t="str">
            <v>MOINI NEGIYAKI TC</v>
          </cell>
        </row>
        <row r="446">
          <cell r="A446" t="str">
            <v>F23LR04-001</v>
          </cell>
          <cell r="B446" t="str">
            <v>AJI FRY 70G</v>
          </cell>
          <cell r="D446" t="str">
            <v>CO</v>
          </cell>
        </row>
        <row r="447">
          <cell r="A447" t="str">
            <v>F23LR04-002</v>
          </cell>
          <cell r="B447" t="str">
            <v>AJI FRY 60G</v>
          </cell>
          <cell r="D447" t="str">
            <v>CO</v>
          </cell>
        </row>
        <row r="448">
          <cell r="A448" t="str">
            <v>F23LP03-004</v>
          </cell>
          <cell r="B448" t="str">
            <v>AJI FRY 50G</v>
          </cell>
          <cell r="D448" t="str">
            <v>CO</v>
          </cell>
        </row>
        <row r="449">
          <cell r="A449" t="str">
            <v>F23LR04-004</v>
          </cell>
          <cell r="B449" t="str">
            <v>EBI KAKIAGE</v>
          </cell>
          <cell r="D449" t="str">
            <v>CO</v>
          </cell>
        </row>
        <row r="450">
          <cell r="A450" t="str">
            <v>F23LK11-008</v>
          </cell>
          <cell r="B450" t="str">
            <v>TENMORI KAKIAGE</v>
          </cell>
          <cell r="D450" t="str">
            <v>CO</v>
          </cell>
        </row>
        <row r="451">
          <cell r="A451" t="str">
            <v>F23LK11-009</v>
          </cell>
          <cell r="B451" t="str">
            <v>TAKAYAKI USA</v>
          </cell>
          <cell r="D451" t="str">
            <v>CO</v>
          </cell>
        </row>
        <row r="452">
          <cell r="A452" t="str">
            <v>F23LR04-003</v>
          </cell>
          <cell r="B452" t="str">
            <v>NN YASAI KAKIAGE 80</v>
          </cell>
          <cell r="D452" t="str">
            <v>CO</v>
          </cell>
        </row>
        <row r="453">
          <cell r="A453" t="str">
            <v>IMP024</v>
          </cell>
          <cell r="B453" t="str">
            <v>EBI FRY 3L</v>
          </cell>
          <cell r="C453" t="str">
            <v>RE&amp;S</v>
          </cell>
          <cell r="D453" t="str">
            <v>CO</v>
          </cell>
        </row>
        <row r="454">
          <cell r="A454" t="str">
            <v>IMP027</v>
          </cell>
          <cell r="B454" t="str">
            <v xml:space="preserve">HAG KAO (TOHO/UME) </v>
          </cell>
          <cell r="C454" t="str">
            <v>RE&amp;S</v>
          </cell>
          <cell r="D454" t="str">
            <v>CO</v>
          </cell>
        </row>
        <row r="455">
          <cell r="A455" t="str">
            <v>MC</v>
          </cell>
          <cell r="B455" t="str">
            <v>CARDBOARD CARTONS</v>
          </cell>
        </row>
        <row r="456">
          <cell r="A456" t="str">
            <v>MP</v>
          </cell>
          <cell r="B456" t="str">
            <v>POLY BAGS</v>
          </cell>
        </row>
        <row r="457">
          <cell r="A457" t="str">
            <v>MS</v>
          </cell>
          <cell r="B457" t="str">
            <v>STICKER</v>
          </cell>
        </row>
        <row r="458">
          <cell r="A458" t="str">
            <v>MT</v>
          </cell>
          <cell r="B458" t="str">
            <v>PLASTIC TRAY</v>
          </cell>
        </row>
        <row r="459">
          <cell r="A459" t="str">
            <v>U-002</v>
          </cell>
          <cell r="B459" t="str">
            <v>EBI FRY LL U-COOP</v>
          </cell>
          <cell r="D459" t="str">
            <v>CO</v>
          </cell>
        </row>
        <row r="460">
          <cell r="A460" t="str">
            <v>U-003</v>
          </cell>
          <cell r="B460" t="str">
            <v xml:space="preserve">EBI FRY L U-COOP </v>
          </cell>
          <cell r="C460" t="str">
            <v>U-COOP 0</v>
          </cell>
          <cell r="D460" t="str">
            <v>CO</v>
          </cell>
        </row>
        <row r="461">
          <cell r="A461" t="str">
            <v>U-009</v>
          </cell>
          <cell r="B461" t="str">
            <v xml:space="preserve">CHIMAKI 6PC </v>
          </cell>
          <cell r="D461" t="str">
            <v>CO,C</v>
          </cell>
        </row>
        <row r="462">
          <cell r="A462" t="str">
            <v>U-010</v>
          </cell>
          <cell r="B462" t="str">
            <v xml:space="preserve">CHIMAKI 10PC </v>
          </cell>
          <cell r="D462" t="str">
            <v>CO,C</v>
          </cell>
        </row>
        <row r="463">
          <cell r="A463" t="str">
            <v>U-011</v>
          </cell>
          <cell r="B463" t="str">
            <v>KUSHI KATSU  U-COOP  NEW</v>
          </cell>
        </row>
        <row r="464">
          <cell r="A464" t="str">
            <v>U-012</v>
          </cell>
          <cell r="B464" t="str">
            <v xml:space="preserve">EBI KATSU STICK U-COOP </v>
          </cell>
          <cell r="C464" t="str">
            <v>U-COOP 0</v>
          </cell>
          <cell r="D464" t="str">
            <v>CO</v>
          </cell>
        </row>
        <row r="465">
          <cell r="B465" t="str">
            <v>EBI KAKIAGE</v>
          </cell>
          <cell r="D465" t="str">
            <v>CO</v>
          </cell>
        </row>
        <row r="466">
          <cell r="B466" t="str">
            <v>NN YASAI KAKIAGE 80</v>
          </cell>
          <cell r="D466" t="str">
            <v>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Group"/>
      <sheetName val="PRODUCT"/>
      <sheetName val="Work'n_Process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(3)"/>
      <sheetName val="Trial Balance (2)"/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Master"/>
    </sheetNames>
    <sheetDataSet>
      <sheetData sheetId="0"/>
      <sheetData sheetId="1"/>
      <sheetData sheetId="2">
        <row r="2">
          <cell r="B2" t="str">
            <v>Reporting and Analysis Overview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AK6" t="str">
            <v>1989-4</v>
          </cell>
          <cell r="AL6" t="str">
            <v>Qtr 4, 1989</v>
          </cell>
          <cell r="AM6" t="str">
            <v>1989-3</v>
          </cell>
          <cell r="AN6" t="str">
            <v>1990-1</v>
          </cell>
          <cell r="AO6" t="str">
            <v>1990-2</v>
          </cell>
          <cell r="AP6" t="str">
            <v>1990-1</v>
          </cell>
          <cell r="AQ6">
            <v>1989010</v>
          </cell>
          <cell r="AR6">
            <v>1989013</v>
          </cell>
        </row>
        <row r="7">
          <cell r="AK7" t="str">
            <v>1990-1</v>
          </cell>
          <cell r="AL7" t="str">
            <v>Qtr 1, 1990</v>
          </cell>
          <cell r="AM7" t="str">
            <v>1989-4</v>
          </cell>
          <cell r="AN7" t="str">
            <v>1990-2</v>
          </cell>
          <cell r="AO7" t="str">
            <v>1990-3</v>
          </cell>
          <cell r="AP7" t="str">
            <v>1990-4</v>
          </cell>
          <cell r="AQ7">
            <v>1990001</v>
          </cell>
          <cell r="AR7">
            <v>1990003</v>
          </cell>
        </row>
        <row r="8">
          <cell r="AK8" t="str">
            <v>1990-2</v>
          </cell>
          <cell r="AL8" t="str">
            <v>Qtr 2, 1990</v>
          </cell>
          <cell r="AM8" t="str">
            <v>1990-1</v>
          </cell>
          <cell r="AN8" t="str">
            <v>1990-3</v>
          </cell>
          <cell r="AO8" t="str">
            <v>1990-4</v>
          </cell>
          <cell r="AP8" t="str">
            <v>1991-1</v>
          </cell>
          <cell r="AQ8">
            <v>1990004</v>
          </cell>
          <cell r="AR8">
            <v>1990006</v>
          </cell>
        </row>
        <row r="9">
          <cell r="AK9" t="str">
            <v>1990-3</v>
          </cell>
          <cell r="AL9" t="str">
            <v>Qtr 3, 1990</v>
          </cell>
          <cell r="AM9" t="str">
            <v>1990-2</v>
          </cell>
          <cell r="AN9" t="str">
            <v>1990-4</v>
          </cell>
          <cell r="AO9" t="str">
            <v>1991-1</v>
          </cell>
          <cell r="AP9" t="str">
            <v>1991-2</v>
          </cell>
          <cell r="AQ9">
            <v>1990007</v>
          </cell>
          <cell r="AR9">
            <v>1990009</v>
          </cell>
        </row>
        <row r="10">
          <cell r="AK10" t="str">
            <v>1990-4</v>
          </cell>
          <cell r="AL10" t="str">
            <v>Qtr 4, 1990</v>
          </cell>
          <cell r="AM10" t="str">
            <v>1990-3</v>
          </cell>
          <cell r="AN10" t="str">
            <v>1991-1</v>
          </cell>
          <cell r="AO10" t="str">
            <v>1991-2</v>
          </cell>
          <cell r="AP10" t="str">
            <v>1991-3</v>
          </cell>
          <cell r="AQ10">
            <v>1990010</v>
          </cell>
          <cell r="AR10">
            <v>1990012</v>
          </cell>
        </row>
        <row r="11">
          <cell r="AK11" t="str">
            <v>1991-1</v>
          </cell>
          <cell r="AL11" t="str">
            <v>Qtr 1, 1991</v>
          </cell>
          <cell r="AM11" t="str">
            <v>1990-4</v>
          </cell>
          <cell r="AN11" t="str">
            <v>1991-2</v>
          </cell>
          <cell r="AO11" t="str">
            <v>1991-3</v>
          </cell>
          <cell r="AP11" t="str">
            <v>1991-4</v>
          </cell>
          <cell r="AQ11">
            <v>1991001</v>
          </cell>
          <cell r="AR11">
            <v>1991003</v>
          </cell>
        </row>
        <row r="12">
          <cell r="AK12" t="str">
            <v>1991-2</v>
          </cell>
          <cell r="AL12" t="str">
            <v>Qtr 2, 1991</v>
          </cell>
          <cell r="AM12" t="str">
            <v>1991-1</v>
          </cell>
          <cell r="AN12" t="str">
            <v>1991-3</v>
          </cell>
          <cell r="AO12" t="str">
            <v>1991-4</v>
          </cell>
          <cell r="AP12" t="str">
            <v>1992-1</v>
          </cell>
          <cell r="AQ12">
            <v>1991004</v>
          </cell>
          <cell r="AR12">
            <v>1991006</v>
          </cell>
        </row>
        <row r="13">
          <cell r="AK13" t="str">
            <v>1991-3</v>
          </cell>
          <cell r="AL13" t="str">
            <v>Qtr 3, 1991</v>
          </cell>
          <cell r="AM13" t="str">
            <v>1991-2</v>
          </cell>
          <cell r="AN13" t="str">
            <v>1991-4</v>
          </cell>
          <cell r="AO13" t="str">
            <v>1992-1</v>
          </cell>
          <cell r="AP13" t="str">
            <v>1992-2</v>
          </cell>
          <cell r="AQ13">
            <v>1991007</v>
          </cell>
          <cell r="AR13">
            <v>1991009</v>
          </cell>
        </row>
        <row r="14">
          <cell r="AK14" t="str">
            <v>1991-4</v>
          </cell>
          <cell r="AL14" t="str">
            <v>Qtr 4, 1991</v>
          </cell>
          <cell r="AM14" t="str">
            <v>1991-3</v>
          </cell>
          <cell r="AN14" t="str">
            <v>1992-1</v>
          </cell>
          <cell r="AO14" t="str">
            <v>1992-2</v>
          </cell>
          <cell r="AP14" t="str">
            <v>1992-3</v>
          </cell>
          <cell r="AQ14">
            <v>1991010</v>
          </cell>
          <cell r="AR14">
            <v>1991012</v>
          </cell>
        </row>
        <row r="15">
          <cell r="AK15" t="str">
            <v>1992-1</v>
          </cell>
          <cell r="AL15" t="str">
            <v>Qtr 1, 1992</v>
          </cell>
          <cell r="AM15" t="str">
            <v>1991-4</v>
          </cell>
          <cell r="AN15" t="str">
            <v>1992-2</v>
          </cell>
          <cell r="AO15" t="str">
            <v>1992-3</v>
          </cell>
          <cell r="AP15" t="str">
            <v>1992-4</v>
          </cell>
          <cell r="AQ15">
            <v>1992001</v>
          </cell>
          <cell r="AR15">
            <v>1992003</v>
          </cell>
        </row>
        <row r="16">
          <cell r="AK16" t="str">
            <v>1992-2</v>
          </cell>
          <cell r="AL16" t="str">
            <v>Qtr 2, 1992</v>
          </cell>
          <cell r="AM16" t="str">
            <v>1992-1</v>
          </cell>
          <cell r="AN16" t="str">
            <v>1992-3</v>
          </cell>
          <cell r="AO16" t="str">
            <v>1992-4</v>
          </cell>
          <cell r="AP16" t="str">
            <v>1993-1</v>
          </cell>
          <cell r="AQ16">
            <v>1992004</v>
          </cell>
          <cell r="AR16">
            <v>1992006</v>
          </cell>
        </row>
      </sheetData>
      <sheetData sheetId="1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99年度原単位"/>
      <sheetName val="Sheet1"/>
      <sheetName val="2300"/>
      <sheetName val="PRODUCT"/>
      <sheetName val="Quarterly P&amp;L"/>
      <sheetName val="Menu"/>
      <sheetName val="LS매입채무"/>
      <sheetName val="외상매입금명세"/>
      <sheetName val="지급어음명세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INFORM"/>
      <sheetName val="Mast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เงินกู้_MGC"/>
      <sheetName val="VariableII__period"/>
      <sheetName val="Quarterly_P&amp;L"/>
      <sheetName val="6_weeks_rolling_forecast"/>
      <sheetName val="AP_Interco_"/>
      <sheetName val="Details_for_Keppel_Sin"/>
      <sheetName val="Details_for_tri"/>
      <sheetName val="เง_นก___MGC"/>
      <sheetName val="Daily_1_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Data (c)"/>
      <sheetName val="ลูกหนี้(เก่า)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SEA"/>
      <sheetName val="100% prices"/>
      <sheetName val="Jung step down (60)"/>
      <sheetName val="10-1 Media"/>
      <sheetName val="10-cut"/>
      <sheetName val="DataSheet"/>
      <sheetName val="dr_ผลรวม"/>
      <sheetName val="Sales"/>
      <sheetName val="Cont_ Detail"/>
      <sheetName val="Projection 2007 Lampung"/>
      <sheetName val="Projection 2007 Medan"/>
      <sheetName val="Projection 2007 Pasuruan"/>
      <sheetName val="Projection 2007 Pemalang"/>
      <sheetName val="Projection 2007 Sulawesi"/>
      <sheetName val="CST1198"/>
      <sheetName val="SRP FH"/>
      <sheetName val="BasicInformation"/>
      <sheetName val="crje"/>
      <sheetName val="pl"/>
      <sheetName val="cjes"/>
      <sheetName val="LIET KE HANG HOA"/>
      <sheetName val="TONG HOP"/>
      <sheetName val="Drop down list"/>
      <sheetName val="list-direc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</sheetNames>
    <sheetDataSet>
      <sheetData sheetId="0"/>
      <sheetData sheetId="1"/>
      <sheetData sheetId="2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mber"/>
      <sheetName val="SILICATE"/>
      <sheetName val="P&amp;L"/>
      <sheetName val="2779"/>
      <sheetName val="MACRO2"/>
      <sheetName val="CASA-PLAN"/>
      <sheetName val="10-1 Media"/>
      <sheetName val="10-cut"/>
      <sheetName val="Lookups"/>
      <sheetName val="Statement-BAHT"/>
      <sheetName val="JAN08"/>
      <sheetName val="Month"/>
      <sheetName val="Messer"/>
      <sheetName val="เงินกู้ธนชาติ"/>
      <sheetName val="เงินกู้ MGC"/>
      <sheetName val="STart"/>
      <sheetName val="BASIC"/>
      <sheetName val="รวมโรงงาน"/>
      <sheetName val="macroB"/>
      <sheetName val="code"/>
      <sheetName val="M_CT_OUT"/>
      <sheetName val="Data-Base AR"/>
      <sheetName val="M_Maincomp"/>
      <sheetName val="MV-Master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Number"/>
      <sheetName val="S33"/>
      <sheetName val="L4-Info"/>
      <sheetName val="BS ATTACH"/>
      <sheetName val="wison-aa01ใส่ Budget(4)-audit a"/>
      <sheetName val="Selection"/>
      <sheetName val="Indicator"/>
      <sheetName val="2779"/>
      <sheetName val="Data"/>
      <sheetName val="10-cut"/>
      <sheetName val="Statement-BAHT"/>
      <sheetName val="CASA-PLAN"/>
      <sheetName val="Trial Balance"/>
      <sheetName val="เงินกู้ MGC"/>
      <sheetName val="Data-Base AR"/>
      <sheetName val="MV-Master"/>
      <sheetName val="MIVb"/>
      <sheetName val="M_Maincomp"/>
      <sheetName val="JAN08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Navigation"/>
      <sheetName val="10-1 Media"/>
      <sheetName val="Code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อาคาร"/>
      <sheetName val="Product  Group"/>
      <sheetName val="FinPerfor"/>
      <sheetName val="Menu"/>
      <sheetName val="MATERIAL MASTER"/>
      <sheetName val="SEA"/>
      <sheetName val="HRC"/>
      <sheetName val="CODE_MKT"/>
      <sheetName val="592010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เงินกู้ธนชาติ"/>
      <sheetName val="เงินกู้ MGC"/>
      <sheetName val="Volume"/>
      <sheetName val="Selection"/>
      <sheetName val="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H1" t="e">
            <v>#REF!</v>
          </cell>
        </row>
        <row r="2">
          <cell r="H2" t="e">
            <v>#REF!</v>
          </cell>
        </row>
        <row r="3">
          <cell r="H3" t="e">
            <v>#REF!</v>
          </cell>
        </row>
        <row r="4">
          <cell r="H4" t="e">
            <v>#REF!</v>
          </cell>
        </row>
        <row r="5">
          <cell r="H5" t="e">
            <v>#REF!</v>
          </cell>
        </row>
        <row r="6">
          <cell r="H6" t="e">
            <v>#REF!</v>
          </cell>
        </row>
        <row r="7">
          <cell r="H7" t="e">
            <v>#REF!</v>
          </cell>
        </row>
        <row r="8">
          <cell r="H8" t="e">
            <v>#REF!</v>
          </cell>
        </row>
        <row r="9">
          <cell r="H9" t="e">
            <v>#REF!</v>
          </cell>
        </row>
        <row r="10">
          <cell r="H10" t="e">
            <v>#REF!</v>
          </cell>
        </row>
        <row r="11">
          <cell r="H11" t="e">
            <v>#REF!</v>
          </cell>
        </row>
        <row r="12">
          <cell r="H12" t="e">
            <v>#REF!</v>
          </cell>
        </row>
        <row r="13">
          <cell r="H13" t="e">
            <v>#REF!</v>
          </cell>
        </row>
        <row r="14">
          <cell r="H14" t="e">
            <v>#REF!</v>
          </cell>
        </row>
        <row r="15">
          <cell r="H15" t="e">
            <v>#REF!</v>
          </cell>
        </row>
        <row r="16">
          <cell r="H16" t="e">
            <v>#REF!</v>
          </cell>
        </row>
        <row r="17">
          <cell r="H17" t="e">
            <v>#REF!</v>
          </cell>
        </row>
        <row r="18">
          <cell r="H18" t="e">
            <v>#REF!</v>
          </cell>
        </row>
        <row r="19">
          <cell r="H19" t="e">
            <v>#REF!</v>
          </cell>
        </row>
        <row r="20">
          <cell r="H20" t="e">
            <v>#REF!</v>
          </cell>
        </row>
        <row r="21">
          <cell r="H21" t="e">
            <v>#REF!</v>
          </cell>
        </row>
        <row r="22">
          <cell r="H22" t="e">
            <v>#REF!</v>
          </cell>
        </row>
        <row r="23">
          <cell r="H23" t="e">
            <v>#REF!</v>
          </cell>
        </row>
        <row r="24">
          <cell r="H24" t="e">
            <v>#REF!</v>
          </cell>
        </row>
        <row r="25">
          <cell r="H25" t="e">
            <v>#REF!</v>
          </cell>
        </row>
        <row r="26">
          <cell r="H26" t="e">
            <v>#REF!</v>
          </cell>
        </row>
        <row r="27">
          <cell r="H27" t="e">
            <v>#REF!</v>
          </cell>
        </row>
        <row r="28">
          <cell r="H28" t="e">
            <v>#REF!</v>
          </cell>
        </row>
        <row r="29">
          <cell r="H29" t="e">
            <v>#REF!</v>
          </cell>
        </row>
        <row r="30">
          <cell r="H30" t="e">
            <v>#REF!</v>
          </cell>
        </row>
        <row r="31">
          <cell r="H31" t="e">
            <v>#REF!</v>
          </cell>
        </row>
        <row r="32">
          <cell r="H32" t="e">
            <v>#REF!</v>
          </cell>
        </row>
        <row r="33">
          <cell r="H33" t="e">
            <v>#REF!</v>
          </cell>
        </row>
        <row r="34">
          <cell r="H34" t="e">
            <v>#REF!</v>
          </cell>
        </row>
        <row r="35">
          <cell r="H35" t="e">
            <v>#REF!</v>
          </cell>
        </row>
        <row r="36">
          <cell r="H36" t="e">
            <v>#REF!</v>
          </cell>
        </row>
        <row r="37">
          <cell r="H37" t="e">
            <v>#REF!</v>
          </cell>
        </row>
        <row r="38">
          <cell r="H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10-1 Media"/>
      <sheetName val="10-cut"/>
      <sheetName val="journal_transfer_form"/>
      <sheetName val="PGM_2LEVYTD"/>
      <sheetName val="Domestic Sales"/>
      <sheetName val="Trial Balance"/>
      <sheetName val="BASIC"/>
      <sheetName val="Income Statement"/>
      <sheetName val="Main"/>
      <sheetName val="Related"/>
      <sheetName val="Selection"/>
      <sheetName val="MIVb"/>
      <sheetName val="Monthly Sales Report"/>
      <sheetName val="BookBank"/>
      <sheetName val="Month"/>
      <sheetName val="Monthly"/>
      <sheetName val="Master"/>
      <sheetName val="Daily"/>
      <sheetName val="code"/>
      <sheetName val="DEP12"/>
      <sheetName val="Monthly_Sales_Report"/>
      <sheetName val="BSLA"/>
      <sheetName val="Q300_old"/>
      <sheetName val="Timing"/>
      <sheetName val="Number"/>
      <sheetName val="M_CT_OUT"/>
      <sheetName val="M_Maincomp"/>
      <sheetName val="MACHINE (APR-SEP.06)เก่า"/>
      <sheetName val="งบสินค้า BMS"/>
      <sheetName val="เงินกู้ MGC"/>
      <sheetName val="CASA-PLAN"/>
      <sheetName val="FAV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Data"/>
      <sheetName val="งบกำไรฯ_48(1)"/>
      <sheetName val="F_OH"/>
      <sheetName val="STart"/>
      <sheetName val="Mth by Mth KPI's"/>
      <sheetName val="group-expense"/>
      <sheetName val="ws"/>
      <sheetName val="Journal"/>
      <sheetName val="Journal 2"/>
      <sheetName val="Offices, Depts, Groups"/>
      <sheetName val="Journal Form - Double"/>
      <sheetName val="Journal Form"/>
      <sheetName val="DIST"/>
      <sheetName val="ControlMonth"/>
      <sheetName val="T.D. Asia"/>
      <sheetName val="แผนกทอ"/>
      <sheetName val="P&amp;L"/>
      <sheetName val="งบ สินค้า"/>
      <sheetName val="รายละเอียด"/>
      <sheetName val="N"/>
      <sheetName val="รหัส"/>
      <sheetName val="Selections"/>
      <sheetName val="A"/>
      <sheetName val="ต้นฉบับ"/>
      <sheetName val="GR 1"/>
      <sheetName val="T10"/>
      <sheetName val="Data2003"/>
      <sheetName val="Data2004"/>
      <sheetName val="Data2005"/>
      <sheetName val="Data2002"/>
      <sheetName val="Data2000"/>
      <sheetName val="Data2001"/>
      <sheetName val="Nominal_Accounts2"/>
      <sheetName val="Control"/>
      <sheetName val="Menu"/>
      <sheetName val="TRAIL_MAR2000"/>
      <sheetName val="U-4l1B"/>
      <sheetName val="เวลา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2">
          <cell r="A2">
            <v>11101000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W"/>
      <sheetName val="Date"/>
      <sheetName val="J1"/>
      <sheetName val="Selection"/>
      <sheetName val="Lookups"/>
      <sheetName val="เครื่องมือ"/>
      <sheetName val="BS"/>
      <sheetName val="SNF"/>
      <sheetName val="PL-D1"/>
      <sheetName val="reference"/>
      <sheetName val="OfficeMC-Master"/>
      <sheetName val="OfficeMC-Adj"/>
      <sheetName val="Header"/>
      <sheetName val="TB-2001-Apr'01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  <sheetName val="N (2)"/>
      <sheetName val="Form-oth"/>
      <sheetName val="A003031"/>
      <sheetName val="AccpacTB"/>
      <sheetName val="RECY"/>
      <sheetName val="Sheet1"/>
      <sheetName val="UPH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FOC EXPORT"/>
      <sheetName val="FOC DOMESTIC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P&amp;L"/>
      <sheetName val="TrialBalance Q3-2002"/>
      <sheetName val="Non-Statistical Sampling Master"/>
      <sheetName val="Two Step Revenue Testing Master"/>
      <sheetName val="Global Data"/>
      <sheetName val="BSLA"/>
      <sheetName val="Machine2,3'04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  <sheetName val="Sum"/>
      <sheetName val="Used_Acc"/>
      <sheetName val="repkg fees"/>
      <sheetName val="Mvt table setup"/>
      <sheetName val="DEP12"/>
      <sheetName val="MP account"/>
      <sheetName val="Master"/>
      <sheetName val="000000"/>
      <sheetName val="SAP GSWE"/>
      <sheetName val="ICGSIP"/>
      <sheetName val="GSIP"/>
      <sheetName val="Rates"/>
      <sheetName val="Criteria"/>
      <sheetName val="Summary"/>
      <sheetName val="TB"/>
      <sheetName val="Journal"/>
      <sheetName val="SAF"/>
      <sheetName val="Computer"/>
      <sheetName val="Land"/>
      <sheetName val="Add"/>
      <sheetName val="Dec02"/>
      <sheetName val="Opg Stk"/>
      <sheetName val="Nov02"/>
      <sheetName val="Project"/>
      <sheetName val="J2"/>
      <sheetName val="frptolocal"/>
      <sheetName val="Spec&amp;Mask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List for cell restrictions"/>
      <sheetName val="14年3月末_(2)"/>
      <sheetName val="Raw Material"/>
      <sheetName val="PGMMNG"/>
      <sheetName val="BS"/>
      <sheetName val="EST_OPERATING_ASSET"/>
      <sheetName val="S33"/>
      <sheetName val="spytd"/>
      <sheetName val="FAV"/>
      <sheetName val="GPC"/>
      <sheetName val="JAH"/>
      <sheetName val="P&amp;L"/>
      <sheetName val="J1"/>
      <sheetName val="Sheet1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  <sheetName val="SEA"/>
      <sheetName val="P082-Pit 18"/>
      <sheetName val="P-11 Needles"/>
      <sheetName val="Total THP"/>
      <sheetName val="P-3 Balls"/>
      <sheetName val="Org Chart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Sum Defect"/>
      <sheetName val="defect_may07"/>
      <sheetName val="SBM3_MONTH _new"/>
      <sheetName val="DEFECT_BIG"/>
      <sheetName val="DEFECT_BASE"/>
      <sheetName val="DEFECT_EXHAUST"/>
      <sheetName val="DEFECT_FLY"/>
      <sheetName val="DEFECT_BRKT"/>
      <sheetName val="DEFECT_TIM"/>
      <sheetName val="DEFECT_CASE"/>
      <sheetName val="Act. Cost"/>
      <sheetName val="ปันเข้า Order"/>
      <sheetName val="Sheet4"/>
      <sheetName val="TrialBalance Q3-2002"/>
      <sheetName val="14年3月末"/>
      <sheetName val="PROFILE"/>
    </sheetNames>
    <sheetDataSet>
      <sheetData sheetId="0"/>
      <sheetData sheetId="1">
        <row r="3">
          <cell r="D3" t="str">
            <v>U501 19075</v>
          </cell>
          <cell r="E3" t="str">
            <v>SPACER</v>
          </cell>
          <cell r="F3">
            <v>0.8</v>
          </cell>
          <cell r="G3" t="str">
            <v>SPACER</v>
          </cell>
          <cell r="H3" t="str">
            <v>11500-4</v>
          </cell>
          <cell r="I3">
            <v>6.7000000000000002E-3</v>
          </cell>
          <cell r="J3">
            <v>3.9100000000000003E-2</v>
          </cell>
          <cell r="K3">
            <v>6.0597000000000003</v>
          </cell>
          <cell r="L3">
            <v>2.0832999999999999</v>
          </cell>
          <cell r="M3">
            <v>0</v>
          </cell>
          <cell r="N3">
            <v>1.4467000000000001</v>
          </cell>
          <cell r="O3">
            <v>4.9599999999999998E-2</v>
          </cell>
          <cell r="P3">
            <v>1</v>
          </cell>
          <cell r="Q3">
            <v>0</v>
          </cell>
          <cell r="R3">
            <v>3.5531000000000001</v>
          </cell>
          <cell r="T3">
            <v>1.0448999999999999</v>
          </cell>
          <cell r="U3">
            <v>2.2703000000000002</v>
          </cell>
          <cell r="V3">
            <v>17.5076</v>
          </cell>
        </row>
        <row r="4">
          <cell r="K4">
            <v>6.0597000000000003</v>
          </cell>
          <cell r="L4">
            <v>2.0832999999999999</v>
          </cell>
          <cell r="M4">
            <v>0</v>
          </cell>
          <cell r="N4">
            <v>1.4467000000000001</v>
          </cell>
          <cell r="O4">
            <v>4.9599999999999998E-2</v>
          </cell>
          <cell r="P4">
            <v>1</v>
          </cell>
          <cell r="Q4">
            <v>0</v>
          </cell>
          <cell r="R4">
            <v>3.5531000000000001</v>
          </cell>
          <cell r="S4">
            <v>0</v>
          </cell>
          <cell r="T4">
            <v>1.0448999999999999</v>
          </cell>
          <cell r="U4">
            <v>2.2703000000000002</v>
          </cell>
          <cell r="V4">
            <v>17.5076</v>
          </cell>
        </row>
        <row r="6">
          <cell r="D6" t="str">
            <v>W 901-13-451</v>
          </cell>
          <cell r="E6" t="str">
            <v>EXHAUST MANIFOLD</v>
          </cell>
          <cell r="F6">
            <v>6.9</v>
          </cell>
          <cell r="G6" t="str">
            <v>EXHAUST MANIFOLD</v>
          </cell>
          <cell r="H6" t="str">
            <v>11500-4</v>
          </cell>
          <cell r="I6">
            <v>8.8599999999999998E-2</v>
          </cell>
          <cell r="J6">
            <v>0.2646</v>
          </cell>
          <cell r="K6">
            <v>63.008299999999998</v>
          </cell>
          <cell r="L6">
            <v>13.9117</v>
          </cell>
          <cell r="M6">
            <v>0</v>
          </cell>
          <cell r="N6">
            <v>29.932700000000001</v>
          </cell>
          <cell r="O6">
            <v>0.33</v>
          </cell>
          <cell r="P6">
            <v>20</v>
          </cell>
          <cell r="Q6">
            <v>0</v>
          </cell>
          <cell r="R6">
            <v>51.1663</v>
          </cell>
          <cell r="T6">
            <v>13.670999999999999</v>
          </cell>
          <cell r="U6">
            <v>45.016300000000001</v>
          </cell>
          <cell r="V6">
            <v>237.03630000000001</v>
          </cell>
        </row>
        <row r="7">
          <cell r="K7">
            <v>63.008299999999998</v>
          </cell>
          <cell r="L7">
            <v>13.9117</v>
          </cell>
          <cell r="M7">
            <v>0</v>
          </cell>
          <cell r="N7">
            <v>29.932700000000001</v>
          </cell>
          <cell r="O7">
            <v>0.33</v>
          </cell>
          <cell r="P7">
            <v>20</v>
          </cell>
          <cell r="Q7">
            <v>0</v>
          </cell>
          <cell r="R7">
            <v>51.1663</v>
          </cell>
          <cell r="S7">
            <v>0</v>
          </cell>
          <cell r="T7">
            <v>13.670999999999999</v>
          </cell>
          <cell r="U7">
            <v>45.016300000000001</v>
          </cell>
          <cell r="V7">
            <v>237.03630000000001</v>
          </cell>
        </row>
        <row r="9">
          <cell r="D9" t="str">
            <v>W901-13G06</v>
          </cell>
          <cell r="E9" t="str">
            <v>BRACKET STAY-F/I/P</v>
          </cell>
          <cell r="F9">
            <v>0.28000000000000003</v>
          </cell>
          <cell r="G9" t="str">
            <v>BRACKET STAY F/I/P</v>
          </cell>
          <cell r="H9" t="str">
            <v>11500-4</v>
          </cell>
          <cell r="I9">
            <v>6.1999999999999998E-3</v>
          </cell>
          <cell r="J9">
            <v>3.3599999999999998E-2</v>
          </cell>
          <cell r="K9">
            <v>2.2858000000000001</v>
          </cell>
          <cell r="L9">
            <v>1.7958000000000001</v>
          </cell>
          <cell r="M9">
            <v>0</v>
          </cell>
          <cell r="N9">
            <v>1.4521999999999999</v>
          </cell>
          <cell r="O9">
            <v>4.9599999999999998E-2</v>
          </cell>
          <cell r="P9">
            <v>1</v>
          </cell>
          <cell r="Q9">
            <v>0</v>
          </cell>
          <cell r="R9">
            <v>2.3199000000000001</v>
          </cell>
          <cell r="T9">
            <v>0.59860000000000002</v>
          </cell>
          <cell r="U9">
            <v>1.1636</v>
          </cell>
          <cell r="V9">
            <v>10.6655</v>
          </cell>
        </row>
        <row r="10">
          <cell r="K10">
            <v>2.2858000000000001</v>
          </cell>
          <cell r="L10">
            <v>1.7958000000000001</v>
          </cell>
          <cell r="M10">
            <v>0</v>
          </cell>
          <cell r="N10">
            <v>1.4521999999999999</v>
          </cell>
          <cell r="O10">
            <v>4.9599999999999998E-2</v>
          </cell>
          <cell r="P10">
            <v>1</v>
          </cell>
          <cell r="Q10">
            <v>0</v>
          </cell>
          <cell r="R10">
            <v>2.3199000000000001</v>
          </cell>
          <cell r="S10">
            <v>0</v>
          </cell>
          <cell r="T10">
            <v>0.59860000000000002</v>
          </cell>
          <cell r="U10">
            <v>1.1636</v>
          </cell>
          <cell r="V10">
            <v>10.6655</v>
          </cell>
        </row>
        <row r="12">
          <cell r="D12" t="str">
            <v>WE01-13-451</v>
          </cell>
          <cell r="E12" t="str">
            <v>EXHAUST MANIFOLD</v>
          </cell>
          <cell r="F12">
            <v>4.16</v>
          </cell>
          <cell r="G12" t="str">
            <v>EXHAUST MANIFOLD</v>
          </cell>
          <cell r="H12" t="str">
            <v>11500-4</v>
          </cell>
          <cell r="I12">
            <v>9.8400000000000001E-2</v>
          </cell>
          <cell r="J12">
            <v>0.21199999999999999</v>
          </cell>
          <cell r="K12">
            <v>183.0264</v>
          </cell>
          <cell r="L12">
            <v>10.682399999999999</v>
          </cell>
          <cell r="M12">
            <v>0</v>
          </cell>
          <cell r="N12">
            <v>13.997199999999999</v>
          </cell>
          <cell r="O12">
            <v>0.33</v>
          </cell>
          <cell r="P12">
            <v>8</v>
          </cell>
          <cell r="Q12">
            <v>0</v>
          </cell>
          <cell r="R12">
            <v>32.412399999999998</v>
          </cell>
          <cell r="T12">
            <v>8.5508000000000006</v>
          </cell>
          <cell r="U12">
            <v>25.170100000000001</v>
          </cell>
          <cell r="V12">
            <v>282.16930000000002</v>
          </cell>
        </row>
        <row r="13">
          <cell r="K13">
            <v>183.0264</v>
          </cell>
          <cell r="L13">
            <v>10.682399999999999</v>
          </cell>
          <cell r="M13">
            <v>0</v>
          </cell>
          <cell r="N13">
            <v>13.997199999999999</v>
          </cell>
          <cell r="O13">
            <v>0.33</v>
          </cell>
          <cell r="P13">
            <v>8</v>
          </cell>
          <cell r="Q13">
            <v>0</v>
          </cell>
          <cell r="R13">
            <v>32.412399999999998</v>
          </cell>
          <cell r="S13">
            <v>0</v>
          </cell>
          <cell r="T13">
            <v>8.5508000000000006</v>
          </cell>
          <cell r="U13">
            <v>25.170100000000001</v>
          </cell>
          <cell r="V13">
            <v>282.16930000000002</v>
          </cell>
        </row>
        <row r="15">
          <cell r="D15" t="str">
            <v>WE01-13-511</v>
          </cell>
          <cell r="E15" t="str">
            <v>PIPE JOINT EXHAUST</v>
          </cell>
          <cell r="F15">
            <v>2.67</v>
          </cell>
          <cell r="G15" t="str">
            <v>PIPE JOINT EXHAUST</v>
          </cell>
          <cell r="H15" t="str">
            <v>11500-4</v>
          </cell>
          <cell r="I15">
            <v>6.9400000000000003E-2</v>
          </cell>
          <cell r="J15">
            <v>0.1852</v>
          </cell>
          <cell r="K15">
            <v>27.7697</v>
          </cell>
          <cell r="L15">
            <v>9.5397999999999996</v>
          </cell>
          <cell r="M15">
            <v>0</v>
          </cell>
          <cell r="N15">
            <v>14.0708</v>
          </cell>
          <cell r="O15">
            <v>0.16500000000000001</v>
          </cell>
          <cell r="P15">
            <v>15.75</v>
          </cell>
          <cell r="Q15">
            <v>0</v>
          </cell>
          <cell r="R15">
            <v>24.272300000000001</v>
          </cell>
          <cell r="T15">
            <v>6.2704000000000004</v>
          </cell>
          <cell r="U15">
            <v>20.0107</v>
          </cell>
          <cell r="V15">
            <v>117.84869999999999</v>
          </cell>
        </row>
        <row r="16">
          <cell r="K16">
            <v>27.7697</v>
          </cell>
          <cell r="L16">
            <v>9.5397999999999996</v>
          </cell>
          <cell r="M16">
            <v>0</v>
          </cell>
          <cell r="N16">
            <v>14.0708</v>
          </cell>
          <cell r="O16">
            <v>0.16500000000000001</v>
          </cell>
          <cell r="P16">
            <v>15.75</v>
          </cell>
          <cell r="Q16">
            <v>0</v>
          </cell>
          <cell r="R16">
            <v>24.272300000000001</v>
          </cell>
          <cell r="S16">
            <v>0</v>
          </cell>
          <cell r="T16">
            <v>6.2704000000000004</v>
          </cell>
          <cell r="U16">
            <v>20.0107</v>
          </cell>
          <cell r="V16">
            <v>117.84869999999999</v>
          </cell>
        </row>
        <row r="18">
          <cell r="D18" t="str">
            <v>WE01-16121</v>
          </cell>
          <cell r="E18" t="str">
            <v>PLATE - GUSSET, R</v>
          </cell>
          <cell r="F18">
            <v>1.43</v>
          </cell>
          <cell r="G18" t="str">
            <v>PLATE - GUSSET , R</v>
          </cell>
          <cell r="I18">
            <v>9.4999999999999998E-3</v>
          </cell>
          <cell r="J18">
            <v>5.5500000000000001E-2</v>
          </cell>
          <cell r="K18">
            <v>11.319100000000001</v>
          </cell>
          <cell r="L18">
            <v>2.9912999999999998</v>
          </cell>
          <cell r="M18">
            <v>0</v>
          </cell>
          <cell r="N18">
            <v>3.0524</v>
          </cell>
          <cell r="O18">
            <v>4.9599999999999998E-2</v>
          </cell>
          <cell r="P18">
            <v>3</v>
          </cell>
          <cell r="Q18">
            <v>0</v>
          </cell>
          <cell r="R18">
            <v>7.9439000000000002</v>
          </cell>
          <cell r="T18">
            <v>2.2124000000000001</v>
          </cell>
          <cell r="U18">
            <v>4.6043000000000003</v>
          </cell>
          <cell r="V18">
            <v>35.173000000000002</v>
          </cell>
        </row>
        <row r="19">
          <cell r="K19">
            <v>11.319100000000001</v>
          </cell>
          <cell r="L19">
            <v>2.9912999999999998</v>
          </cell>
          <cell r="M19">
            <v>0</v>
          </cell>
          <cell r="N19">
            <v>3.0524</v>
          </cell>
          <cell r="O19">
            <v>4.9599999999999998E-2</v>
          </cell>
          <cell r="P19">
            <v>3</v>
          </cell>
          <cell r="Q19">
            <v>0</v>
          </cell>
          <cell r="R19">
            <v>7.9439000000000002</v>
          </cell>
          <cell r="S19">
            <v>0</v>
          </cell>
          <cell r="T19">
            <v>2.2124000000000001</v>
          </cell>
          <cell r="U19">
            <v>4.6043000000000003</v>
          </cell>
          <cell r="V19">
            <v>35.173000000000002</v>
          </cell>
        </row>
        <row r="21">
          <cell r="D21" t="str">
            <v>WE01-16131</v>
          </cell>
          <cell r="E21" t="str">
            <v>PLATE - GUSSET , L</v>
          </cell>
          <cell r="F21">
            <v>1.4</v>
          </cell>
          <cell r="G21" t="str">
            <v>PLATE - GUSSET</v>
          </cell>
          <cell r="I21">
            <v>1.2200000000000001E-2</v>
          </cell>
          <cell r="J21">
            <v>6.8400000000000002E-2</v>
          </cell>
          <cell r="K21">
            <v>11.319100000000001</v>
          </cell>
          <cell r="L21">
            <v>3.6972</v>
          </cell>
          <cell r="M21">
            <v>0</v>
          </cell>
          <cell r="N21">
            <v>4.3624000000000001</v>
          </cell>
          <cell r="O21">
            <v>4.9599999999999998E-2</v>
          </cell>
          <cell r="P21">
            <v>3</v>
          </cell>
          <cell r="Q21">
            <v>0</v>
          </cell>
          <cell r="R21">
            <v>10.033799999999999</v>
          </cell>
          <cell r="T21">
            <v>2.6541000000000001</v>
          </cell>
          <cell r="U21">
            <v>5.2813999999999997</v>
          </cell>
          <cell r="V21">
            <v>40.397599999999997</v>
          </cell>
        </row>
        <row r="22">
          <cell r="K22">
            <v>11.319100000000001</v>
          </cell>
          <cell r="L22">
            <v>3.6972</v>
          </cell>
          <cell r="M22">
            <v>0</v>
          </cell>
          <cell r="N22">
            <v>4.3624000000000001</v>
          </cell>
          <cell r="O22">
            <v>4.9599999999999998E-2</v>
          </cell>
          <cell r="P22">
            <v>3</v>
          </cell>
          <cell r="Q22">
            <v>0</v>
          </cell>
          <cell r="R22">
            <v>10.033799999999999</v>
          </cell>
          <cell r="S22">
            <v>0</v>
          </cell>
          <cell r="T22">
            <v>2.6541000000000001</v>
          </cell>
          <cell r="U22">
            <v>5.2813999999999997</v>
          </cell>
          <cell r="V22">
            <v>40.397599999999997</v>
          </cell>
        </row>
        <row r="24">
          <cell r="D24" t="str">
            <v>WL 81-18-311</v>
          </cell>
          <cell r="E24" t="str">
            <v>BRACKET ALTERNATOR</v>
          </cell>
          <cell r="F24">
            <v>2.21</v>
          </cell>
          <cell r="G24" t="str">
            <v>BRACKET ALTERNATOR</v>
          </cell>
          <cell r="H24" t="str">
            <v>11500-4</v>
          </cell>
          <cell r="I24">
            <v>1.11E-2</v>
          </cell>
          <cell r="J24">
            <v>5.7200000000000001E-2</v>
          </cell>
          <cell r="K24">
            <v>19.287199999999999</v>
          </cell>
          <cell r="L24">
            <v>3.1046999999999998</v>
          </cell>
          <cell r="M24">
            <v>0</v>
          </cell>
          <cell r="N24">
            <v>2.9127000000000001</v>
          </cell>
          <cell r="O24">
            <v>9.9199999999999997E-2</v>
          </cell>
          <cell r="P24">
            <v>4.32</v>
          </cell>
          <cell r="Q24">
            <v>0</v>
          </cell>
          <cell r="R24">
            <v>11.504799999999999</v>
          </cell>
          <cell r="T24">
            <v>3.2521</v>
          </cell>
          <cell r="U24">
            <v>6.851</v>
          </cell>
          <cell r="V24">
            <v>51.331699999999998</v>
          </cell>
        </row>
        <row r="25">
          <cell r="K25">
            <v>19.287199999999999</v>
          </cell>
          <cell r="L25">
            <v>3.1046999999999998</v>
          </cell>
          <cell r="M25">
            <v>0</v>
          </cell>
          <cell r="N25">
            <v>2.9127000000000001</v>
          </cell>
          <cell r="O25">
            <v>9.9199999999999997E-2</v>
          </cell>
          <cell r="P25">
            <v>4.32</v>
          </cell>
          <cell r="Q25">
            <v>0</v>
          </cell>
          <cell r="R25">
            <v>11.504799999999999</v>
          </cell>
          <cell r="S25">
            <v>0</v>
          </cell>
          <cell r="T25">
            <v>3.2521</v>
          </cell>
          <cell r="U25">
            <v>6.851</v>
          </cell>
          <cell r="V25">
            <v>51.331699999999998</v>
          </cell>
        </row>
        <row r="27">
          <cell r="D27" t="str">
            <v>WL-81-10-651</v>
          </cell>
          <cell r="E27" t="str">
            <v>COVER TIMMING</v>
          </cell>
          <cell r="F27">
            <v>5.46</v>
          </cell>
          <cell r="G27" t="str">
            <v>COVER TIMMING</v>
          </cell>
          <cell r="H27" t="str">
            <v>11500-4</v>
          </cell>
          <cell r="I27">
            <v>5.0099999999999999E-2</v>
          </cell>
          <cell r="J27">
            <v>0.2026</v>
          </cell>
          <cell r="K27">
            <v>42.851300000000002</v>
          </cell>
          <cell r="L27">
            <v>11.0464</v>
          </cell>
          <cell r="M27">
            <v>0</v>
          </cell>
          <cell r="N27">
            <v>17.465599999999998</v>
          </cell>
          <cell r="O27">
            <v>9.1899999999999996E-2</v>
          </cell>
          <cell r="P27">
            <v>4</v>
          </cell>
          <cell r="Q27">
            <v>0</v>
          </cell>
          <cell r="R27">
            <v>36.816800000000001</v>
          </cell>
          <cell r="T27">
            <v>9.8503000000000007</v>
          </cell>
          <cell r="U27">
            <v>19.803599999999999</v>
          </cell>
          <cell r="V27">
            <v>141.92590000000001</v>
          </cell>
        </row>
        <row r="28">
          <cell r="K28">
            <v>42.851300000000002</v>
          </cell>
          <cell r="L28">
            <v>11.0464</v>
          </cell>
          <cell r="M28">
            <v>0</v>
          </cell>
          <cell r="N28">
            <v>17.465599999999998</v>
          </cell>
          <cell r="O28">
            <v>9.1899999999999996E-2</v>
          </cell>
          <cell r="P28">
            <v>4</v>
          </cell>
          <cell r="Q28">
            <v>0</v>
          </cell>
          <cell r="R28">
            <v>36.816800000000001</v>
          </cell>
          <cell r="S28">
            <v>0</v>
          </cell>
          <cell r="T28">
            <v>9.8503000000000007</v>
          </cell>
          <cell r="U28">
            <v>19.803599999999999</v>
          </cell>
          <cell r="V28">
            <v>141.92590000000001</v>
          </cell>
        </row>
        <row r="30">
          <cell r="D30" t="str">
            <v>WL84-13-451</v>
          </cell>
          <cell r="E30" t="str">
            <v>EXHAUST MANIFOLD</v>
          </cell>
          <cell r="F30">
            <v>4</v>
          </cell>
          <cell r="G30" t="str">
            <v>EXHAUST MANIFOLD</v>
          </cell>
          <cell r="H30" t="str">
            <v>11500-4</v>
          </cell>
          <cell r="I30">
            <v>5.9700000000000003E-2</v>
          </cell>
          <cell r="J30">
            <v>0.2014</v>
          </cell>
          <cell r="K30">
            <v>185.1052</v>
          </cell>
          <cell r="L30">
            <v>10.629</v>
          </cell>
          <cell r="M30">
            <v>0</v>
          </cell>
          <cell r="N30">
            <v>15.953200000000001</v>
          </cell>
          <cell r="O30">
            <v>0.16500000000000001</v>
          </cell>
          <cell r="P30">
            <v>9.5</v>
          </cell>
          <cell r="Q30">
            <v>0</v>
          </cell>
          <cell r="R30">
            <v>36.768500000000003</v>
          </cell>
          <cell r="T30">
            <v>9.4939</v>
          </cell>
          <cell r="U30">
            <v>31.155100000000001</v>
          </cell>
          <cell r="V30">
            <v>298.76990000000001</v>
          </cell>
        </row>
        <row r="31">
          <cell r="K31">
            <v>185.1052</v>
          </cell>
          <cell r="L31">
            <v>10.629</v>
          </cell>
          <cell r="M31">
            <v>0</v>
          </cell>
          <cell r="N31">
            <v>15.953200000000001</v>
          </cell>
          <cell r="O31">
            <v>0.16500000000000001</v>
          </cell>
          <cell r="P31">
            <v>9.5</v>
          </cell>
          <cell r="Q31">
            <v>0</v>
          </cell>
          <cell r="R31">
            <v>36.768500000000003</v>
          </cell>
          <cell r="S31">
            <v>0</v>
          </cell>
          <cell r="T31">
            <v>9.4939</v>
          </cell>
          <cell r="U31">
            <v>31.155100000000001</v>
          </cell>
          <cell r="V31">
            <v>298.76990000000001</v>
          </cell>
        </row>
        <row r="33">
          <cell r="D33" t="str">
            <v>WLBD-16131</v>
          </cell>
          <cell r="E33" t="str">
            <v>PLATE-GUSSET,(CUT)</v>
          </cell>
          <cell r="F33">
            <v>1.4</v>
          </cell>
          <cell r="G33" t="str">
            <v>PLATE-GUSSET,(CUT)</v>
          </cell>
          <cell r="H33" t="str">
            <v>11500-4</v>
          </cell>
          <cell r="I33">
            <v>4.58E-2</v>
          </cell>
          <cell r="J33">
            <v>0.10489999999999999</v>
          </cell>
          <cell r="K33">
            <v>22.124400000000001</v>
          </cell>
          <cell r="L33">
            <v>5.6147</v>
          </cell>
          <cell r="M33">
            <v>0</v>
          </cell>
          <cell r="N33">
            <v>4.3624000000000001</v>
          </cell>
          <cell r="O33">
            <v>4.9599999999999998E-2</v>
          </cell>
          <cell r="P33">
            <v>0</v>
          </cell>
          <cell r="Q33">
            <v>0</v>
          </cell>
          <cell r="R33">
            <v>10.006399999999999</v>
          </cell>
          <cell r="T33">
            <v>2.6482000000000001</v>
          </cell>
          <cell r="U33">
            <v>5.2720000000000002</v>
          </cell>
          <cell r="V33">
            <v>50.0777</v>
          </cell>
        </row>
        <row r="34">
          <cell r="K34">
            <v>22.124400000000001</v>
          </cell>
          <cell r="L34">
            <v>5.6147</v>
          </cell>
          <cell r="M34">
            <v>0</v>
          </cell>
          <cell r="N34">
            <v>4.3624000000000001</v>
          </cell>
          <cell r="O34">
            <v>4.9599999999999998E-2</v>
          </cell>
          <cell r="P34">
            <v>0</v>
          </cell>
          <cell r="Q34">
            <v>0</v>
          </cell>
          <cell r="R34">
            <v>10.006399999999999</v>
          </cell>
          <cell r="S34">
            <v>0</v>
          </cell>
          <cell r="T34">
            <v>2.6482000000000001</v>
          </cell>
          <cell r="U34">
            <v>5.2720000000000002</v>
          </cell>
          <cell r="V34">
            <v>50.0777</v>
          </cell>
        </row>
        <row r="36">
          <cell r="D36" t="str">
            <v>WLE7-10-651</v>
          </cell>
          <cell r="E36" t="str">
            <v>COVER TIMMING</v>
          </cell>
          <cell r="F36">
            <v>5.52</v>
          </cell>
          <cell r="G36" t="str">
            <v>COVER TIMMING</v>
          </cell>
          <cell r="H36" t="str">
            <v>11500-4</v>
          </cell>
          <cell r="I36">
            <v>5.0099999999999999E-2</v>
          </cell>
          <cell r="J36">
            <v>0.2026</v>
          </cell>
          <cell r="K36">
            <v>42.1601</v>
          </cell>
          <cell r="L36">
            <v>11.0464</v>
          </cell>
          <cell r="M36">
            <v>0</v>
          </cell>
          <cell r="N36">
            <v>17.465599999999998</v>
          </cell>
          <cell r="O36">
            <v>9.1899999999999996E-2</v>
          </cell>
          <cell r="P36">
            <v>4.2</v>
          </cell>
          <cell r="Q36">
            <v>0</v>
          </cell>
          <cell r="R36">
            <v>35.413699999999999</v>
          </cell>
          <cell r="T36">
            <v>9.5675000000000008</v>
          </cell>
          <cell r="U36">
            <v>19.401399999999999</v>
          </cell>
          <cell r="V36">
            <v>139.3466</v>
          </cell>
        </row>
        <row r="37">
          <cell r="K37">
            <v>42.1601</v>
          </cell>
          <cell r="L37">
            <v>11.0464</v>
          </cell>
          <cell r="M37">
            <v>0</v>
          </cell>
          <cell r="N37">
            <v>17.465599999999998</v>
          </cell>
          <cell r="O37">
            <v>9.1899999999999996E-2</v>
          </cell>
          <cell r="P37">
            <v>4.2</v>
          </cell>
          <cell r="Q37">
            <v>0</v>
          </cell>
          <cell r="R37">
            <v>35.413699999999999</v>
          </cell>
          <cell r="S37">
            <v>0</v>
          </cell>
          <cell r="T37">
            <v>9.5675000000000008</v>
          </cell>
          <cell r="U37">
            <v>19.401399999999999</v>
          </cell>
          <cell r="V37">
            <v>139.3466</v>
          </cell>
        </row>
        <row r="39">
          <cell r="D39" t="str">
            <v>WLE7-13-451</v>
          </cell>
          <cell r="E39" t="str">
            <v>EXHAUST MANIFOLD</v>
          </cell>
          <cell r="F39">
            <v>4.1550000000000002</v>
          </cell>
          <cell r="G39" t="str">
            <v>EXHAUST MANIFOLD</v>
          </cell>
          <cell r="H39" t="str">
            <v>11500-4</v>
          </cell>
          <cell r="I39">
            <v>6.0299999999999999E-2</v>
          </cell>
          <cell r="J39">
            <v>0.16739999999999999</v>
          </cell>
          <cell r="K39">
            <v>169.7338</v>
          </cell>
          <cell r="L39">
            <v>8.7170000000000005</v>
          </cell>
          <cell r="M39">
            <v>0</v>
          </cell>
          <cell r="N39">
            <v>16.0718</v>
          </cell>
          <cell r="O39">
            <v>0.33</v>
          </cell>
          <cell r="P39">
            <v>9.5</v>
          </cell>
          <cell r="Q39">
            <v>0</v>
          </cell>
          <cell r="R39">
            <v>29.701000000000001</v>
          </cell>
          <cell r="T39">
            <v>8.0137</v>
          </cell>
          <cell r="U39">
            <v>28.527000000000001</v>
          </cell>
          <cell r="V39">
            <v>270.59429999999998</v>
          </cell>
        </row>
        <row r="40">
          <cell r="K40">
            <v>169.7338</v>
          </cell>
          <cell r="L40">
            <v>8.7170000000000005</v>
          </cell>
          <cell r="M40">
            <v>0</v>
          </cell>
          <cell r="N40">
            <v>16.0718</v>
          </cell>
          <cell r="O40">
            <v>0.33</v>
          </cell>
          <cell r="P40">
            <v>9.5</v>
          </cell>
          <cell r="Q40">
            <v>0</v>
          </cell>
          <cell r="R40">
            <v>29.701000000000001</v>
          </cell>
          <cell r="S40">
            <v>0</v>
          </cell>
          <cell r="T40">
            <v>8.0137</v>
          </cell>
          <cell r="U40">
            <v>28.527000000000001</v>
          </cell>
          <cell r="V40">
            <v>270.59429999999998</v>
          </cell>
        </row>
        <row r="42">
          <cell r="D42" t="str">
            <v>WLE7-13-511</v>
          </cell>
          <cell r="E42" t="str">
            <v>PIPE JOINT EXHAUST</v>
          </cell>
          <cell r="F42">
            <v>2.665</v>
          </cell>
          <cell r="G42" t="str">
            <v>PIPE JOINT EXHAUST</v>
          </cell>
          <cell r="H42" t="str">
            <v>11500-4</v>
          </cell>
          <cell r="I42">
            <v>6.0299999999999999E-2</v>
          </cell>
          <cell r="J42">
            <v>0.16739999999999999</v>
          </cell>
          <cell r="K42">
            <v>26.835699999999999</v>
          </cell>
          <cell r="L42">
            <v>8.7170000000000005</v>
          </cell>
          <cell r="M42">
            <v>0</v>
          </cell>
          <cell r="N42">
            <v>14.566800000000001</v>
          </cell>
          <cell r="O42">
            <v>0.33</v>
          </cell>
          <cell r="P42">
            <v>3.5</v>
          </cell>
          <cell r="Q42">
            <v>0</v>
          </cell>
          <cell r="R42">
            <v>28.4451</v>
          </cell>
          <cell r="T42">
            <v>7.2079000000000004</v>
          </cell>
          <cell r="U42">
            <v>24.5014</v>
          </cell>
          <cell r="V42">
            <v>114.1039</v>
          </cell>
        </row>
        <row r="43">
          <cell r="K43">
            <v>26.835699999999999</v>
          </cell>
          <cell r="L43">
            <v>8.7170000000000005</v>
          </cell>
          <cell r="M43">
            <v>0</v>
          </cell>
          <cell r="N43">
            <v>14.566800000000001</v>
          </cell>
          <cell r="O43">
            <v>0.33</v>
          </cell>
          <cell r="P43">
            <v>3.5</v>
          </cell>
          <cell r="Q43">
            <v>0</v>
          </cell>
          <cell r="R43">
            <v>28.4451</v>
          </cell>
          <cell r="S43">
            <v>0</v>
          </cell>
          <cell r="T43">
            <v>7.2079000000000004</v>
          </cell>
          <cell r="U43">
            <v>24.5014</v>
          </cell>
          <cell r="V43">
            <v>114.1039</v>
          </cell>
        </row>
        <row r="45">
          <cell r="D45" t="str">
            <v>4615A002</v>
          </cell>
          <cell r="E45" t="str">
            <v>DISC FRONT</v>
          </cell>
          <cell r="F45" t="str">
            <v>No BOM</v>
          </cell>
        </row>
        <row r="47">
          <cell r="D47" t="str">
            <v>MB 950951</v>
          </cell>
          <cell r="E47" t="str">
            <v>DRUM 951</v>
          </cell>
          <cell r="F47" t="str">
            <v>No BOM</v>
          </cell>
        </row>
        <row r="49">
          <cell r="D49" t="str">
            <v>1PT00169</v>
          </cell>
          <cell r="E49" t="str">
            <v>CAST BLANK FOR HOUSING</v>
          </cell>
          <cell r="F49">
            <v>5.31</v>
          </cell>
          <cell r="G49" t="str">
            <v>CAST BLANK FOR HOUSING</v>
          </cell>
          <cell r="H49" t="str">
            <v>11500-4</v>
          </cell>
          <cell r="I49">
            <v>0.03</v>
          </cell>
          <cell r="J49">
            <v>0.10100000000000001</v>
          </cell>
          <cell r="K49">
            <v>46.761400000000002</v>
          </cell>
          <cell r="L49">
            <v>5.3326000000000002</v>
          </cell>
          <cell r="M49">
            <v>0</v>
          </cell>
          <cell r="N49">
            <v>4.7666000000000004</v>
          </cell>
          <cell r="O49">
            <v>0.81379999999999997</v>
          </cell>
          <cell r="P49">
            <v>1.5</v>
          </cell>
          <cell r="Q49">
            <v>0</v>
          </cell>
          <cell r="R49">
            <v>22.354700000000001</v>
          </cell>
          <cell r="T49">
            <v>6.7126000000000001</v>
          </cell>
          <cell r="U49">
            <v>18.226500000000001</v>
          </cell>
          <cell r="V49">
            <v>106.4682</v>
          </cell>
        </row>
        <row r="50">
          <cell r="K50">
            <v>46.761400000000002</v>
          </cell>
          <cell r="L50">
            <v>5.3326000000000002</v>
          </cell>
          <cell r="M50">
            <v>0</v>
          </cell>
          <cell r="N50">
            <v>4.7666000000000004</v>
          </cell>
          <cell r="O50">
            <v>0.81379999999999997</v>
          </cell>
          <cell r="P50">
            <v>1.5</v>
          </cell>
          <cell r="Q50">
            <v>0</v>
          </cell>
          <cell r="R50">
            <v>22.354700000000001</v>
          </cell>
          <cell r="S50">
            <v>0</v>
          </cell>
          <cell r="T50">
            <v>6.7126000000000001</v>
          </cell>
          <cell r="U50">
            <v>18.226500000000001</v>
          </cell>
          <cell r="V50">
            <v>106.4682</v>
          </cell>
        </row>
        <row r="52">
          <cell r="D52" t="str">
            <v>2PT00190</v>
          </cell>
          <cell r="E52" t="str">
            <v>LOWER HOLDER CAST BLANK</v>
          </cell>
          <cell r="F52">
            <v>1.85</v>
          </cell>
          <cell r="G52" t="str">
            <v>LOWER HOLDER CAST BLANK</v>
          </cell>
          <cell r="H52" t="str">
            <v>11500-4</v>
          </cell>
          <cell r="I52">
            <v>1.37E-2</v>
          </cell>
          <cell r="J52">
            <v>5.7200000000000001E-2</v>
          </cell>
          <cell r="K52">
            <v>13.730700000000001</v>
          </cell>
          <cell r="L52">
            <v>3.0992999999999999</v>
          </cell>
          <cell r="M52">
            <v>0</v>
          </cell>
          <cell r="N52">
            <v>3.5335999999999999</v>
          </cell>
          <cell r="O52">
            <v>0.54879999999999995</v>
          </cell>
          <cell r="P52">
            <v>3.2</v>
          </cell>
          <cell r="Q52">
            <v>0</v>
          </cell>
          <cell r="R52">
            <v>12.594099999999999</v>
          </cell>
          <cell r="T52">
            <v>3.3877999999999999</v>
          </cell>
          <cell r="U52">
            <v>8.7952999999999992</v>
          </cell>
          <cell r="V52">
            <v>48.889600000000002</v>
          </cell>
        </row>
        <row r="53">
          <cell r="K53">
            <v>13.730700000000001</v>
          </cell>
          <cell r="L53">
            <v>3.0992999999999999</v>
          </cell>
          <cell r="M53">
            <v>0</v>
          </cell>
          <cell r="N53">
            <v>3.5335999999999999</v>
          </cell>
          <cell r="O53">
            <v>0.54879999999999995</v>
          </cell>
          <cell r="P53">
            <v>3.2</v>
          </cell>
          <cell r="Q53">
            <v>0</v>
          </cell>
          <cell r="R53">
            <v>12.594099999999999</v>
          </cell>
          <cell r="S53">
            <v>0</v>
          </cell>
          <cell r="T53">
            <v>3.3877999999999999</v>
          </cell>
          <cell r="U53">
            <v>8.7952999999999992</v>
          </cell>
          <cell r="V53">
            <v>48.889600000000002</v>
          </cell>
        </row>
        <row r="55">
          <cell r="D55" t="str">
            <v>3PT00038</v>
          </cell>
          <cell r="E55" t="str">
            <v>LOWER B/R HOLDER CAST BLANK</v>
          </cell>
          <cell r="F55">
            <v>1.6</v>
          </cell>
          <cell r="G55" t="str">
            <v>LOWER B/R HOLDER CAST BLANK</v>
          </cell>
          <cell r="H55" t="str">
            <v>11500-4</v>
          </cell>
          <cell r="I55">
            <v>1.37E-2</v>
          </cell>
          <cell r="J55">
            <v>5.7200000000000001E-2</v>
          </cell>
          <cell r="K55">
            <v>11.7928</v>
          </cell>
          <cell r="L55">
            <v>3.0992999999999999</v>
          </cell>
          <cell r="M55">
            <v>0</v>
          </cell>
          <cell r="N55">
            <v>3.5958999999999999</v>
          </cell>
          <cell r="O55">
            <v>0.54879999999999995</v>
          </cell>
          <cell r="P55">
            <v>2.8</v>
          </cell>
          <cell r="Q55">
            <v>0</v>
          </cell>
          <cell r="R55">
            <v>7.8941999999999997</v>
          </cell>
          <cell r="T55">
            <v>2.2847</v>
          </cell>
          <cell r="U55">
            <v>6.8551000000000002</v>
          </cell>
          <cell r="V55">
            <v>38.870800000000003</v>
          </cell>
        </row>
        <row r="56">
          <cell r="K56">
            <v>11.7928</v>
          </cell>
          <cell r="L56">
            <v>3.0992999999999999</v>
          </cell>
          <cell r="M56">
            <v>0</v>
          </cell>
          <cell r="N56">
            <v>3.5958999999999999</v>
          </cell>
          <cell r="O56">
            <v>0.54879999999999995</v>
          </cell>
          <cell r="P56">
            <v>2.8</v>
          </cell>
          <cell r="Q56">
            <v>0</v>
          </cell>
          <cell r="R56">
            <v>7.8941999999999997</v>
          </cell>
          <cell r="S56">
            <v>0</v>
          </cell>
          <cell r="T56">
            <v>2.2847</v>
          </cell>
          <cell r="U56">
            <v>6.8551000000000002</v>
          </cell>
          <cell r="V56">
            <v>38.870800000000003</v>
          </cell>
        </row>
        <row r="58">
          <cell r="D58" t="str">
            <v>4PT00013</v>
          </cell>
          <cell r="E58" t="str">
            <v>HOUSING</v>
          </cell>
          <cell r="F58">
            <v>4.5</v>
          </cell>
          <cell r="G58" t="str">
            <v>HOUSING</v>
          </cell>
          <cell r="H58">
            <v>11200</v>
          </cell>
          <cell r="I58">
            <v>4.24E-2</v>
          </cell>
          <cell r="J58">
            <v>0.1239</v>
          </cell>
          <cell r="K58">
            <v>38.8598</v>
          </cell>
          <cell r="L58">
            <v>6.5655999999999999</v>
          </cell>
          <cell r="M58">
            <v>0</v>
          </cell>
          <cell r="N58">
            <v>4.7746000000000004</v>
          </cell>
          <cell r="O58">
            <v>0.60699999999999998</v>
          </cell>
          <cell r="P58">
            <v>0</v>
          </cell>
          <cell r="Q58">
            <v>0</v>
          </cell>
          <cell r="R58">
            <v>24.3383</v>
          </cell>
          <cell r="T58">
            <v>6.8619000000000003</v>
          </cell>
          <cell r="U58">
            <v>17.8413</v>
          </cell>
          <cell r="V58">
            <v>99.848500000000001</v>
          </cell>
        </row>
        <row r="59">
          <cell r="K59">
            <v>38.8598</v>
          </cell>
          <cell r="L59">
            <v>6.5655999999999999</v>
          </cell>
          <cell r="M59">
            <v>0</v>
          </cell>
          <cell r="N59">
            <v>4.7746000000000004</v>
          </cell>
          <cell r="O59">
            <v>0.60699999999999998</v>
          </cell>
          <cell r="P59">
            <v>0</v>
          </cell>
          <cell r="Q59">
            <v>0</v>
          </cell>
          <cell r="R59">
            <v>24.3383</v>
          </cell>
          <cell r="S59">
            <v>0</v>
          </cell>
          <cell r="T59">
            <v>6.8619000000000003</v>
          </cell>
          <cell r="U59">
            <v>17.8413</v>
          </cell>
          <cell r="V59">
            <v>99.848500000000001</v>
          </cell>
        </row>
        <row r="61">
          <cell r="D61" t="str">
            <v>22101-01DK1A-000</v>
          </cell>
          <cell r="E61" t="str">
            <v>FLY WHEEL</v>
          </cell>
          <cell r="F61">
            <v>8.26</v>
          </cell>
          <cell r="G61" t="str">
            <v>FLY WHEEL</v>
          </cell>
          <cell r="H61" t="str">
            <v>11500-4</v>
          </cell>
          <cell r="I61">
            <v>3.2199999999999999E-2</v>
          </cell>
          <cell r="J61">
            <v>0.14380000000000001</v>
          </cell>
          <cell r="K61">
            <v>82.241699999999994</v>
          </cell>
          <cell r="L61">
            <v>7.8695000000000004</v>
          </cell>
          <cell r="M61">
            <v>0</v>
          </cell>
          <cell r="N61">
            <v>8.5828000000000007</v>
          </cell>
          <cell r="O61">
            <v>0.33239999999999997</v>
          </cell>
          <cell r="P61">
            <v>1.3</v>
          </cell>
          <cell r="Q61">
            <v>0</v>
          </cell>
          <cell r="R61">
            <v>32.558900000000001</v>
          </cell>
          <cell r="T61">
            <v>9.8962000000000003</v>
          </cell>
          <cell r="U61">
            <v>22.0261</v>
          </cell>
          <cell r="V61">
            <v>164.80760000000001</v>
          </cell>
        </row>
        <row r="62">
          <cell r="K62">
            <v>82.241699999999994</v>
          </cell>
          <cell r="L62">
            <v>7.8695000000000004</v>
          </cell>
          <cell r="M62">
            <v>0</v>
          </cell>
          <cell r="N62">
            <v>8.5828000000000007</v>
          </cell>
          <cell r="O62">
            <v>0.33239999999999997</v>
          </cell>
          <cell r="P62">
            <v>1.3</v>
          </cell>
          <cell r="Q62">
            <v>0</v>
          </cell>
          <cell r="R62">
            <v>32.558900000000001</v>
          </cell>
          <cell r="S62">
            <v>0</v>
          </cell>
          <cell r="T62">
            <v>9.8962000000000003</v>
          </cell>
          <cell r="U62">
            <v>22.0261</v>
          </cell>
          <cell r="V62">
            <v>164.80760000000001</v>
          </cell>
        </row>
        <row r="64">
          <cell r="D64" t="str">
            <v>22101-01E6ZA-0T0-AK</v>
          </cell>
          <cell r="E64" t="str">
            <v>FLY WHEEL</v>
          </cell>
          <cell r="F64" t="str">
            <v>No BOM</v>
          </cell>
        </row>
        <row r="66">
          <cell r="D66" t="str">
            <v>42510-SR3-A110</v>
          </cell>
          <cell r="E66" t="str">
            <v>DISC BRAKE(LZ)</v>
          </cell>
          <cell r="F66">
            <v>4.9000000000000004</v>
          </cell>
          <cell r="G66" t="str">
            <v>DISC BRAKE (LZ)</v>
          </cell>
          <cell r="H66" t="str">
            <v>11500-4</v>
          </cell>
          <cell r="I66">
            <v>2.3300000000000001E-2</v>
          </cell>
          <cell r="J66">
            <v>0.10639999999999999</v>
          </cell>
          <cell r="K66">
            <v>46.066000000000003</v>
          </cell>
          <cell r="L66">
            <v>5.7728000000000002</v>
          </cell>
          <cell r="M66">
            <v>0</v>
          </cell>
          <cell r="N66">
            <v>8.7327999999999992</v>
          </cell>
          <cell r="O66">
            <v>0.16500000000000001</v>
          </cell>
          <cell r="P66">
            <v>1.5</v>
          </cell>
          <cell r="Q66">
            <v>0</v>
          </cell>
          <cell r="R66">
            <v>20.511900000000001</v>
          </cell>
          <cell r="T66">
            <v>6.1296999999999997</v>
          </cell>
          <cell r="U66">
            <v>13.476800000000001</v>
          </cell>
          <cell r="V66">
            <v>102.355</v>
          </cell>
        </row>
        <row r="67">
          <cell r="K67">
            <v>46.066000000000003</v>
          </cell>
          <cell r="L67">
            <v>5.7728000000000002</v>
          </cell>
          <cell r="M67">
            <v>0</v>
          </cell>
          <cell r="N67">
            <v>8.7327999999999992</v>
          </cell>
          <cell r="O67">
            <v>0.16500000000000001</v>
          </cell>
          <cell r="P67">
            <v>1.5</v>
          </cell>
          <cell r="Q67">
            <v>0</v>
          </cell>
          <cell r="R67">
            <v>20.511900000000001</v>
          </cell>
          <cell r="S67">
            <v>0</v>
          </cell>
          <cell r="T67">
            <v>6.1296999999999997</v>
          </cell>
          <cell r="U67">
            <v>13.476800000000001</v>
          </cell>
          <cell r="V67">
            <v>102.355</v>
          </cell>
        </row>
        <row r="69">
          <cell r="D69" t="str">
            <v>12511-3361-A</v>
          </cell>
          <cell r="E69" t="str">
            <v>BRACKET GEN</v>
          </cell>
          <cell r="F69">
            <v>1</v>
          </cell>
          <cell r="G69" t="str">
            <v>BRACKET GEN</v>
          </cell>
          <cell r="H69" t="str">
            <v>11500-4</v>
          </cell>
          <cell r="I69">
            <v>4.1599999999999998E-2</v>
          </cell>
          <cell r="J69">
            <v>8.4000000000000005E-2</v>
          </cell>
          <cell r="K69">
            <v>10.56</v>
          </cell>
          <cell r="L69">
            <v>4.2164000000000001</v>
          </cell>
          <cell r="M69">
            <v>0</v>
          </cell>
          <cell r="N69">
            <v>8.2454000000000001</v>
          </cell>
          <cell r="O69">
            <v>0.41399999999999998</v>
          </cell>
          <cell r="P69">
            <v>0</v>
          </cell>
          <cell r="Q69">
            <v>0</v>
          </cell>
          <cell r="R69">
            <v>12.094900000000001</v>
          </cell>
          <cell r="T69">
            <v>3.1688999999999998</v>
          </cell>
          <cell r="U69">
            <v>22.838899999999999</v>
          </cell>
          <cell r="V69">
            <v>61.538499999999999</v>
          </cell>
        </row>
        <row r="70">
          <cell r="K70">
            <v>10.56</v>
          </cell>
          <cell r="L70">
            <v>4.2164000000000001</v>
          </cell>
          <cell r="M70">
            <v>0</v>
          </cell>
          <cell r="N70">
            <v>8.2454000000000001</v>
          </cell>
          <cell r="O70">
            <v>0.41399999999999998</v>
          </cell>
          <cell r="P70">
            <v>0</v>
          </cell>
          <cell r="Q70">
            <v>0</v>
          </cell>
          <cell r="R70">
            <v>12.094900000000001</v>
          </cell>
          <cell r="S70">
            <v>0</v>
          </cell>
          <cell r="T70">
            <v>3.1688999999999998</v>
          </cell>
          <cell r="U70">
            <v>22.838899999999999</v>
          </cell>
          <cell r="V70">
            <v>61.538499999999999</v>
          </cell>
        </row>
        <row r="72">
          <cell r="D72" t="str">
            <v>31231-E0020</v>
          </cell>
          <cell r="E72" t="str">
            <v>HUB CLUTCH, RELEASE</v>
          </cell>
          <cell r="F72">
            <v>1.25</v>
          </cell>
          <cell r="G72" t="str">
            <v>HUB CLULTCH,RELEASE</v>
          </cell>
          <cell r="H72" t="str">
            <v>11500-4</v>
          </cell>
          <cell r="I72">
            <v>4.0500000000000001E-2</v>
          </cell>
          <cell r="J72">
            <v>9.35E-2</v>
          </cell>
          <cell r="K72">
            <v>14.152799999999999</v>
          </cell>
          <cell r="L72">
            <v>4.7008999999999999</v>
          </cell>
          <cell r="M72">
            <v>0</v>
          </cell>
          <cell r="N72">
            <v>4.6902999999999997</v>
          </cell>
          <cell r="O72">
            <v>9.9199999999999997E-2</v>
          </cell>
          <cell r="P72">
            <v>3</v>
          </cell>
          <cell r="Q72">
            <v>0</v>
          </cell>
          <cell r="R72">
            <v>8.9182000000000006</v>
          </cell>
          <cell r="T72">
            <v>2.4218999999999999</v>
          </cell>
          <cell r="U72">
            <v>9.8125</v>
          </cell>
          <cell r="V72">
            <v>47.7958</v>
          </cell>
        </row>
        <row r="73">
          <cell r="K73">
            <v>14.152799999999999</v>
          </cell>
          <cell r="L73">
            <v>4.7008999999999999</v>
          </cell>
          <cell r="M73">
            <v>0</v>
          </cell>
          <cell r="N73">
            <v>4.6902999999999997</v>
          </cell>
          <cell r="O73">
            <v>9.9199999999999997E-2</v>
          </cell>
          <cell r="P73">
            <v>3</v>
          </cell>
          <cell r="Q73">
            <v>0</v>
          </cell>
          <cell r="R73">
            <v>8.9182000000000006</v>
          </cell>
          <cell r="S73">
            <v>0</v>
          </cell>
          <cell r="T73">
            <v>2.4218999999999999</v>
          </cell>
          <cell r="U73">
            <v>9.8125</v>
          </cell>
          <cell r="V73">
            <v>47.7958</v>
          </cell>
        </row>
        <row r="75">
          <cell r="D75" t="str">
            <v>31231-E0030</v>
          </cell>
          <cell r="E75" t="str">
            <v>HUB CLUTCH,RELEASE</v>
          </cell>
          <cell r="F75">
            <v>1.1000000000000001</v>
          </cell>
          <cell r="G75" t="str">
            <v>HUB CLUTCH,RELEASE</v>
          </cell>
          <cell r="H75" t="str">
            <v>11500-4</v>
          </cell>
          <cell r="I75">
            <v>3.9E-2</v>
          </cell>
          <cell r="J75">
            <v>8.7400000000000005E-2</v>
          </cell>
          <cell r="K75">
            <v>12.35</v>
          </cell>
          <cell r="L75">
            <v>4.3672000000000004</v>
          </cell>
          <cell r="M75">
            <v>0</v>
          </cell>
          <cell r="N75">
            <v>1.53</v>
          </cell>
          <cell r="O75">
            <v>9.9199999999999997E-2</v>
          </cell>
          <cell r="P75">
            <v>3</v>
          </cell>
          <cell r="Q75">
            <v>0</v>
          </cell>
          <cell r="R75">
            <v>7.0121000000000002</v>
          </cell>
          <cell r="T75">
            <v>1.9431</v>
          </cell>
          <cell r="U75">
            <v>7.7351000000000001</v>
          </cell>
          <cell r="V75">
            <v>38.036700000000003</v>
          </cell>
        </row>
        <row r="76">
          <cell r="K76">
            <v>12.35</v>
          </cell>
          <cell r="L76">
            <v>4.3672000000000004</v>
          </cell>
          <cell r="M76">
            <v>0</v>
          </cell>
          <cell r="N76">
            <v>1.53</v>
          </cell>
          <cell r="O76">
            <v>9.9199999999999997E-2</v>
          </cell>
          <cell r="P76">
            <v>3</v>
          </cell>
          <cell r="Q76">
            <v>0</v>
          </cell>
          <cell r="R76">
            <v>7.0121000000000002</v>
          </cell>
          <cell r="S76">
            <v>0</v>
          </cell>
          <cell r="T76">
            <v>1.9431</v>
          </cell>
          <cell r="U76">
            <v>7.7351000000000001</v>
          </cell>
          <cell r="V76">
            <v>38.036700000000003</v>
          </cell>
        </row>
        <row r="78">
          <cell r="D78" t="str">
            <v>42411-1931-E</v>
          </cell>
          <cell r="E78" t="str">
            <v>HUB REAR AXLE</v>
          </cell>
          <cell r="F78">
            <v>26</v>
          </cell>
          <cell r="G78" t="str">
            <v>HUB REAR AXLE</v>
          </cell>
          <cell r="H78" t="str">
            <v>11500-4</v>
          </cell>
          <cell r="I78">
            <v>0.2195</v>
          </cell>
          <cell r="J78">
            <v>0.55610000000000004</v>
          </cell>
          <cell r="K78">
            <v>221.71119999999999</v>
          </cell>
          <cell r="L78">
            <v>29.348400000000002</v>
          </cell>
          <cell r="M78">
            <v>0</v>
          </cell>
          <cell r="N78">
            <v>37.815300000000001</v>
          </cell>
          <cell r="O78">
            <v>1.5294000000000001</v>
          </cell>
          <cell r="P78">
            <v>0</v>
          </cell>
          <cell r="Q78">
            <v>0</v>
          </cell>
          <cell r="R78">
            <v>118.5377</v>
          </cell>
          <cell r="T78">
            <v>35.170999999999999</v>
          </cell>
          <cell r="U78">
            <v>120.8329</v>
          </cell>
          <cell r="V78">
            <v>564.94590000000005</v>
          </cell>
        </row>
        <row r="79">
          <cell r="K79">
            <v>221.71119999999999</v>
          </cell>
          <cell r="L79">
            <v>29.348400000000002</v>
          </cell>
          <cell r="M79">
            <v>0</v>
          </cell>
          <cell r="N79">
            <v>37.815300000000001</v>
          </cell>
          <cell r="O79">
            <v>1.5294000000000001</v>
          </cell>
          <cell r="P79">
            <v>0</v>
          </cell>
          <cell r="Q79">
            <v>0</v>
          </cell>
          <cell r="R79">
            <v>118.5377</v>
          </cell>
          <cell r="S79">
            <v>0</v>
          </cell>
          <cell r="T79">
            <v>35.170999999999999</v>
          </cell>
          <cell r="U79">
            <v>120.8329</v>
          </cell>
          <cell r="V79">
            <v>564.94590000000005</v>
          </cell>
        </row>
        <row r="81">
          <cell r="D81" t="str">
            <v>42411-2210-C</v>
          </cell>
          <cell r="E81" t="str">
            <v>HUB REAR AXLE</v>
          </cell>
          <cell r="F81">
            <v>16.399999999999999</v>
          </cell>
          <cell r="G81" t="str">
            <v>HUB REAR AXLE</v>
          </cell>
          <cell r="H81">
            <v>11500</v>
          </cell>
          <cell r="I81">
            <v>0.17230000000000001</v>
          </cell>
          <cell r="J81">
            <v>0.62329999999999997</v>
          </cell>
          <cell r="K81">
            <v>148.8021</v>
          </cell>
          <cell r="L81">
            <v>33.123800000000003</v>
          </cell>
          <cell r="M81">
            <v>0</v>
          </cell>
          <cell r="N81">
            <v>45.271000000000001</v>
          </cell>
          <cell r="O81">
            <v>1.2419</v>
          </cell>
          <cell r="P81">
            <v>0</v>
          </cell>
          <cell r="Q81">
            <v>0</v>
          </cell>
          <cell r="R81">
            <v>94.894499999999994</v>
          </cell>
          <cell r="T81">
            <v>43.611899999999999</v>
          </cell>
          <cell r="U81">
            <v>154.58459999999999</v>
          </cell>
          <cell r="V81">
            <v>521.52980000000002</v>
          </cell>
        </row>
        <row r="82">
          <cell r="K82">
            <v>148.8021</v>
          </cell>
          <cell r="L82">
            <v>33.123800000000003</v>
          </cell>
          <cell r="M82">
            <v>0</v>
          </cell>
          <cell r="N82">
            <v>45.271000000000001</v>
          </cell>
          <cell r="O82">
            <v>1.2419</v>
          </cell>
          <cell r="P82">
            <v>0</v>
          </cell>
          <cell r="Q82">
            <v>0</v>
          </cell>
          <cell r="R82">
            <v>94.894499999999994</v>
          </cell>
          <cell r="S82">
            <v>0</v>
          </cell>
          <cell r="T82">
            <v>43.611899999999999</v>
          </cell>
          <cell r="U82">
            <v>154.58459999999999</v>
          </cell>
          <cell r="V82">
            <v>521.52980000000002</v>
          </cell>
        </row>
        <row r="84">
          <cell r="D84" t="str">
            <v>42411-2501A</v>
          </cell>
          <cell r="E84" t="str">
            <v>HUB RR AXLE</v>
          </cell>
          <cell r="F84">
            <v>26</v>
          </cell>
          <cell r="G84" t="str">
            <v>HUB RR AXLE</v>
          </cell>
          <cell r="H84" t="str">
            <v>11500-4</v>
          </cell>
          <cell r="I84">
            <v>0.2009</v>
          </cell>
          <cell r="J84">
            <v>0.52090000000000003</v>
          </cell>
          <cell r="K84">
            <v>234.78919999999999</v>
          </cell>
          <cell r="L84">
            <v>27.712800000000001</v>
          </cell>
          <cell r="M84">
            <v>0</v>
          </cell>
          <cell r="N84">
            <v>63.887599999999999</v>
          </cell>
          <cell r="O84">
            <v>2.0085999999999999</v>
          </cell>
          <cell r="P84">
            <v>0</v>
          </cell>
          <cell r="Q84">
            <v>0</v>
          </cell>
          <cell r="R84">
            <v>132.3289</v>
          </cell>
          <cell r="T84">
            <v>38.5807</v>
          </cell>
          <cell r="U84">
            <v>161.3373</v>
          </cell>
          <cell r="V84">
            <v>660.64509999999996</v>
          </cell>
        </row>
        <row r="85">
          <cell r="K85">
            <v>234.78919999999999</v>
          </cell>
          <cell r="L85">
            <v>27.712800000000001</v>
          </cell>
          <cell r="M85">
            <v>0</v>
          </cell>
          <cell r="N85">
            <v>63.887599999999999</v>
          </cell>
          <cell r="O85">
            <v>2.0085999999999999</v>
          </cell>
          <cell r="P85">
            <v>0</v>
          </cell>
          <cell r="Q85">
            <v>0</v>
          </cell>
          <cell r="R85">
            <v>132.3289</v>
          </cell>
          <cell r="S85">
            <v>0</v>
          </cell>
          <cell r="T85">
            <v>38.5807</v>
          </cell>
          <cell r="U85">
            <v>161.3373</v>
          </cell>
          <cell r="V85">
            <v>660.64509999999996</v>
          </cell>
        </row>
        <row r="87">
          <cell r="D87" t="str">
            <v>42411-2650A</v>
          </cell>
          <cell r="E87" t="str">
            <v>HUB RR AXLE</v>
          </cell>
          <cell r="F87">
            <v>15.65</v>
          </cell>
          <cell r="G87" t="str">
            <v>HUB RR AXLE</v>
          </cell>
          <cell r="H87" t="str">
            <v>11500-4</v>
          </cell>
          <cell r="I87">
            <v>0.14649999999999999</v>
          </cell>
          <cell r="J87">
            <v>0.4259</v>
          </cell>
          <cell r="K87">
            <v>148.82550000000001</v>
          </cell>
          <cell r="L87">
            <v>23.1023</v>
          </cell>
          <cell r="M87">
            <v>0</v>
          </cell>
          <cell r="N87">
            <v>31.013100000000001</v>
          </cell>
          <cell r="O87">
            <v>1.2419</v>
          </cell>
          <cell r="P87">
            <v>0</v>
          </cell>
          <cell r="Q87">
            <v>0</v>
          </cell>
          <cell r="R87">
            <v>76.317400000000006</v>
          </cell>
          <cell r="T87">
            <v>21.9148</v>
          </cell>
          <cell r="U87">
            <v>46.747900000000001</v>
          </cell>
          <cell r="V87">
            <v>349.16289999999998</v>
          </cell>
        </row>
        <row r="88">
          <cell r="K88">
            <v>148.82550000000001</v>
          </cell>
          <cell r="L88">
            <v>23.1023</v>
          </cell>
          <cell r="M88">
            <v>0</v>
          </cell>
          <cell r="N88">
            <v>31.013100000000001</v>
          </cell>
          <cell r="O88">
            <v>1.2419</v>
          </cell>
          <cell r="P88">
            <v>0</v>
          </cell>
          <cell r="Q88">
            <v>0</v>
          </cell>
          <cell r="R88">
            <v>76.317400000000006</v>
          </cell>
          <cell r="S88">
            <v>0</v>
          </cell>
          <cell r="T88">
            <v>21.9148</v>
          </cell>
          <cell r="U88">
            <v>46.747900000000001</v>
          </cell>
          <cell r="V88">
            <v>349.16289999999998</v>
          </cell>
        </row>
        <row r="90">
          <cell r="D90" t="str">
            <v>43511-2261-D</v>
          </cell>
          <cell r="E90" t="str">
            <v>HUB FRONT AXLE</v>
          </cell>
          <cell r="F90">
            <v>33</v>
          </cell>
          <cell r="G90" t="str">
            <v>HUB FRONT AXLE</v>
          </cell>
          <cell r="H90" t="str">
            <v>11500-4</v>
          </cell>
          <cell r="I90">
            <v>0.1973</v>
          </cell>
          <cell r="J90">
            <v>0.65039999999999998</v>
          </cell>
          <cell r="K90">
            <v>294.92669999999998</v>
          </cell>
          <cell r="L90">
            <v>35.182000000000002</v>
          </cell>
          <cell r="M90">
            <v>0</v>
          </cell>
          <cell r="N90">
            <v>37.810499999999998</v>
          </cell>
          <cell r="O90">
            <v>1.4375</v>
          </cell>
          <cell r="P90">
            <v>0</v>
          </cell>
          <cell r="Q90">
            <v>0</v>
          </cell>
          <cell r="R90">
            <v>168.62129999999999</v>
          </cell>
          <cell r="T90">
            <v>48.277000000000001</v>
          </cell>
          <cell r="U90">
            <v>134.9444</v>
          </cell>
          <cell r="V90">
            <v>721.19939999999997</v>
          </cell>
        </row>
        <row r="91">
          <cell r="K91">
            <v>294.92669999999998</v>
          </cell>
          <cell r="L91">
            <v>35.182000000000002</v>
          </cell>
          <cell r="M91">
            <v>0</v>
          </cell>
          <cell r="N91">
            <v>37.810499999999998</v>
          </cell>
          <cell r="O91">
            <v>1.4375</v>
          </cell>
          <cell r="P91">
            <v>0</v>
          </cell>
          <cell r="Q91">
            <v>0</v>
          </cell>
          <cell r="R91">
            <v>168.62129999999999</v>
          </cell>
          <cell r="S91">
            <v>0</v>
          </cell>
          <cell r="T91">
            <v>48.277000000000001</v>
          </cell>
          <cell r="U91">
            <v>134.9444</v>
          </cell>
          <cell r="V91">
            <v>721.19939999999997</v>
          </cell>
        </row>
        <row r="93">
          <cell r="D93" t="str">
            <v>43511-2371H</v>
          </cell>
          <cell r="E93" t="str">
            <v>HUB FR AXLE</v>
          </cell>
          <cell r="F93">
            <v>11.4</v>
          </cell>
          <cell r="G93" t="str">
            <v>HUB FR AXLE</v>
          </cell>
          <cell r="I93">
            <v>0.14430000000000001</v>
          </cell>
          <cell r="J93">
            <v>0.43809999999999999</v>
          </cell>
          <cell r="K93">
            <v>112.8775</v>
          </cell>
          <cell r="L93">
            <v>23.3459</v>
          </cell>
          <cell r="M93">
            <v>0</v>
          </cell>
          <cell r="N93">
            <v>40.912199999999999</v>
          </cell>
          <cell r="O93">
            <v>9.1899999999999996E-2</v>
          </cell>
          <cell r="P93">
            <v>5</v>
          </cell>
          <cell r="Q93">
            <v>0</v>
          </cell>
          <cell r="R93">
            <v>67.9285</v>
          </cell>
          <cell r="T93">
            <v>18.912299999999998</v>
          </cell>
          <cell r="U93">
            <v>61.792299999999997</v>
          </cell>
          <cell r="V93">
            <v>330.86059999999998</v>
          </cell>
        </row>
        <row r="94">
          <cell r="K94">
            <v>112.8775</v>
          </cell>
          <cell r="L94">
            <v>23.3459</v>
          </cell>
          <cell r="M94">
            <v>0</v>
          </cell>
          <cell r="N94">
            <v>40.912199999999999</v>
          </cell>
          <cell r="O94">
            <v>9.1899999999999996E-2</v>
          </cell>
          <cell r="P94">
            <v>5</v>
          </cell>
          <cell r="Q94">
            <v>0</v>
          </cell>
          <cell r="R94">
            <v>67.9285</v>
          </cell>
          <cell r="S94">
            <v>0</v>
          </cell>
          <cell r="T94">
            <v>18.912299999999998</v>
          </cell>
          <cell r="U94">
            <v>61.792299999999997</v>
          </cell>
          <cell r="V94">
            <v>330.86059999999998</v>
          </cell>
        </row>
        <row r="96">
          <cell r="D96" t="str">
            <v>43511-2811C</v>
          </cell>
          <cell r="E96" t="str">
            <v>HUB FR AXLE</v>
          </cell>
          <cell r="F96">
            <v>25</v>
          </cell>
          <cell r="G96" t="str">
            <v>HUB FR AXLE</v>
          </cell>
          <cell r="I96">
            <v>0.1239</v>
          </cell>
          <cell r="J96">
            <v>0.57230000000000003</v>
          </cell>
          <cell r="K96">
            <v>227.41589999999999</v>
          </cell>
          <cell r="L96">
            <v>30.941099999999999</v>
          </cell>
          <cell r="M96">
            <v>0</v>
          </cell>
          <cell r="N96">
            <v>44.320799999999998</v>
          </cell>
          <cell r="O96">
            <v>9.1499999999999998E-2</v>
          </cell>
          <cell r="P96">
            <v>5</v>
          </cell>
          <cell r="Q96">
            <v>0</v>
          </cell>
          <cell r="R96">
            <v>151.60079999999999</v>
          </cell>
          <cell r="T96">
            <v>59.101300000000002</v>
          </cell>
          <cell r="U96">
            <v>184.34479999999999</v>
          </cell>
          <cell r="V96">
            <v>702.81619999999998</v>
          </cell>
        </row>
        <row r="97">
          <cell r="K97">
            <v>227.41589999999999</v>
          </cell>
          <cell r="L97">
            <v>30.941099999999999</v>
          </cell>
          <cell r="M97">
            <v>0</v>
          </cell>
          <cell r="N97">
            <v>44.320799999999998</v>
          </cell>
          <cell r="O97">
            <v>9.1499999999999998E-2</v>
          </cell>
          <cell r="P97">
            <v>5</v>
          </cell>
          <cell r="Q97">
            <v>0</v>
          </cell>
          <cell r="R97">
            <v>151.60079999999999</v>
          </cell>
          <cell r="S97">
            <v>0</v>
          </cell>
          <cell r="T97">
            <v>59.101300000000002</v>
          </cell>
          <cell r="U97">
            <v>184.34479999999999</v>
          </cell>
          <cell r="V97">
            <v>702.81619999999998</v>
          </cell>
        </row>
        <row r="99">
          <cell r="D99" t="str">
            <v>43511-2830-A</v>
          </cell>
          <cell r="E99" t="str">
            <v>HUB FRONT AXLE (FR)</v>
          </cell>
          <cell r="F99">
            <v>27.8</v>
          </cell>
          <cell r="G99" t="str">
            <v>HUB FRONT AXLE (FR)</v>
          </cell>
          <cell r="H99" t="str">
            <v>11500-4</v>
          </cell>
          <cell r="I99">
            <v>0.40379999999999999</v>
          </cell>
          <cell r="J99">
            <v>0.7621</v>
          </cell>
          <cell r="K99">
            <v>242.5316</v>
          </cell>
          <cell r="L99">
            <v>38.728700000000003</v>
          </cell>
          <cell r="M99">
            <v>0</v>
          </cell>
          <cell r="N99">
            <v>53.614199999999997</v>
          </cell>
          <cell r="O99">
            <v>0.1033</v>
          </cell>
          <cell r="P99">
            <v>0</v>
          </cell>
          <cell r="Q99">
            <v>0</v>
          </cell>
          <cell r="R99">
            <v>172.98509999999999</v>
          </cell>
          <cell r="T99">
            <v>49.356699999999996</v>
          </cell>
          <cell r="U99">
            <v>291.71820000000002</v>
          </cell>
          <cell r="V99">
            <v>849.03779999999995</v>
          </cell>
        </row>
        <row r="100">
          <cell r="K100">
            <v>242.5316</v>
          </cell>
          <cell r="L100">
            <v>38.728700000000003</v>
          </cell>
          <cell r="M100">
            <v>0</v>
          </cell>
          <cell r="N100">
            <v>53.614199999999997</v>
          </cell>
          <cell r="O100">
            <v>0.1033</v>
          </cell>
          <cell r="P100">
            <v>0</v>
          </cell>
          <cell r="Q100">
            <v>0</v>
          </cell>
          <cell r="R100">
            <v>172.98509999999999</v>
          </cell>
          <cell r="S100">
            <v>0</v>
          </cell>
          <cell r="T100">
            <v>49.356699999999996</v>
          </cell>
          <cell r="U100">
            <v>291.71820000000002</v>
          </cell>
          <cell r="V100">
            <v>849.03779999999995</v>
          </cell>
        </row>
        <row r="102">
          <cell r="D102" t="str">
            <v>43511-2831-A</v>
          </cell>
          <cell r="E102" t="str">
            <v>HUB FRONT AXLE (FR)</v>
          </cell>
          <cell r="F102">
            <v>27.8</v>
          </cell>
          <cell r="G102" t="str">
            <v>HUB FRONT AXLE (FR)</v>
          </cell>
          <cell r="H102">
            <v>11500</v>
          </cell>
          <cell r="I102">
            <v>0.2374</v>
          </cell>
          <cell r="J102">
            <v>0.82410000000000005</v>
          </cell>
          <cell r="K102">
            <v>237.77160000000001</v>
          </cell>
          <cell r="L102">
            <v>43.439700000000002</v>
          </cell>
          <cell r="M102">
            <v>0</v>
          </cell>
          <cell r="N102">
            <v>31.5212</v>
          </cell>
          <cell r="O102">
            <v>2.9668999999999999</v>
          </cell>
          <cell r="P102">
            <v>0</v>
          </cell>
          <cell r="Q102">
            <v>0</v>
          </cell>
          <cell r="R102">
            <v>137.31489999999999</v>
          </cell>
          <cell r="T102">
            <v>68.6601</v>
          </cell>
          <cell r="U102">
            <v>239.321</v>
          </cell>
          <cell r="V102">
            <v>760.99540000000002</v>
          </cell>
        </row>
        <row r="103">
          <cell r="K103">
            <v>237.77160000000001</v>
          </cell>
          <cell r="L103">
            <v>43.439700000000002</v>
          </cell>
          <cell r="M103">
            <v>0</v>
          </cell>
          <cell r="N103">
            <v>31.5212</v>
          </cell>
          <cell r="O103">
            <v>2.9668999999999999</v>
          </cell>
          <cell r="P103">
            <v>0</v>
          </cell>
          <cell r="Q103">
            <v>0</v>
          </cell>
          <cell r="R103">
            <v>137.31489999999999</v>
          </cell>
          <cell r="S103">
            <v>0</v>
          </cell>
          <cell r="T103">
            <v>68.6601</v>
          </cell>
          <cell r="U103">
            <v>239.321</v>
          </cell>
          <cell r="V103">
            <v>760.99540000000002</v>
          </cell>
        </row>
        <row r="105">
          <cell r="D105" t="str">
            <v>43511-2841B</v>
          </cell>
          <cell r="E105" t="str">
            <v>HUB FR AXLE</v>
          </cell>
          <cell r="F105">
            <v>28.39</v>
          </cell>
          <cell r="G105" t="str">
            <v>HUB FR AXLE</v>
          </cell>
          <cell r="H105" t="str">
            <v>11500-4</v>
          </cell>
          <cell r="I105">
            <v>0.307</v>
          </cell>
          <cell r="J105">
            <v>0.68559999999999999</v>
          </cell>
          <cell r="K105">
            <v>257.58780000000002</v>
          </cell>
          <cell r="L105">
            <v>35.536200000000001</v>
          </cell>
          <cell r="M105">
            <v>0</v>
          </cell>
          <cell r="N105">
            <v>69.307699999999997</v>
          </cell>
          <cell r="O105">
            <v>3.3772000000000002</v>
          </cell>
          <cell r="P105">
            <v>0</v>
          </cell>
          <cell r="Q105">
            <v>0</v>
          </cell>
          <cell r="R105">
            <v>198.8717</v>
          </cell>
          <cell r="T105">
            <v>55.908200000000001</v>
          </cell>
          <cell r="U105">
            <v>364.1309</v>
          </cell>
          <cell r="V105">
            <v>984.71969999999999</v>
          </cell>
        </row>
        <row r="106">
          <cell r="K106">
            <v>257.58780000000002</v>
          </cell>
          <cell r="L106">
            <v>35.536200000000001</v>
          </cell>
          <cell r="M106">
            <v>0</v>
          </cell>
          <cell r="N106">
            <v>69.307699999999997</v>
          </cell>
          <cell r="O106">
            <v>3.3772000000000002</v>
          </cell>
          <cell r="P106">
            <v>0</v>
          </cell>
          <cell r="Q106">
            <v>0</v>
          </cell>
          <cell r="R106">
            <v>198.8717</v>
          </cell>
          <cell r="S106">
            <v>0</v>
          </cell>
          <cell r="T106">
            <v>55.908200000000001</v>
          </cell>
          <cell r="U106">
            <v>364.1309</v>
          </cell>
          <cell r="V106">
            <v>984.71969999999999</v>
          </cell>
        </row>
        <row r="108">
          <cell r="D108" t="str">
            <v>45312-2351A</v>
          </cell>
          <cell r="E108" t="str">
            <v>BRACKET STRG GEAR</v>
          </cell>
          <cell r="F108">
            <v>6.2</v>
          </cell>
          <cell r="G108" t="str">
            <v>BRACKET STRG GEAR</v>
          </cell>
          <cell r="H108" t="str">
            <v>11500-4</v>
          </cell>
          <cell r="I108">
            <v>7.6999999999999999E-2</v>
          </cell>
          <cell r="J108">
            <v>0.27139999999999997</v>
          </cell>
          <cell r="K108">
            <v>70.088800000000006</v>
          </cell>
          <cell r="L108">
            <v>14.391299999999999</v>
          </cell>
          <cell r="M108">
            <v>0</v>
          </cell>
          <cell r="N108">
            <v>26.607600000000001</v>
          </cell>
          <cell r="O108">
            <v>0.33239999999999997</v>
          </cell>
          <cell r="P108">
            <v>4</v>
          </cell>
          <cell r="Q108">
            <v>0</v>
          </cell>
          <cell r="R108">
            <v>54.708599999999997</v>
          </cell>
          <cell r="T108">
            <v>14.213800000000001</v>
          </cell>
          <cell r="U108">
            <v>46.843499999999999</v>
          </cell>
          <cell r="V108">
            <v>231.18600000000001</v>
          </cell>
        </row>
        <row r="109">
          <cell r="K109">
            <v>70.088800000000006</v>
          </cell>
          <cell r="L109">
            <v>14.391299999999999</v>
          </cell>
          <cell r="M109">
            <v>0</v>
          </cell>
          <cell r="N109">
            <v>26.607600000000001</v>
          </cell>
          <cell r="O109">
            <v>0.33239999999999997</v>
          </cell>
          <cell r="P109">
            <v>4</v>
          </cell>
          <cell r="Q109">
            <v>0</v>
          </cell>
          <cell r="R109">
            <v>54.708599999999997</v>
          </cell>
          <cell r="S109">
            <v>0</v>
          </cell>
          <cell r="T109">
            <v>14.213800000000001</v>
          </cell>
          <cell r="U109">
            <v>46.843499999999999</v>
          </cell>
          <cell r="V109">
            <v>231.18600000000001</v>
          </cell>
        </row>
        <row r="111">
          <cell r="D111" t="str">
            <v>45312-2420</v>
          </cell>
          <cell r="E111" t="str">
            <v>BRACKET STRG GEAR</v>
          </cell>
          <cell r="F111">
            <v>15</v>
          </cell>
          <cell r="G111" t="str">
            <v>BRACKET STRG GEAR</v>
          </cell>
          <cell r="H111" t="str">
            <v>11500-4</v>
          </cell>
          <cell r="I111">
            <v>7.2300000000000003E-2</v>
          </cell>
          <cell r="J111">
            <v>0.35439999999999999</v>
          </cell>
          <cell r="K111">
            <v>132.68459999999999</v>
          </cell>
          <cell r="L111">
            <v>19.272099999999998</v>
          </cell>
          <cell r="M111">
            <v>0</v>
          </cell>
          <cell r="N111">
            <v>20.816600000000001</v>
          </cell>
          <cell r="O111">
            <v>2.95</v>
          </cell>
          <cell r="P111">
            <v>8.5</v>
          </cell>
          <cell r="Q111">
            <v>0</v>
          </cell>
          <cell r="R111">
            <v>73.3476</v>
          </cell>
          <cell r="T111">
            <v>21.067299999999999</v>
          </cell>
          <cell r="U111">
            <v>46.510399999999997</v>
          </cell>
          <cell r="V111">
            <v>325.14859999999999</v>
          </cell>
        </row>
        <row r="112">
          <cell r="K112">
            <v>132.68459999999999</v>
          </cell>
          <cell r="L112">
            <v>19.272099999999998</v>
          </cell>
          <cell r="M112">
            <v>0</v>
          </cell>
          <cell r="N112">
            <v>20.816600000000001</v>
          </cell>
          <cell r="O112">
            <v>2.95</v>
          </cell>
          <cell r="P112">
            <v>8.5</v>
          </cell>
          <cell r="Q112">
            <v>0</v>
          </cell>
          <cell r="R112">
            <v>73.3476</v>
          </cell>
          <cell r="S112">
            <v>0</v>
          </cell>
          <cell r="T112">
            <v>21.067299999999999</v>
          </cell>
          <cell r="U112">
            <v>46.510399999999997</v>
          </cell>
          <cell r="V112">
            <v>325.14859999999999</v>
          </cell>
        </row>
        <row r="114">
          <cell r="D114" t="str">
            <v>45312-2510A</v>
          </cell>
          <cell r="E114" t="str">
            <v>BRACKET STRG GEAR</v>
          </cell>
          <cell r="F114">
            <v>12</v>
          </cell>
          <cell r="G114" t="str">
            <v>BRACKET STRG GEAR</v>
          </cell>
          <cell r="H114" t="str">
            <v>11500-4</v>
          </cell>
          <cell r="I114">
            <v>5.0299999999999997E-2</v>
          </cell>
          <cell r="J114">
            <v>0.26529999999999998</v>
          </cell>
          <cell r="K114">
            <v>110.6878</v>
          </cell>
          <cell r="L114">
            <v>14.479100000000001</v>
          </cell>
          <cell r="M114">
            <v>0</v>
          </cell>
          <cell r="N114">
            <v>20.3598</v>
          </cell>
          <cell r="O114">
            <v>0.33239999999999997</v>
          </cell>
          <cell r="P114">
            <v>8</v>
          </cell>
          <cell r="Q114">
            <v>0</v>
          </cell>
          <cell r="R114">
            <v>64.065700000000007</v>
          </cell>
          <cell r="T114">
            <v>18.003799999999998</v>
          </cell>
          <cell r="U114">
            <v>37.747100000000003</v>
          </cell>
          <cell r="V114">
            <v>273.67570000000001</v>
          </cell>
        </row>
        <row r="115">
          <cell r="K115">
            <v>110.6878</v>
          </cell>
          <cell r="L115">
            <v>14.479100000000001</v>
          </cell>
          <cell r="M115">
            <v>0</v>
          </cell>
          <cell r="N115">
            <v>20.3598</v>
          </cell>
          <cell r="O115">
            <v>0.33239999999999997</v>
          </cell>
          <cell r="P115">
            <v>8</v>
          </cell>
          <cell r="Q115">
            <v>0</v>
          </cell>
          <cell r="R115">
            <v>64.065700000000007</v>
          </cell>
          <cell r="S115">
            <v>0</v>
          </cell>
          <cell r="T115">
            <v>18.003799999999998</v>
          </cell>
          <cell r="U115">
            <v>37.747100000000003</v>
          </cell>
          <cell r="V115">
            <v>273.67570000000001</v>
          </cell>
        </row>
        <row r="117">
          <cell r="D117" t="str">
            <v>48403-3270B</v>
          </cell>
          <cell r="E117" t="str">
            <v>BRACKET, SUB LH</v>
          </cell>
          <cell r="F117">
            <v>7.5</v>
          </cell>
          <cell r="G117" t="str">
            <v>BRACKET, SUB LH</v>
          </cell>
          <cell r="H117" t="str">
            <v>11500-4</v>
          </cell>
          <cell r="I117">
            <v>7.6399999999999996E-2</v>
          </cell>
          <cell r="J117">
            <v>0.30099999999999999</v>
          </cell>
          <cell r="K117">
            <v>80.474900000000005</v>
          </cell>
          <cell r="L117">
            <v>16.349499999999999</v>
          </cell>
          <cell r="M117">
            <v>0</v>
          </cell>
          <cell r="N117">
            <v>19.1812</v>
          </cell>
          <cell r="O117">
            <v>0.1983</v>
          </cell>
          <cell r="P117">
            <v>4.5</v>
          </cell>
          <cell r="Q117">
            <v>0</v>
          </cell>
          <cell r="R117">
            <v>60.4236</v>
          </cell>
          <cell r="T117">
            <v>24.357399999999998</v>
          </cell>
          <cell r="U117">
            <v>56.765799999999999</v>
          </cell>
          <cell r="V117">
            <v>262.25069999999999</v>
          </cell>
        </row>
        <row r="118">
          <cell r="K118">
            <v>80.474900000000005</v>
          </cell>
          <cell r="L118">
            <v>16.349499999999999</v>
          </cell>
          <cell r="M118">
            <v>0</v>
          </cell>
          <cell r="N118">
            <v>19.1812</v>
          </cell>
          <cell r="O118">
            <v>0.1983</v>
          </cell>
          <cell r="P118">
            <v>4.5</v>
          </cell>
          <cell r="Q118">
            <v>0</v>
          </cell>
          <cell r="R118">
            <v>60.4236</v>
          </cell>
          <cell r="S118">
            <v>0</v>
          </cell>
          <cell r="T118">
            <v>24.357399999999998</v>
          </cell>
          <cell r="U118">
            <v>56.765799999999999</v>
          </cell>
          <cell r="V118">
            <v>262.25069999999999</v>
          </cell>
        </row>
        <row r="120">
          <cell r="D120" t="str">
            <v>48403-3280B</v>
          </cell>
          <cell r="E120" t="str">
            <v>BRACKET, SUB RH</v>
          </cell>
          <cell r="F120">
            <v>7.5</v>
          </cell>
          <cell r="G120" t="str">
            <v>BRACKET, SUB RH</v>
          </cell>
          <cell r="H120" t="str">
            <v>11500-4</v>
          </cell>
          <cell r="I120">
            <v>7.6399999999999996E-2</v>
          </cell>
          <cell r="J120">
            <v>0.30099999999999999</v>
          </cell>
          <cell r="K120">
            <v>80.474900000000005</v>
          </cell>
          <cell r="L120">
            <v>16.349499999999999</v>
          </cell>
          <cell r="M120">
            <v>0</v>
          </cell>
          <cell r="N120">
            <v>19.1812</v>
          </cell>
          <cell r="O120">
            <v>0.1983</v>
          </cell>
          <cell r="P120">
            <v>4.5</v>
          </cell>
          <cell r="Q120">
            <v>0</v>
          </cell>
          <cell r="R120">
            <v>60.4236</v>
          </cell>
          <cell r="T120">
            <v>24.357399999999998</v>
          </cell>
          <cell r="U120">
            <v>56.765799999999999</v>
          </cell>
          <cell r="V120">
            <v>262.25069999999999</v>
          </cell>
        </row>
        <row r="121">
          <cell r="K121">
            <v>80.474900000000005</v>
          </cell>
          <cell r="L121">
            <v>16.349499999999999</v>
          </cell>
          <cell r="M121">
            <v>0</v>
          </cell>
          <cell r="N121">
            <v>19.1812</v>
          </cell>
          <cell r="O121">
            <v>0.1983</v>
          </cell>
          <cell r="P121">
            <v>4.5</v>
          </cell>
          <cell r="Q121">
            <v>0</v>
          </cell>
          <cell r="R121">
            <v>60.4236</v>
          </cell>
          <cell r="S121">
            <v>0</v>
          </cell>
          <cell r="T121">
            <v>24.357399999999998</v>
          </cell>
          <cell r="U121">
            <v>56.765799999999999</v>
          </cell>
          <cell r="V121">
            <v>262.25069999999999</v>
          </cell>
        </row>
        <row r="123">
          <cell r="D123" t="str">
            <v>48418-1401A</v>
          </cell>
          <cell r="E123" t="str">
            <v>BRACKET,HELPER SPG</v>
          </cell>
          <cell r="F123">
            <v>2.15</v>
          </cell>
          <cell r="G123" t="str">
            <v>BRACKET,HELPER SPG</v>
          </cell>
          <cell r="H123" t="str">
            <v>11500-4</v>
          </cell>
          <cell r="I123">
            <v>1.11E-2</v>
          </cell>
          <cell r="J123">
            <v>6.08E-2</v>
          </cell>
          <cell r="K123">
            <v>19.008500000000002</v>
          </cell>
          <cell r="L123">
            <v>3.2904</v>
          </cell>
          <cell r="M123">
            <v>0</v>
          </cell>
          <cell r="N123">
            <v>2.7138</v>
          </cell>
          <cell r="O123">
            <v>8.2500000000000004E-2</v>
          </cell>
          <cell r="P123">
            <v>3</v>
          </cell>
          <cell r="Q123">
            <v>0</v>
          </cell>
          <cell r="R123">
            <v>10.9917</v>
          </cell>
          <cell r="T123">
            <v>3.1204000000000001</v>
          </cell>
          <cell r="U123">
            <v>6.5960999999999999</v>
          </cell>
          <cell r="V123">
            <v>48.803400000000003</v>
          </cell>
        </row>
        <row r="124">
          <cell r="K124">
            <v>19.008500000000002</v>
          </cell>
          <cell r="L124">
            <v>3.2904</v>
          </cell>
          <cell r="M124">
            <v>0</v>
          </cell>
          <cell r="N124">
            <v>2.7138</v>
          </cell>
          <cell r="O124">
            <v>8.2500000000000004E-2</v>
          </cell>
          <cell r="P124">
            <v>3</v>
          </cell>
          <cell r="Q124">
            <v>0</v>
          </cell>
          <cell r="R124">
            <v>10.9917</v>
          </cell>
          <cell r="S124">
            <v>0</v>
          </cell>
          <cell r="T124">
            <v>3.1204000000000001</v>
          </cell>
          <cell r="U124">
            <v>6.5960999999999999</v>
          </cell>
          <cell r="V124">
            <v>48.803400000000003</v>
          </cell>
        </row>
        <row r="126">
          <cell r="D126" t="str">
            <v>48418-1411A</v>
          </cell>
          <cell r="E126" t="str">
            <v>BRACKET,HELPER SPG</v>
          </cell>
          <cell r="F126">
            <v>2.15</v>
          </cell>
          <cell r="G126" t="str">
            <v>BRACKET,HELPER SPG</v>
          </cell>
          <cell r="H126" t="str">
            <v>11500-4</v>
          </cell>
          <cell r="I126">
            <v>1.11E-2</v>
          </cell>
          <cell r="J126">
            <v>6.08E-2</v>
          </cell>
          <cell r="K126">
            <v>19.008500000000002</v>
          </cell>
          <cell r="L126">
            <v>3.2904</v>
          </cell>
          <cell r="M126">
            <v>0</v>
          </cell>
          <cell r="N126">
            <v>2.7138</v>
          </cell>
          <cell r="O126">
            <v>8.2500000000000004E-2</v>
          </cell>
          <cell r="P126">
            <v>3</v>
          </cell>
          <cell r="Q126">
            <v>0</v>
          </cell>
          <cell r="R126">
            <v>10.9917</v>
          </cell>
          <cell r="T126">
            <v>3.1204000000000001</v>
          </cell>
          <cell r="U126">
            <v>6.5960999999999999</v>
          </cell>
          <cell r="V126">
            <v>48.803400000000003</v>
          </cell>
        </row>
        <row r="127">
          <cell r="K127">
            <v>19.008500000000002</v>
          </cell>
          <cell r="L127">
            <v>3.2904</v>
          </cell>
          <cell r="M127">
            <v>0</v>
          </cell>
          <cell r="N127">
            <v>2.7138</v>
          </cell>
          <cell r="O127">
            <v>8.2500000000000004E-2</v>
          </cell>
          <cell r="P127">
            <v>3</v>
          </cell>
          <cell r="Q127">
            <v>0</v>
          </cell>
          <cell r="R127">
            <v>10.9917</v>
          </cell>
          <cell r="S127">
            <v>0</v>
          </cell>
          <cell r="T127">
            <v>3.1204000000000001</v>
          </cell>
          <cell r="U127">
            <v>6.5960999999999999</v>
          </cell>
          <cell r="V127">
            <v>48.803400000000003</v>
          </cell>
        </row>
        <row r="129">
          <cell r="D129" t="str">
            <v>48441-1170B</v>
          </cell>
          <cell r="E129" t="str">
            <v>SHACKLE,FR SPG</v>
          </cell>
          <cell r="F129">
            <v>1.6</v>
          </cell>
          <cell r="G129" t="str">
            <v>SHACKLE,FR SPG</v>
          </cell>
          <cell r="H129" t="str">
            <v>11500-4</v>
          </cell>
          <cell r="I129">
            <v>1.35E-2</v>
          </cell>
          <cell r="J129">
            <v>6.2300000000000001E-2</v>
          </cell>
          <cell r="K129">
            <v>14.9068</v>
          </cell>
          <cell r="L129">
            <v>3.3687999999999998</v>
          </cell>
          <cell r="M129">
            <v>0</v>
          </cell>
          <cell r="N129">
            <v>2.8675999999999999</v>
          </cell>
          <cell r="O129">
            <v>0.2268</v>
          </cell>
          <cell r="P129">
            <v>0</v>
          </cell>
          <cell r="Q129">
            <v>0</v>
          </cell>
          <cell r="R129">
            <v>10.734400000000001</v>
          </cell>
          <cell r="T129">
            <v>2.8748</v>
          </cell>
          <cell r="U129">
            <v>5.7846000000000002</v>
          </cell>
          <cell r="V129">
            <v>40.763800000000003</v>
          </cell>
        </row>
        <row r="130">
          <cell r="K130">
            <v>14.9068</v>
          </cell>
          <cell r="L130">
            <v>3.3687999999999998</v>
          </cell>
          <cell r="M130">
            <v>0</v>
          </cell>
          <cell r="N130">
            <v>2.8675999999999999</v>
          </cell>
          <cell r="O130">
            <v>0.2268</v>
          </cell>
          <cell r="P130">
            <v>0</v>
          </cell>
          <cell r="Q130">
            <v>0</v>
          </cell>
          <cell r="R130">
            <v>10.734400000000001</v>
          </cell>
          <cell r="S130">
            <v>0</v>
          </cell>
          <cell r="T130">
            <v>2.8748</v>
          </cell>
          <cell r="U130">
            <v>5.7846000000000002</v>
          </cell>
          <cell r="V130">
            <v>40.763800000000003</v>
          </cell>
        </row>
        <row r="132">
          <cell r="D132" t="str">
            <v>49361-1110A</v>
          </cell>
          <cell r="E132" t="str">
            <v>BRACKET TORQUE ROD</v>
          </cell>
          <cell r="F132">
            <v>4.7</v>
          </cell>
          <cell r="G132" t="str">
            <v>BRACKET TORQUE ROD</v>
          </cell>
          <cell r="H132" t="str">
            <v>11500-4</v>
          </cell>
          <cell r="I132">
            <v>8.6999999999999994E-2</v>
          </cell>
          <cell r="J132">
            <v>0.2177</v>
          </cell>
          <cell r="K132">
            <v>42.347999999999999</v>
          </cell>
          <cell r="L132">
            <v>11.147</v>
          </cell>
          <cell r="M132">
            <v>0</v>
          </cell>
          <cell r="N132">
            <v>9.9827999999999992</v>
          </cell>
          <cell r="O132">
            <v>0.16500000000000001</v>
          </cell>
          <cell r="P132">
            <v>6</v>
          </cell>
          <cell r="Q132">
            <v>0</v>
          </cell>
          <cell r="R132">
            <v>30.124700000000001</v>
          </cell>
          <cell r="T132">
            <v>8.1888000000000005</v>
          </cell>
          <cell r="U132">
            <v>20.598299999999998</v>
          </cell>
          <cell r="V132">
            <v>128.55459999999999</v>
          </cell>
        </row>
        <row r="133">
          <cell r="K133">
            <v>42.347999999999999</v>
          </cell>
          <cell r="L133">
            <v>11.147</v>
          </cell>
          <cell r="M133">
            <v>0</v>
          </cell>
          <cell r="N133">
            <v>9.9827999999999992</v>
          </cell>
          <cell r="O133">
            <v>0.16500000000000001</v>
          </cell>
          <cell r="P133">
            <v>6</v>
          </cell>
          <cell r="Q133">
            <v>0</v>
          </cell>
          <cell r="R133">
            <v>30.124700000000001</v>
          </cell>
          <cell r="S133">
            <v>0</v>
          </cell>
          <cell r="T133">
            <v>8.1888000000000005</v>
          </cell>
          <cell r="U133">
            <v>20.598299999999998</v>
          </cell>
          <cell r="V133">
            <v>128.55459999999999</v>
          </cell>
        </row>
        <row r="135">
          <cell r="D135" t="str">
            <v>51421-2030A</v>
          </cell>
          <cell r="E135" t="str">
            <v>BRACKET, ENG MTG.</v>
          </cell>
          <cell r="F135">
            <v>4.75</v>
          </cell>
          <cell r="G135" t="str">
            <v>BRACKET, ENG MTG.</v>
          </cell>
          <cell r="H135" t="str">
            <v>11500-4</v>
          </cell>
          <cell r="I135">
            <v>3.5099999999999999E-2</v>
          </cell>
          <cell r="J135">
            <v>0.1734</v>
          </cell>
          <cell r="K135">
            <v>45.4328</v>
          </cell>
          <cell r="L135">
            <v>9.4398999999999997</v>
          </cell>
          <cell r="M135">
            <v>0</v>
          </cell>
          <cell r="N135">
            <v>17.557700000000001</v>
          </cell>
          <cell r="O135">
            <v>0.1484</v>
          </cell>
          <cell r="P135">
            <v>6</v>
          </cell>
          <cell r="Q135">
            <v>0</v>
          </cell>
          <cell r="R135">
            <v>30.989799999999999</v>
          </cell>
          <cell r="T135">
            <v>8.3445</v>
          </cell>
          <cell r="U135">
            <v>16.872</v>
          </cell>
          <cell r="V135">
            <v>134.7851</v>
          </cell>
        </row>
        <row r="136">
          <cell r="K136">
            <v>45.4328</v>
          </cell>
          <cell r="L136">
            <v>9.4398999999999997</v>
          </cell>
          <cell r="M136">
            <v>0</v>
          </cell>
          <cell r="N136">
            <v>17.557700000000001</v>
          </cell>
          <cell r="O136">
            <v>0.1484</v>
          </cell>
          <cell r="P136">
            <v>6</v>
          </cell>
          <cell r="Q136">
            <v>0</v>
          </cell>
          <cell r="R136">
            <v>30.989799999999999</v>
          </cell>
          <cell r="S136">
            <v>0</v>
          </cell>
          <cell r="T136">
            <v>8.3445</v>
          </cell>
          <cell r="U136">
            <v>16.872</v>
          </cell>
          <cell r="V136">
            <v>134.7851</v>
          </cell>
        </row>
        <row r="138">
          <cell r="D138" t="str">
            <v>51422-1550A</v>
          </cell>
          <cell r="E138" t="str">
            <v>BRACKET,ENG MTG.</v>
          </cell>
          <cell r="F138">
            <v>4.75</v>
          </cell>
          <cell r="G138" t="str">
            <v>BRACKET,ENG MTG.</v>
          </cell>
          <cell r="H138" t="str">
            <v>11500-4</v>
          </cell>
          <cell r="I138">
            <v>3.5099999999999999E-2</v>
          </cell>
          <cell r="J138">
            <v>0.1734</v>
          </cell>
          <cell r="K138">
            <v>47.709400000000002</v>
          </cell>
          <cell r="L138">
            <v>9.4398999999999997</v>
          </cell>
          <cell r="M138">
            <v>0</v>
          </cell>
          <cell r="N138">
            <v>17.557700000000001</v>
          </cell>
          <cell r="O138">
            <v>0.1484</v>
          </cell>
          <cell r="P138">
            <v>6</v>
          </cell>
          <cell r="Q138">
            <v>0</v>
          </cell>
          <cell r="R138">
            <v>31.154</v>
          </cell>
          <cell r="T138">
            <v>8.3800000000000008</v>
          </cell>
          <cell r="U138">
            <v>16.9283</v>
          </cell>
          <cell r="V138">
            <v>137.3177</v>
          </cell>
        </row>
        <row r="139">
          <cell r="K139">
            <v>47.709400000000002</v>
          </cell>
          <cell r="L139">
            <v>9.4398999999999997</v>
          </cell>
          <cell r="M139">
            <v>0</v>
          </cell>
          <cell r="N139">
            <v>17.557700000000001</v>
          </cell>
          <cell r="O139">
            <v>0.1484</v>
          </cell>
          <cell r="P139">
            <v>6</v>
          </cell>
          <cell r="Q139">
            <v>0</v>
          </cell>
          <cell r="R139">
            <v>31.154</v>
          </cell>
          <cell r="S139">
            <v>0</v>
          </cell>
          <cell r="T139">
            <v>8.3800000000000008</v>
          </cell>
          <cell r="U139">
            <v>16.9283</v>
          </cell>
          <cell r="V139">
            <v>137.3177</v>
          </cell>
        </row>
        <row r="141">
          <cell r="D141" t="str">
            <v>52042-1931A</v>
          </cell>
          <cell r="E141" t="str">
            <v>BRACKET TILT HINGE</v>
          </cell>
          <cell r="F141">
            <v>7.74</v>
          </cell>
          <cell r="G141" t="str">
            <v>BRACKET TILT HING</v>
          </cell>
          <cell r="H141" t="str">
            <v>11500-4</v>
          </cell>
          <cell r="I141">
            <v>3.3300000000000003E-2</v>
          </cell>
          <cell r="J141">
            <v>0.15920000000000001</v>
          </cell>
          <cell r="K141">
            <v>81.724500000000006</v>
          </cell>
          <cell r="L141">
            <v>8.6815999999999995</v>
          </cell>
          <cell r="M141">
            <v>0</v>
          </cell>
          <cell r="N141">
            <v>18.378</v>
          </cell>
          <cell r="O141">
            <v>0.33239999999999997</v>
          </cell>
          <cell r="P141">
            <v>4.5</v>
          </cell>
          <cell r="Q141">
            <v>0</v>
          </cell>
          <cell r="R141">
            <v>37.829599999999999</v>
          </cell>
          <cell r="T141">
            <v>10.8569</v>
          </cell>
          <cell r="U141">
            <v>23.1494</v>
          </cell>
          <cell r="V141">
            <v>185.45240000000001</v>
          </cell>
        </row>
        <row r="142">
          <cell r="K142">
            <v>81.724500000000006</v>
          </cell>
          <cell r="L142">
            <v>8.6815999999999995</v>
          </cell>
          <cell r="M142">
            <v>0</v>
          </cell>
          <cell r="N142">
            <v>18.378</v>
          </cell>
          <cell r="O142">
            <v>0.33239999999999997</v>
          </cell>
          <cell r="P142">
            <v>4.5</v>
          </cell>
          <cell r="Q142">
            <v>0</v>
          </cell>
          <cell r="R142">
            <v>37.829599999999999</v>
          </cell>
          <cell r="S142">
            <v>0</v>
          </cell>
          <cell r="T142">
            <v>10.8569</v>
          </cell>
          <cell r="U142">
            <v>23.1494</v>
          </cell>
          <cell r="V142">
            <v>185.45240000000001</v>
          </cell>
        </row>
        <row r="144">
          <cell r="D144" t="str">
            <v>52042-1941A</v>
          </cell>
          <cell r="E144" t="str">
            <v>BRACKET TILT HINGE (L)</v>
          </cell>
          <cell r="F144">
            <v>7.74</v>
          </cell>
          <cell r="G144" t="str">
            <v>BRACKET TILT HING</v>
          </cell>
          <cell r="H144" t="str">
            <v>11500-4</v>
          </cell>
          <cell r="I144">
            <v>3.3300000000000003E-2</v>
          </cell>
          <cell r="J144">
            <v>0.15920000000000001</v>
          </cell>
          <cell r="K144">
            <v>81.724500000000006</v>
          </cell>
          <cell r="L144">
            <v>8.6815999999999995</v>
          </cell>
          <cell r="M144">
            <v>0</v>
          </cell>
          <cell r="N144">
            <v>18.378</v>
          </cell>
          <cell r="O144">
            <v>0.33239999999999997</v>
          </cell>
          <cell r="P144">
            <v>4.5</v>
          </cell>
          <cell r="Q144">
            <v>0</v>
          </cell>
          <cell r="R144">
            <v>37.829599999999999</v>
          </cell>
          <cell r="T144">
            <v>10.8569</v>
          </cell>
          <cell r="U144">
            <v>23.1494</v>
          </cell>
          <cell r="V144">
            <v>185.45240000000001</v>
          </cell>
        </row>
        <row r="145">
          <cell r="K145">
            <v>81.724500000000006</v>
          </cell>
          <cell r="L145">
            <v>8.6815999999999995</v>
          </cell>
          <cell r="M145">
            <v>0</v>
          </cell>
          <cell r="N145">
            <v>18.378</v>
          </cell>
          <cell r="O145">
            <v>0.33239999999999997</v>
          </cell>
          <cell r="P145">
            <v>4.5</v>
          </cell>
          <cell r="Q145">
            <v>0</v>
          </cell>
          <cell r="R145">
            <v>37.829599999999999</v>
          </cell>
          <cell r="S145">
            <v>0</v>
          </cell>
          <cell r="T145">
            <v>10.8569</v>
          </cell>
          <cell r="U145">
            <v>23.1494</v>
          </cell>
          <cell r="V145">
            <v>185.45240000000001</v>
          </cell>
        </row>
        <row r="147">
          <cell r="D147" t="str">
            <v>52042-2090A(R)</v>
          </cell>
          <cell r="E147" t="str">
            <v>B/K TILT HINGE</v>
          </cell>
          <cell r="F147">
            <v>8.1</v>
          </cell>
          <cell r="G147" t="str">
            <v>B/K TILT HINGE</v>
          </cell>
          <cell r="H147" t="str">
            <v>11500-4</v>
          </cell>
          <cell r="I147">
            <v>3.3300000000000003E-2</v>
          </cell>
          <cell r="J147">
            <v>0.15920000000000001</v>
          </cell>
          <cell r="K147">
            <v>84.100999999999999</v>
          </cell>
          <cell r="L147">
            <v>8.6815999999999995</v>
          </cell>
          <cell r="M147">
            <v>0</v>
          </cell>
          <cell r="N147">
            <v>9.0739000000000001</v>
          </cell>
          <cell r="O147">
            <v>0.33239999999999997</v>
          </cell>
          <cell r="P147">
            <v>4.2</v>
          </cell>
          <cell r="Q147">
            <v>0</v>
          </cell>
          <cell r="R147">
            <v>42.762700000000002</v>
          </cell>
          <cell r="T147">
            <v>12.048400000000001</v>
          </cell>
          <cell r="U147">
            <v>25.3142</v>
          </cell>
          <cell r="V147">
            <v>186.51419999999999</v>
          </cell>
        </row>
        <row r="148">
          <cell r="K148">
            <v>84.100999999999999</v>
          </cell>
          <cell r="L148">
            <v>8.6815999999999995</v>
          </cell>
          <cell r="M148">
            <v>0</v>
          </cell>
          <cell r="N148">
            <v>9.0739000000000001</v>
          </cell>
          <cell r="O148">
            <v>0.33239999999999997</v>
          </cell>
          <cell r="P148">
            <v>4.2</v>
          </cell>
          <cell r="Q148">
            <v>0</v>
          </cell>
          <cell r="R148">
            <v>42.762700000000002</v>
          </cell>
          <cell r="S148">
            <v>0</v>
          </cell>
          <cell r="T148">
            <v>12.048400000000001</v>
          </cell>
          <cell r="U148">
            <v>25.3142</v>
          </cell>
          <cell r="V148">
            <v>186.51419999999999</v>
          </cell>
        </row>
        <row r="150">
          <cell r="D150" t="str">
            <v>52042-2100</v>
          </cell>
          <cell r="E150" t="str">
            <v>BRACKET TILT HINGE</v>
          </cell>
          <cell r="F150">
            <v>8.1</v>
          </cell>
          <cell r="G150" t="str">
            <v>BRACKET TILT HINGE</v>
          </cell>
          <cell r="H150" t="str">
            <v>11500-4</v>
          </cell>
          <cell r="I150">
            <v>3.3300000000000003E-2</v>
          </cell>
          <cell r="J150">
            <v>0.15920000000000001</v>
          </cell>
          <cell r="K150">
            <v>84.123599999999996</v>
          </cell>
          <cell r="L150">
            <v>8.6815999999999995</v>
          </cell>
          <cell r="M150">
            <v>0</v>
          </cell>
          <cell r="N150">
            <v>9.0739000000000001</v>
          </cell>
          <cell r="O150">
            <v>0.33239999999999997</v>
          </cell>
          <cell r="P150">
            <v>4.2</v>
          </cell>
          <cell r="Q150">
            <v>0</v>
          </cell>
          <cell r="R150">
            <v>42.763199999999998</v>
          </cell>
          <cell r="T150">
            <v>12.048500000000001</v>
          </cell>
          <cell r="U150">
            <v>25.314299999999999</v>
          </cell>
          <cell r="V150">
            <v>186.53749999999999</v>
          </cell>
        </row>
        <row r="151">
          <cell r="K151">
            <v>84.123599999999996</v>
          </cell>
          <cell r="L151">
            <v>8.6815999999999995</v>
          </cell>
          <cell r="M151">
            <v>0</v>
          </cell>
          <cell r="N151">
            <v>9.0739000000000001</v>
          </cell>
          <cell r="O151">
            <v>0.33239999999999997</v>
          </cell>
          <cell r="P151">
            <v>4.2</v>
          </cell>
          <cell r="Q151">
            <v>0</v>
          </cell>
          <cell r="R151">
            <v>42.763199999999998</v>
          </cell>
          <cell r="S151">
            <v>0</v>
          </cell>
          <cell r="T151">
            <v>12.048500000000001</v>
          </cell>
          <cell r="U151">
            <v>25.314299999999999</v>
          </cell>
          <cell r="V151">
            <v>186.53749999999999</v>
          </cell>
        </row>
        <row r="153">
          <cell r="D153" t="str">
            <v>52451-1911A</v>
          </cell>
          <cell r="E153" t="str">
            <v>BRACKET TILT HINGE</v>
          </cell>
          <cell r="F153">
            <v>5.15</v>
          </cell>
          <cell r="G153" t="str">
            <v>BRACKET TILT HINGE</v>
          </cell>
          <cell r="H153" t="str">
            <v>11500-4</v>
          </cell>
          <cell r="I153">
            <v>3.1800000000000002E-2</v>
          </cell>
          <cell r="J153">
            <v>0.14610000000000001</v>
          </cell>
          <cell r="K153">
            <v>58.8596</v>
          </cell>
          <cell r="L153">
            <v>7.9489999999999998</v>
          </cell>
          <cell r="M153">
            <v>0</v>
          </cell>
          <cell r="N153">
            <v>9.3085000000000004</v>
          </cell>
          <cell r="O153">
            <v>0.33239999999999997</v>
          </cell>
          <cell r="P153">
            <v>3.5</v>
          </cell>
          <cell r="Q153">
            <v>0</v>
          </cell>
          <cell r="R153">
            <v>30.541499999999999</v>
          </cell>
          <cell r="T153">
            <v>8.3856999999999999</v>
          </cell>
          <cell r="U153">
            <v>17.244399999999999</v>
          </cell>
          <cell r="V153">
            <v>136.12110000000001</v>
          </cell>
        </row>
        <row r="154">
          <cell r="K154">
            <v>58.8596</v>
          </cell>
          <cell r="L154">
            <v>7.9489999999999998</v>
          </cell>
          <cell r="M154">
            <v>0</v>
          </cell>
          <cell r="N154">
            <v>9.3085000000000004</v>
          </cell>
          <cell r="O154">
            <v>0.33239999999999997</v>
          </cell>
          <cell r="P154">
            <v>3.5</v>
          </cell>
          <cell r="Q154">
            <v>0</v>
          </cell>
          <cell r="R154">
            <v>30.541499999999999</v>
          </cell>
          <cell r="S154">
            <v>0</v>
          </cell>
          <cell r="T154">
            <v>8.3856999999999999</v>
          </cell>
          <cell r="U154">
            <v>17.244399999999999</v>
          </cell>
          <cell r="V154">
            <v>136.12110000000001</v>
          </cell>
        </row>
        <row r="156">
          <cell r="D156" t="str">
            <v>52451-1921A</v>
          </cell>
          <cell r="E156" t="str">
            <v>BRACKET TILT HINGE</v>
          </cell>
          <cell r="F156">
            <v>5.15</v>
          </cell>
          <cell r="G156" t="str">
            <v>BRACKET TILT HINGE</v>
          </cell>
          <cell r="H156" t="str">
            <v>11500-4</v>
          </cell>
          <cell r="I156">
            <v>3.1800000000000002E-2</v>
          </cell>
          <cell r="J156">
            <v>0.14610000000000001</v>
          </cell>
          <cell r="K156">
            <v>58.865499999999997</v>
          </cell>
          <cell r="L156">
            <v>7.9489999999999998</v>
          </cell>
          <cell r="M156">
            <v>0</v>
          </cell>
          <cell r="N156">
            <v>9.3085000000000004</v>
          </cell>
          <cell r="O156">
            <v>0.33239999999999997</v>
          </cell>
          <cell r="P156">
            <v>3.5</v>
          </cell>
          <cell r="Q156">
            <v>0</v>
          </cell>
          <cell r="R156">
            <v>30.540800000000001</v>
          </cell>
          <cell r="T156">
            <v>8.3855000000000004</v>
          </cell>
          <cell r="U156">
            <v>17.2441</v>
          </cell>
          <cell r="V156">
            <v>136.1258</v>
          </cell>
        </row>
        <row r="157">
          <cell r="K157">
            <v>58.865499999999997</v>
          </cell>
          <cell r="L157">
            <v>7.9489999999999998</v>
          </cell>
          <cell r="M157">
            <v>0</v>
          </cell>
          <cell r="N157">
            <v>9.3085000000000004</v>
          </cell>
          <cell r="O157">
            <v>0.33239999999999997</v>
          </cell>
          <cell r="P157">
            <v>3.5</v>
          </cell>
          <cell r="Q157">
            <v>0</v>
          </cell>
          <cell r="R157">
            <v>30.540800000000001</v>
          </cell>
          <cell r="S157">
            <v>0</v>
          </cell>
          <cell r="T157">
            <v>8.3855000000000004</v>
          </cell>
          <cell r="U157">
            <v>17.2441</v>
          </cell>
          <cell r="V157">
            <v>136.1258</v>
          </cell>
        </row>
        <row r="159">
          <cell r="D159" t="str">
            <v>90048-5194B</v>
          </cell>
          <cell r="E159" t="str">
            <v>SPACER</v>
          </cell>
          <cell r="F159">
            <v>1.1499999999999999</v>
          </cell>
          <cell r="G159" t="str">
            <v>SPACER</v>
          </cell>
          <cell r="H159" t="str">
            <v>11500-4</v>
          </cell>
          <cell r="I159">
            <v>8.6E-3</v>
          </cell>
          <cell r="J159">
            <v>3.95E-2</v>
          </cell>
          <cell r="K159">
            <v>8.9240999999999993</v>
          </cell>
          <cell r="L159">
            <v>2.1111</v>
          </cell>
          <cell r="M159">
            <v>0</v>
          </cell>
          <cell r="N159">
            <v>1.8259000000000001</v>
          </cell>
          <cell r="O159">
            <v>9.9199999999999997E-2</v>
          </cell>
          <cell r="P159">
            <v>1</v>
          </cell>
          <cell r="Q159">
            <v>0</v>
          </cell>
          <cell r="R159">
            <v>5.2588999999999997</v>
          </cell>
          <cell r="T159">
            <v>1.5347999999999999</v>
          </cell>
          <cell r="U159">
            <v>3.3155000000000001</v>
          </cell>
          <cell r="V159">
            <v>24.069500000000001</v>
          </cell>
        </row>
        <row r="160">
          <cell r="K160">
            <v>8.9240999999999993</v>
          </cell>
          <cell r="L160">
            <v>2.1111</v>
          </cell>
          <cell r="M160">
            <v>0</v>
          </cell>
          <cell r="N160">
            <v>1.8259000000000001</v>
          </cell>
          <cell r="O160">
            <v>9.9199999999999997E-2</v>
          </cell>
          <cell r="P160">
            <v>1</v>
          </cell>
          <cell r="Q160">
            <v>0</v>
          </cell>
          <cell r="R160">
            <v>5.2588999999999997</v>
          </cell>
          <cell r="S160">
            <v>0</v>
          </cell>
          <cell r="T160">
            <v>1.5347999999999999</v>
          </cell>
          <cell r="U160">
            <v>3.3155000000000001</v>
          </cell>
          <cell r="V160">
            <v>24.069500000000001</v>
          </cell>
        </row>
        <row r="162">
          <cell r="D162" t="str">
            <v>18100-P3R-T000</v>
          </cell>
          <cell r="E162" t="str">
            <v>EXHAUST MANIFOLD</v>
          </cell>
          <cell r="F162">
            <v>4.5</v>
          </cell>
          <cell r="G162" t="str">
            <v>EXHAUST MANIFOLD</v>
          </cell>
          <cell r="I162">
            <v>6.88E-2</v>
          </cell>
          <cell r="J162">
            <v>0.21759999999999999</v>
          </cell>
          <cell r="K162">
            <v>50.704799999999999</v>
          </cell>
          <cell r="L162">
            <v>11.481299999999999</v>
          </cell>
          <cell r="M162">
            <v>0</v>
          </cell>
          <cell r="N162">
            <v>14.5282</v>
          </cell>
          <cell r="O162">
            <v>0.33</v>
          </cell>
          <cell r="P162">
            <v>8.4499999999999993</v>
          </cell>
          <cell r="Q162">
            <v>0</v>
          </cell>
          <cell r="R162">
            <v>37.892099999999999</v>
          </cell>
          <cell r="T162">
            <v>9.8731000000000009</v>
          </cell>
          <cell r="U162">
            <v>29.131399999999999</v>
          </cell>
          <cell r="V162">
            <v>162.39089999999999</v>
          </cell>
        </row>
        <row r="163">
          <cell r="K163">
            <v>50.704799999999999</v>
          </cell>
          <cell r="L163">
            <v>11.481299999999999</v>
          </cell>
          <cell r="M163">
            <v>0</v>
          </cell>
          <cell r="N163">
            <v>14.5282</v>
          </cell>
          <cell r="O163">
            <v>0.33</v>
          </cell>
          <cell r="P163">
            <v>8.4499999999999993</v>
          </cell>
          <cell r="Q163">
            <v>0</v>
          </cell>
          <cell r="R163">
            <v>37.892099999999999</v>
          </cell>
          <cell r="S163">
            <v>0</v>
          </cell>
          <cell r="T163">
            <v>9.8731000000000009</v>
          </cell>
          <cell r="U163">
            <v>29.131399999999999</v>
          </cell>
          <cell r="V163">
            <v>162.39089999999999</v>
          </cell>
        </row>
        <row r="165">
          <cell r="D165" t="str">
            <v>31101-ZE0-0101</v>
          </cell>
          <cell r="E165" t="str">
            <v>FLY WHEEL COMP</v>
          </cell>
          <cell r="F165" t="str">
            <v>No BOM</v>
          </cell>
        </row>
        <row r="167">
          <cell r="D167" t="str">
            <v>31101-ZE1-0101</v>
          </cell>
          <cell r="E167" t="str">
            <v>FLY WHEEL COMP</v>
          </cell>
          <cell r="F167">
            <v>2.7549999999999999</v>
          </cell>
          <cell r="G167" t="str">
            <v>FLY WHEEL COMP</v>
          </cell>
          <cell r="H167" t="str">
            <v>11500-4</v>
          </cell>
          <cell r="I167">
            <v>1.5100000000000001E-2</v>
          </cell>
          <cell r="J167">
            <v>6.9800000000000001E-2</v>
          </cell>
          <cell r="K167">
            <v>21.309000000000001</v>
          </cell>
          <cell r="L167">
            <v>3.7703000000000002</v>
          </cell>
          <cell r="M167">
            <v>0</v>
          </cell>
          <cell r="N167">
            <v>16.582899999999999</v>
          </cell>
          <cell r="O167">
            <v>0.16500000000000001</v>
          </cell>
          <cell r="P167">
            <v>1.9</v>
          </cell>
          <cell r="Q167">
            <v>0</v>
          </cell>
          <cell r="R167">
            <v>11.270799999999999</v>
          </cell>
          <cell r="T167">
            <v>3.3896999999999999</v>
          </cell>
          <cell r="U167">
            <v>7.4874999999999998</v>
          </cell>
          <cell r="V167">
            <v>65.875200000000007</v>
          </cell>
        </row>
        <row r="168">
          <cell r="K168">
            <v>21.309000000000001</v>
          </cell>
          <cell r="L168">
            <v>3.7703000000000002</v>
          </cell>
          <cell r="M168">
            <v>0</v>
          </cell>
          <cell r="N168">
            <v>16.582899999999999</v>
          </cell>
          <cell r="O168">
            <v>0.16500000000000001</v>
          </cell>
          <cell r="P168">
            <v>1.9</v>
          </cell>
          <cell r="Q168">
            <v>0</v>
          </cell>
          <cell r="R168">
            <v>11.270799999999999</v>
          </cell>
          <cell r="S168">
            <v>0</v>
          </cell>
          <cell r="T168">
            <v>3.3896999999999999</v>
          </cell>
          <cell r="U168">
            <v>7.4874999999999998</v>
          </cell>
          <cell r="V168">
            <v>65.875200000000007</v>
          </cell>
        </row>
        <row r="170">
          <cell r="D170" t="str">
            <v>31101-ZE7-0101</v>
          </cell>
          <cell r="E170" t="str">
            <v>FLY WHEEL COMP</v>
          </cell>
          <cell r="F170" t="str">
            <v>No BOM</v>
          </cell>
        </row>
        <row r="172">
          <cell r="D172" t="str">
            <v>42510-S5HA-T000</v>
          </cell>
          <cell r="E172" t="str">
            <v>DISC BRAKE RR</v>
          </cell>
          <cell r="F172">
            <v>4.8</v>
          </cell>
          <cell r="G172" t="str">
            <v>DISC BRAKE RR</v>
          </cell>
          <cell r="H172" t="str">
            <v>11500-4</v>
          </cell>
          <cell r="I172">
            <v>2.6800000000000001E-2</v>
          </cell>
          <cell r="J172">
            <v>0.1226</v>
          </cell>
          <cell r="K172">
            <v>46.600099999999998</v>
          </cell>
          <cell r="L172">
            <v>6.6382000000000003</v>
          </cell>
          <cell r="M172">
            <v>0</v>
          </cell>
          <cell r="N172">
            <v>7.7054999999999998</v>
          </cell>
          <cell r="O172">
            <v>1.7679</v>
          </cell>
          <cell r="P172">
            <v>0</v>
          </cell>
          <cell r="Q172">
            <v>0</v>
          </cell>
          <cell r="R172">
            <v>22.378499999999999</v>
          </cell>
          <cell r="T172">
            <v>6.4988999999999999</v>
          </cell>
          <cell r="U172">
            <v>13.985300000000001</v>
          </cell>
          <cell r="V172">
            <v>105.5744</v>
          </cell>
        </row>
        <row r="173">
          <cell r="K173">
            <v>46.600099999999998</v>
          </cell>
          <cell r="L173">
            <v>6.6382000000000003</v>
          </cell>
          <cell r="M173">
            <v>0</v>
          </cell>
          <cell r="N173">
            <v>7.7054999999999998</v>
          </cell>
          <cell r="O173">
            <v>1.7679</v>
          </cell>
          <cell r="P173">
            <v>0</v>
          </cell>
          <cell r="Q173">
            <v>0</v>
          </cell>
          <cell r="R173">
            <v>22.378499999999999</v>
          </cell>
          <cell r="S173">
            <v>0</v>
          </cell>
          <cell r="T173">
            <v>6.4988999999999999</v>
          </cell>
          <cell r="U173">
            <v>13.985300000000001</v>
          </cell>
          <cell r="V173">
            <v>105.5744</v>
          </cell>
        </row>
        <row r="175">
          <cell r="D175" t="str">
            <v>42510-S84-A501</v>
          </cell>
          <cell r="E175" t="str">
            <v>DISC BRAKE RR</v>
          </cell>
          <cell r="F175">
            <v>5.0449999999999999</v>
          </cell>
          <cell r="G175" t="str">
            <v>DISC BRAKE RR</v>
          </cell>
          <cell r="H175" t="str">
            <v>11500-4</v>
          </cell>
          <cell r="I175">
            <v>2.47E-2</v>
          </cell>
          <cell r="J175">
            <v>0.1211</v>
          </cell>
          <cell r="K175">
            <v>48.995100000000001</v>
          </cell>
          <cell r="L175">
            <v>6.5980999999999996</v>
          </cell>
          <cell r="M175">
            <v>0</v>
          </cell>
          <cell r="N175">
            <v>16.433599999999998</v>
          </cell>
          <cell r="O175">
            <v>0.16500000000000001</v>
          </cell>
          <cell r="P175">
            <v>1.5</v>
          </cell>
          <cell r="Q175">
            <v>0</v>
          </cell>
          <cell r="R175">
            <v>25.089600000000001</v>
          </cell>
          <cell r="T175">
            <v>7.17</v>
          </cell>
          <cell r="U175">
            <v>15.2371</v>
          </cell>
          <cell r="V175">
            <v>121.1885</v>
          </cell>
        </row>
        <row r="176">
          <cell r="K176">
            <v>48.995100000000001</v>
          </cell>
          <cell r="L176">
            <v>6.5980999999999996</v>
          </cell>
          <cell r="M176">
            <v>0</v>
          </cell>
          <cell r="N176">
            <v>16.433599999999998</v>
          </cell>
          <cell r="O176">
            <v>0.16500000000000001</v>
          </cell>
          <cell r="P176">
            <v>1.5</v>
          </cell>
          <cell r="Q176">
            <v>0</v>
          </cell>
          <cell r="R176">
            <v>25.089600000000001</v>
          </cell>
          <cell r="S176">
            <v>0</v>
          </cell>
          <cell r="T176">
            <v>7.17</v>
          </cell>
          <cell r="U176">
            <v>15.2371</v>
          </cell>
          <cell r="V176">
            <v>121.1885</v>
          </cell>
        </row>
        <row r="178">
          <cell r="D178" t="str">
            <v>42510-S87-A001</v>
          </cell>
          <cell r="E178" t="str">
            <v>DISC BRAKE RR</v>
          </cell>
          <cell r="F178">
            <v>4.8</v>
          </cell>
          <cell r="G178" t="str">
            <v>DISC BRAKE RR</v>
          </cell>
          <cell r="H178" t="str">
            <v>11500-4</v>
          </cell>
          <cell r="I178">
            <v>1.9400000000000001E-2</v>
          </cell>
          <cell r="J178">
            <v>7.2599999999999998E-2</v>
          </cell>
          <cell r="K178">
            <v>46.567500000000003</v>
          </cell>
          <cell r="L178">
            <v>3.8879000000000001</v>
          </cell>
          <cell r="M178">
            <v>0</v>
          </cell>
          <cell r="N178">
            <v>8.1159999999999997</v>
          </cell>
          <cell r="O178">
            <v>1.3882000000000001</v>
          </cell>
          <cell r="P178">
            <v>1.5</v>
          </cell>
          <cell r="Q178">
            <v>0</v>
          </cell>
          <cell r="R178">
            <v>22.328499999999998</v>
          </cell>
          <cell r="T178">
            <v>6.4881000000000002</v>
          </cell>
          <cell r="U178">
            <v>13.9682</v>
          </cell>
          <cell r="V178">
            <v>104.2444</v>
          </cell>
        </row>
        <row r="179">
          <cell r="K179">
            <v>46.567500000000003</v>
          </cell>
          <cell r="L179">
            <v>3.8879000000000001</v>
          </cell>
          <cell r="M179">
            <v>0</v>
          </cell>
          <cell r="N179">
            <v>8.1159999999999997</v>
          </cell>
          <cell r="O179">
            <v>1.3882000000000001</v>
          </cell>
          <cell r="P179">
            <v>1.5</v>
          </cell>
          <cell r="Q179">
            <v>0</v>
          </cell>
          <cell r="R179">
            <v>22.328499999999998</v>
          </cell>
          <cell r="S179">
            <v>0</v>
          </cell>
          <cell r="T179">
            <v>6.4881000000000002</v>
          </cell>
          <cell r="U179">
            <v>13.9682</v>
          </cell>
          <cell r="V179">
            <v>104.2444</v>
          </cell>
        </row>
        <row r="181">
          <cell r="D181" t="str">
            <v>42510-S9A-N000</v>
          </cell>
          <cell r="E181" t="str">
            <v>DRUM IN DISK RR.</v>
          </cell>
          <cell r="F181">
            <v>7.2</v>
          </cell>
          <cell r="G181" t="str">
            <v>DRUM IN DISK RR.</v>
          </cell>
          <cell r="H181" t="str">
            <v>11500-4</v>
          </cell>
          <cell r="I181">
            <v>2.24E-2</v>
          </cell>
          <cell r="J181">
            <v>0.12509999999999999</v>
          </cell>
          <cell r="K181">
            <v>58.09</v>
          </cell>
          <cell r="L181">
            <v>6.8003</v>
          </cell>
          <cell r="M181">
            <v>0</v>
          </cell>
          <cell r="N181">
            <v>9.3164999999999996</v>
          </cell>
          <cell r="O181">
            <v>0.84289999999999998</v>
          </cell>
          <cell r="P181">
            <v>1.5</v>
          </cell>
          <cell r="Q181">
            <v>0</v>
          </cell>
          <cell r="R181">
            <v>29.697700000000001</v>
          </cell>
          <cell r="T181">
            <v>8.9111999999999991</v>
          </cell>
          <cell r="U181">
            <v>19.6511</v>
          </cell>
          <cell r="V181">
            <v>134.80969999999999</v>
          </cell>
        </row>
        <row r="182">
          <cell r="K182">
            <v>58.09</v>
          </cell>
          <cell r="L182">
            <v>6.8003</v>
          </cell>
          <cell r="M182">
            <v>0</v>
          </cell>
          <cell r="N182">
            <v>9.3164999999999996</v>
          </cell>
          <cell r="O182">
            <v>0.84289999999999998</v>
          </cell>
          <cell r="P182">
            <v>1.5</v>
          </cell>
          <cell r="Q182">
            <v>0</v>
          </cell>
          <cell r="R182">
            <v>29.697700000000001</v>
          </cell>
          <cell r="S182">
            <v>0</v>
          </cell>
          <cell r="T182">
            <v>8.9111999999999991</v>
          </cell>
          <cell r="U182">
            <v>19.6511</v>
          </cell>
          <cell r="V182">
            <v>134.80969999999999</v>
          </cell>
        </row>
        <row r="184">
          <cell r="D184" t="str">
            <v>42510-S9AX-E500</v>
          </cell>
          <cell r="E184" t="str">
            <v>DRUM IN DISC RR</v>
          </cell>
          <cell r="F184">
            <v>7.9</v>
          </cell>
          <cell r="G184" t="str">
            <v>DRUM IN DISC RR</v>
          </cell>
          <cell r="H184">
            <v>11500</v>
          </cell>
          <cell r="I184">
            <v>4.58E-2</v>
          </cell>
          <cell r="J184">
            <v>0.24840000000000001</v>
          </cell>
          <cell r="K184">
            <v>85.136399999999995</v>
          </cell>
          <cell r="L184">
            <v>13.5398</v>
          </cell>
          <cell r="M184">
            <v>0</v>
          </cell>
          <cell r="N184">
            <v>19.208500000000001</v>
          </cell>
          <cell r="O184">
            <v>0.35310000000000002</v>
          </cell>
          <cell r="P184">
            <v>0</v>
          </cell>
          <cell r="Q184">
            <v>0</v>
          </cell>
          <cell r="R184">
            <v>45.727200000000003</v>
          </cell>
          <cell r="T184">
            <v>20.8063</v>
          </cell>
          <cell r="U184">
            <v>57.236400000000003</v>
          </cell>
          <cell r="V184">
            <v>242.0077</v>
          </cell>
        </row>
        <row r="185">
          <cell r="K185">
            <v>85.136399999999995</v>
          </cell>
          <cell r="L185">
            <v>13.5398</v>
          </cell>
          <cell r="M185">
            <v>0</v>
          </cell>
          <cell r="N185">
            <v>19.208500000000001</v>
          </cell>
          <cell r="O185">
            <v>0.35310000000000002</v>
          </cell>
          <cell r="P185">
            <v>0</v>
          </cell>
          <cell r="Q185">
            <v>0</v>
          </cell>
          <cell r="R185">
            <v>45.727200000000003</v>
          </cell>
          <cell r="S185">
            <v>0</v>
          </cell>
          <cell r="T185">
            <v>20.8063</v>
          </cell>
          <cell r="U185">
            <v>57.236400000000003</v>
          </cell>
          <cell r="V185">
            <v>242.0077</v>
          </cell>
        </row>
        <row r="187">
          <cell r="D187" t="str">
            <v>42510-S9AX-E501</v>
          </cell>
          <cell r="E187" t="str">
            <v>DRUM IN DISC RR</v>
          </cell>
          <cell r="F187">
            <v>7.9</v>
          </cell>
          <cell r="G187" t="str">
            <v>DRUM IN DISC RR</v>
          </cell>
          <cell r="H187" t="str">
            <v>11500-4</v>
          </cell>
          <cell r="I187">
            <v>4.0500000000000001E-2</v>
          </cell>
          <cell r="J187">
            <v>0.22700000000000001</v>
          </cell>
          <cell r="K187">
            <v>85.136399999999995</v>
          </cell>
          <cell r="L187">
            <v>12.421099999999999</v>
          </cell>
          <cell r="M187">
            <v>0</v>
          </cell>
          <cell r="N187">
            <v>19.208500000000001</v>
          </cell>
          <cell r="O187">
            <v>9.9199999999999997E-2</v>
          </cell>
          <cell r="P187">
            <v>1.5</v>
          </cell>
          <cell r="Q187">
            <v>0</v>
          </cell>
          <cell r="R187">
            <v>41.935200000000002</v>
          </cell>
          <cell r="T187">
            <v>11.8003</v>
          </cell>
          <cell r="U187">
            <v>24.767399999999999</v>
          </cell>
          <cell r="V187">
            <v>196.8681</v>
          </cell>
        </row>
        <row r="188">
          <cell r="K188">
            <v>85.136399999999995</v>
          </cell>
          <cell r="L188">
            <v>12.421099999999999</v>
          </cell>
          <cell r="M188">
            <v>0</v>
          </cell>
          <cell r="N188">
            <v>19.208500000000001</v>
          </cell>
          <cell r="O188">
            <v>9.9199999999999997E-2</v>
          </cell>
          <cell r="P188">
            <v>1.5</v>
          </cell>
          <cell r="Q188">
            <v>0</v>
          </cell>
          <cell r="R188">
            <v>41.935200000000002</v>
          </cell>
          <cell r="S188">
            <v>0</v>
          </cell>
          <cell r="T188">
            <v>11.8003</v>
          </cell>
          <cell r="U188">
            <v>24.767399999999999</v>
          </cell>
          <cell r="V188">
            <v>196.8681</v>
          </cell>
        </row>
        <row r="190">
          <cell r="D190" t="str">
            <v>42510-SDA-A000</v>
          </cell>
          <cell r="E190" t="str">
            <v>DISC BRAKE RR</v>
          </cell>
          <cell r="F190">
            <v>4.97</v>
          </cell>
          <cell r="G190" t="str">
            <v>DISC BRAKE RR</v>
          </cell>
          <cell r="H190" t="str">
            <v>11500-4</v>
          </cell>
          <cell r="I190">
            <v>2.5600000000000001E-2</v>
          </cell>
          <cell r="J190">
            <v>0.12920000000000001</v>
          </cell>
          <cell r="K190">
            <v>48.7498</v>
          </cell>
          <cell r="L190">
            <v>7.0526999999999997</v>
          </cell>
          <cell r="M190">
            <v>0</v>
          </cell>
          <cell r="N190">
            <v>17.259</v>
          </cell>
          <cell r="O190">
            <v>0.16500000000000001</v>
          </cell>
          <cell r="P190">
            <v>1.5</v>
          </cell>
          <cell r="Q190">
            <v>0</v>
          </cell>
          <cell r="R190">
            <v>26.560099999999998</v>
          </cell>
          <cell r="T190">
            <v>7.4622000000000002</v>
          </cell>
          <cell r="U190">
            <v>15.6426</v>
          </cell>
          <cell r="V190">
            <v>124.3914</v>
          </cell>
        </row>
        <row r="191">
          <cell r="K191">
            <v>48.7498</v>
          </cell>
          <cell r="L191">
            <v>7.0526999999999997</v>
          </cell>
          <cell r="M191">
            <v>0</v>
          </cell>
          <cell r="N191">
            <v>17.259</v>
          </cell>
          <cell r="O191">
            <v>0.16500000000000001</v>
          </cell>
          <cell r="P191">
            <v>1.5</v>
          </cell>
          <cell r="Q191">
            <v>0</v>
          </cell>
          <cell r="R191">
            <v>26.560099999999998</v>
          </cell>
          <cell r="S191">
            <v>0</v>
          </cell>
          <cell r="T191">
            <v>7.4622000000000002</v>
          </cell>
          <cell r="U191">
            <v>15.6426</v>
          </cell>
          <cell r="V191">
            <v>124.3914</v>
          </cell>
        </row>
        <row r="193">
          <cell r="D193" t="str">
            <v>42510-SEL-T500</v>
          </cell>
          <cell r="E193" t="str">
            <v>DISC BRAKE RR</v>
          </cell>
          <cell r="F193">
            <v>5.13</v>
          </cell>
          <cell r="G193" t="str">
            <v>DISC BRAKE RR</v>
          </cell>
          <cell r="H193" t="str">
            <v>11500-4</v>
          </cell>
          <cell r="I193">
            <v>2.3800000000000002E-2</v>
          </cell>
          <cell r="J193">
            <v>0.1193</v>
          </cell>
          <cell r="K193">
            <v>57.5107</v>
          </cell>
          <cell r="L193">
            <v>6.4657</v>
          </cell>
          <cell r="M193">
            <v>0</v>
          </cell>
          <cell r="N193">
            <v>8.7327999999999992</v>
          </cell>
          <cell r="O193">
            <v>1.3882000000000001</v>
          </cell>
          <cell r="P193">
            <v>1.2</v>
          </cell>
          <cell r="Q193">
            <v>0</v>
          </cell>
          <cell r="R193">
            <v>21.734200000000001</v>
          </cell>
          <cell r="T193">
            <v>6.4734999999999996</v>
          </cell>
          <cell r="U193">
            <v>14.198399999999999</v>
          </cell>
          <cell r="V193">
            <v>117.70350000000001</v>
          </cell>
        </row>
        <row r="194">
          <cell r="K194">
            <v>57.5107</v>
          </cell>
          <cell r="L194">
            <v>6.4657</v>
          </cell>
          <cell r="M194">
            <v>0</v>
          </cell>
          <cell r="N194">
            <v>8.7327999999999992</v>
          </cell>
          <cell r="O194">
            <v>1.3882000000000001</v>
          </cell>
          <cell r="P194">
            <v>1.2</v>
          </cell>
          <cell r="Q194">
            <v>0</v>
          </cell>
          <cell r="R194">
            <v>21.734200000000001</v>
          </cell>
          <cell r="S194">
            <v>0</v>
          </cell>
          <cell r="T194">
            <v>6.4734999999999996</v>
          </cell>
          <cell r="U194">
            <v>14.198399999999999</v>
          </cell>
          <cell r="V194">
            <v>117.70350000000001</v>
          </cell>
        </row>
        <row r="196">
          <cell r="D196" t="str">
            <v>42510-SNL-T000</v>
          </cell>
          <cell r="E196" t="str">
            <v>DISC RR BRAKE</v>
          </cell>
          <cell r="F196">
            <v>5.3</v>
          </cell>
          <cell r="G196" t="str">
            <v>DISC RR BRAKE</v>
          </cell>
          <cell r="H196" t="str">
            <v>11500-4</v>
          </cell>
          <cell r="I196">
            <v>1.89E-2</v>
          </cell>
          <cell r="J196">
            <v>0.1115</v>
          </cell>
          <cell r="K196">
            <v>55.972999999999999</v>
          </cell>
          <cell r="L196">
            <v>6.1276000000000002</v>
          </cell>
          <cell r="M196">
            <v>0</v>
          </cell>
          <cell r="N196">
            <v>8.6788000000000007</v>
          </cell>
          <cell r="O196">
            <v>0.16500000000000001</v>
          </cell>
          <cell r="P196">
            <v>1.5</v>
          </cell>
          <cell r="Q196">
            <v>0</v>
          </cell>
          <cell r="R196">
            <v>26.026199999999999</v>
          </cell>
          <cell r="T196">
            <v>7.4607000000000001</v>
          </cell>
          <cell r="U196">
            <v>15.8935</v>
          </cell>
          <cell r="V196">
            <v>121.8248</v>
          </cell>
        </row>
        <row r="197">
          <cell r="K197">
            <v>55.972999999999999</v>
          </cell>
          <cell r="L197">
            <v>6.1276000000000002</v>
          </cell>
          <cell r="M197">
            <v>0</v>
          </cell>
          <cell r="N197">
            <v>8.6788000000000007</v>
          </cell>
          <cell r="O197">
            <v>0.16500000000000001</v>
          </cell>
          <cell r="P197">
            <v>1.5</v>
          </cell>
          <cell r="Q197">
            <v>0</v>
          </cell>
          <cell r="R197">
            <v>26.026199999999999</v>
          </cell>
          <cell r="S197">
            <v>0</v>
          </cell>
          <cell r="T197">
            <v>7.4607000000000001</v>
          </cell>
          <cell r="U197">
            <v>15.8935</v>
          </cell>
          <cell r="V197">
            <v>121.8248</v>
          </cell>
        </row>
        <row r="199">
          <cell r="D199" t="str">
            <v>42610-S5A-0000</v>
          </cell>
          <cell r="E199" t="str">
            <v>DRUM BRAKE RR</v>
          </cell>
          <cell r="F199">
            <v>6.55</v>
          </cell>
          <cell r="G199" t="str">
            <v>DISC BRAKE RR</v>
          </cell>
          <cell r="H199" t="str">
            <v>11500-4</v>
          </cell>
          <cell r="I199">
            <v>1.9400000000000001E-2</v>
          </cell>
          <cell r="J199">
            <v>7.2599999999999998E-2</v>
          </cell>
          <cell r="K199">
            <v>47.967399999999998</v>
          </cell>
          <cell r="L199">
            <v>3.8879000000000001</v>
          </cell>
          <cell r="M199">
            <v>0</v>
          </cell>
          <cell r="N199">
            <v>9.1455000000000002</v>
          </cell>
          <cell r="O199">
            <v>1.3882000000000001</v>
          </cell>
          <cell r="P199">
            <v>1.5</v>
          </cell>
          <cell r="Q199">
            <v>0</v>
          </cell>
          <cell r="R199">
            <v>22.5014</v>
          </cell>
          <cell r="T199">
            <v>7.1299000000000001</v>
          </cell>
          <cell r="U199">
            <v>16.329000000000001</v>
          </cell>
          <cell r="V199">
            <v>109.8493</v>
          </cell>
        </row>
        <row r="200">
          <cell r="K200">
            <v>47.967399999999998</v>
          </cell>
          <cell r="L200">
            <v>3.8879000000000001</v>
          </cell>
          <cell r="M200">
            <v>0</v>
          </cell>
          <cell r="N200">
            <v>9.1455000000000002</v>
          </cell>
          <cell r="O200">
            <v>1.3882000000000001</v>
          </cell>
          <cell r="P200">
            <v>1.5</v>
          </cell>
          <cell r="Q200">
            <v>0</v>
          </cell>
          <cell r="R200">
            <v>22.5014</v>
          </cell>
          <cell r="S200">
            <v>0</v>
          </cell>
          <cell r="T200">
            <v>7.1299000000000001</v>
          </cell>
          <cell r="U200">
            <v>16.329000000000001</v>
          </cell>
          <cell r="V200">
            <v>109.8493</v>
          </cell>
        </row>
        <row r="202">
          <cell r="D202" t="str">
            <v>42610-S70-0000</v>
          </cell>
          <cell r="E202" t="str">
            <v>DRUM BRAK</v>
          </cell>
          <cell r="F202">
            <v>8.5</v>
          </cell>
          <cell r="G202" t="str">
            <v>DRUM BRAKE</v>
          </cell>
          <cell r="H202" t="str">
            <v>11500-4</v>
          </cell>
          <cell r="I202">
            <v>0.02</v>
          </cell>
          <cell r="J202">
            <v>7.4800000000000005E-2</v>
          </cell>
          <cell r="K202">
            <v>67.580299999999994</v>
          </cell>
          <cell r="L202">
            <v>4.0143000000000004</v>
          </cell>
          <cell r="M202">
            <v>0</v>
          </cell>
          <cell r="N202">
            <v>9.0835000000000008</v>
          </cell>
          <cell r="O202">
            <v>1.3882000000000001</v>
          </cell>
          <cell r="P202">
            <v>1.5</v>
          </cell>
          <cell r="Q202">
            <v>0</v>
          </cell>
          <cell r="R202">
            <v>33.201900000000002</v>
          </cell>
          <cell r="T202">
            <v>10.1183</v>
          </cell>
          <cell r="U202">
            <v>22.562200000000001</v>
          </cell>
          <cell r="V202">
            <v>149.4487</v>
          </cell>
        </row>
        <row r="203">
          <cell r="K203">
            <v>67.580299999999994</v>
          </cell>
          <cell r="L203">
            <v>4.0143000000000004</v>
          </cell>
          <cell r="M203">
            <v>0</v>
          </cell>
          <cell r="N203">
            <v>9.0835000000000008</v>
          </cell>
          <cell r="O203">
            <v>1.3882000000000001</v>
          </cell>
          <cell r="P203">
            <v>1.5</v>
          </cell>
          <cell r="Q203">
            <v>0</v>
          </cell>
          <cell r="R203">
            <v>33.201900000000002</v>
          </cell>
          <cell r="S203">
            <v>0</v>
          </cell>
          <cell r="T203">
            <v>10.1183</v>
          </cell>
          <cell r="U203">
            <v>22.562200000000001</v>
          </cell>
          <cell r="V203">
            <v>149.4487</v>
          </cell>
        </row>
        <row r="205">
          <cell r="D205" t="str">
            <v>42610-SAA-0002</v>
          </cell>
          <cell r="E205" t="str">
            <v>DRUM BRAKE RR</v>
          </cell>
          <cell r="F205">
            <v>4.4000000000000004</v>
          </cell>
          <cell r="G205" t="str">
            <v>DRUM BRAKE RR</v>
          </cell>
          <cell r="H205" t="str">
            <v>11500-4</v>
          </cell>
          <cell r="I205">
            <v>2.93E-2</v>
          </cell>
          <cell r="J205">
            <v>0.1172</v>
          </cell>
          <cell r="K205">
            <v>35.338000000000001</v>
          </cell>
          <cell r="L205">
            <v>6.4255000000000004</v>
          </cell>
          <cell r="M205">
            <v>0</v>
          </cell>
          <cell r="N205">
            <v>9.3085000000000004</v>
          </cell>
          <cell r="O205">
            <v>0.41889999999999999</v>
          </cell>
          <cell r="P205">
            <v>0</v>
          </cell>
          <cell r="Q205">
            <v>0</v>
          </cell>
          <cell r="R205">
            <v>24.494499999999999</v>
          </cell>
          <cell r="T205">
            <v>6.8185000000000002</v>
          </cell>
          <cell r="U205">
            <v>14.184699999999999</v>
          </cell>
          <cell r="V205">
            <v>96.988600000000005</v>
          </cell>
        </row>
        <row r="206">
          <cell r="K206">
            <v>35.338000000000001</v>
          </cell>
          <cell r="L206">
            <v>6.4255000000000004</v>
          </cell>
          <cell r="M206">
            <v>0</v>
          </cell>
          <cell r="N206">
            <v>9.3085000000000004</v>
          </cell>
          <cell r="O206">
            <v>0.41889999999999999</v>
          </cell>
          <cell r="P206">
            <v>0</v>
          </cell>
          <cell r="Q206">
            <v>0</v>
          </cell>
          <cell r="R206">
            <v>24.494499999999999</v>
          </cell>
          <cell r="S206">
            <v>0</v>
          </cell>
          <cell r="T206">
            <v>6.8185000000000002</v>
          </cell>
          <cell r="U206">
            <v>14.184699999999999</v>
          </cell>
          <cell r="V206">
            <v>96.988600000000005</v>
          </cell>
        </row>
        <row r="208">
          <cell r="D208" t="str">
            <v>42610-SB2-0101</v>
          </cell>
          <cell r="E208" t="str">
            <v>DRUM BRAK</v>
          </cell>
          <cell r="F208">
            <v>5.3</v>
          </cell>
          <cell r="G208" t="str">
            <v>DRUM BRAKE</v>
          </cell>
          <cell r="H208" t="str">
            <v>11500-4</v>
          </cell>
          <cell r="I208">
            <v>2.4199999999999999E-2</v>
          </cell>
          <cell r="J208">
            <v>7.3999999999999996E-2</v>
          </cell>
          <cell r="K208">
            <v>38.463200000000001</v>
          </cell>
          <cell r="L208">
            <v>3.9643000000000002</v>
          </cell>
          <cell r="M208">
            <v>0</v>
          </cell>
          <cell r="N208">
            <v>5.7798999999999996</v>
          </cell>
          <cell r="O208">
            <v>2.7759999999999998</v>
          </cell>
          <cell r="P208">
            <v>0</v>
          </cell>
          <cell r="Q208">
            <v>0</v>
          </cell>
          <cell r="R208">
            <v>20.348800000000001</v>
          </cell>
          <cell r="T208">
            <v>6.2324999999999999</v>
          </cell>
          <cell r="U208">
            <v>13.946999999999999</v>
          </cell>
          <cell r="V208">
            <v>91.511700000000005</v>
          </cell>
        </row>
        <row r="209">
          <cell r="K209">
            <v>38.463200000000001</v>
          </cell>
          <cell r="L209">
            <v>3.9643000000000002</v>
          </cell>
          <cell r="M209">
            <v>0</v>
          </cell>
          <cell r="N209">
            <v>5.7798999999999996</v>
          </cell>
          <cell r="O209">
            <v>2.7759999999999998</v>
          </cell>
          <cell r="P209">
            <v>0</v>
          </cell>
          <cell r="Q209">
            <v>0</v>
          </cell>
          <cell r="R209">
            <v>20.348800000000001</v>
          </cell>
          <cell r="S209">
            <v>0</v>
          </cell>
          <cell r="T209">
            <v>6.2324999999999999</v>
          </cell>
          <cell r="U209">
            <v>13.946999999999999</v>
          </cell>
          <cell r="V209">
            <v>91.511700000000005</v>
          </cell>
        </row>
        <row r="211">
          <cell r="D211" t="str">
            <v>45251-S30-3000</v>
          </cell>
          <cell r="E211" t="str">
            <v>DISC BRAKE</v>
          </cell>
          <cell r="F211">
            <v>7</v>
          </cell>
          <cell r="G211" t="str">
            <v>DISC BRAKE</v>
          </cell>
          <cell r="H211" t="str">
            <v>11500-4</v>
          </cell>
          <cell r="I211">
            <v>5.8900000000000001E-2</v>
          </cell>
          <cell r="J211">
            <v>0.21249999999999999</v>
          </cell>
          <cell r="K211">
            <v>57.753999999999998</v>
          </cell>
          <cell r="L211">
            <v>11.3695</v>
          </cell>
          <cell r="M211">
            <v>0</v>
          </cell>
          <cell r="N211">
            <v>22.2575</v>
          </cell>
          <cell r="O211">
            <v>0.16500000000000001</v>
          </cell>
          <cell r="P211">
            <v>1</v>
          </cell>
          <cell r="Q211">
            <v>0</v>
          </cell>
          <cell r="R211">
            <v>38.043300000000002</v>
          </cell>
          <cell r="T211">
            <v>10.818</v>
          </cell>
          <cell r="U211">
            <v>36.559800000000003</v>
          </cell>
          <cell r="V211">
            <v>177.96709999999999</v>
          </cell>
        </row>
        <row r="212">
          <cell r="K212">
            <v>57.753999999999998</v>
          </cell>
          <cell r="L212">
            <v>11.3695</v>
          </cell>
          <cell r="M212">
            <v>0</v>
          </cell>
          <cell r="N212">
            <v>22.2575</v>
          </cell>
          <cell r="O212">
            <v>0.16500000000000001</v>
          </cell>
          <cell r="P212">
            <v>1</v>
          </cell>
          <cell r="Q212">
            <v>0</v>
          </cell>
          <cell r="R212">
            <v>38.043300000000002</v>
          </cell>
          <cell r="S212">
            <v>0</v>
          </cell>
          <cell r="T212">
            <v>10.818</v>
          </cell>
          <cell r="U212">
            <v>36.559800000000003</v>
          </cell>
          <cell r="V212">
            <v>177.96709999999999</v>
          </cell>
        </row>
        <row r="214">
          <cell r="D214" t="str">
            <v>45251-S5HA-T100</v>
          </cell>
          <cell r="E214" t="str">
            <v>DISC BRAKE FRONT</v>
          </cell>
          <cell r="F214">
            <v>7</v>
          </cell>
          <cell r="G214" t="str">
            <v>DISC BRAKE FRONT</v>
          </cell>
          <cell r="H214" t="str">
            <v>11500-4</v>
          </cell>
          <cell r="I214">
            <v>7.5499999999999998E-2</v>
          </cell>
          <cell r="J214">
            <v>0.2087</v>
          </cell>
          <cell r="K214">
            <v>66.755499999999998</v>
          </cell>
          <cell r="L214">
            <v>10.770799999999999</v>
          </cell>
          <cell r="M214">
            <v>0</v>
          </cell>
          <cell r="N214">
            <v>22.6158</v>
          </cell>
          <cell r="O214">
            <v>9.9199999999999997E-2</v>
          </cell>
          <cell r="P214">
            <v>1.2</v>
          </cell>
          <cell r="Q214">
            <v>0</v>
          </cell>
          <cell r="R214">
            <v>42.548499999999997</v>
          </cell>
          <cell r="T214">
            <v>12.097099999999999</v>
          </cell>
          <cell r="U214">
            <v>63.658700000000003</v>
          </cell>
          <cell r="V214">
            <v>219.7456</v>
          </cell>
        </row>
        <row r="215">
          <cell r="K215">
            <v>66.755499999999998</v>
          </cell>
          <cell r="L215">
            <v>10.770799999999999</v>
          </cell>
          <cell r="M215">
            <v>0</v>
          </cell>
          <cell r="N215">
            <v>22.6158</v>
          </cell>
          <cell r="O215">
            <v>9.9199999999999997E-2</v>
          </cell>
          <cell r="P215">
            <v>1.2</v>
          </cell>
          <cell r="Q215">
            <v>0</v>
          </cell>
          <cell r="R215">
            <v>42.548499999999997</v>
          </cell>
          <cell r="S215">
            <v>0</v>
          </cell>
          <cell r="T215">
            <v>12.097099999999999</v>
          </cell>
          <cell r="U215">
            <v>63.658700000000003</v>
          </cell>
          <cell r="V215">
            <v>219.7456</v>
          </cell>
        </row>
        <row r="217">
          <cell r="D217" t="str">
            <v>45251-S7A-E000-H1</v>
          </cell>
          <cell r="E217" t="str">
            <v>DISC FR BRAKE (15")</v>
          </cell>
          <cell r="F217">
            <v>8.65</v>
          </cell>
          <cell r="G217" t="str">
            <v>DISC FR BRAKE 15</v>
          </cell>
          <cell r="H217" t="str">
            <v>11500-4</v>
          </cell>
          <cell r="I217">
            <v>6.5500000000000003E-2</v>
          </cell>
          <cell r="J217">
            <v>0.1792</v>
          </cell>
          <cell r="K217">
            <v>84.8078</v>
          </cell>
          <cell r="L217">
            <v>9.3277999999999999</v>
          </cell>
          <cell r="M217">
            <v>0</v>
          </cell>
          <cell r="N217">
            <v>20.457799999999999</v>
          </cell>
          <cell r="O217">
            <v>0.16500000000000001</v>
          </cell>
          <cell r="P217">
            <v>1.5</v>
          </cell>
          <cell r="Q217">
            <v>0</v>
          </cell>
          <cell r="R217">
            <v>45.347299999999997</v>
          </cell>
          <cell r="T217">
            <v>13.205399999999999</v>
          </cell>
          <cell r="U217">
            <v>61.166400000000003</v>
          </cell>
          <cell r="V217">
            <v>235.97749999999999</v>
          </cell>
        </row>
        <row r="218">
          <cell r="K218">
            <v>84.8078</v>
          </cell>
          <cell r="L218">
            <v>9.3277999999999999</v>
          </cell>
          <cell r="M218">
            <v>0</v>
          </cell>
          <cell r="N218">
            <v>20.457799999999999</v>
          </cell>
          <cell r="O218">
            <v>0.16500000000000001</v>
          </cell>
          <cell r="P218">
            <v>1.5</v>
          </cell>
          <cell r="Q218">
            <v>0</v>
          </cell>
          <cell r="R218">
            <v>45.347299999999997</v>
          </cell>
          <cell r="S218">
            <v>0</v>
          </cell>
          <cell r="T218">
            <v>13.205399999999999</v>
          </cell>
          <cell r="U218">
            <v>61.166400000000003</v>
          </cell>
          <cell r="V218">
            <v>235.97749999999999</v>
          </cell>
        </row>
        <row r="220">
          <cell r="D220" t="str">
            <v>45251-S7A-N100-H1</v>
          </cell>
          <cell r="E220" t="str">
            <v>DISC BRAKE</v>
          </cell>
          <cell r="F220">
            <v>8.4600000000000009</v>
          </cell>
          <cell r="G220" t="str">
            <v>DISC BRAKE</v>
          </cell>
          <cell r="H220" t="str">
            <v>11500-4</v>
          </cell>
          <cell r="I220">
            <v>6.5500000000000003E-2</v>
          </cell>
          <cell r="J220">
            <v>0.26029999999999998</v>
          </cell>
          <cell r="K220">
            <v>70.199399999999997</v>
          </cell>
          <cell r="L220">
            <v>13.938599999999999</v>
          </cell>
          <cell r="M220">
            <v>0</v>
          </cell>
          <cell r="N220">
            <v>26.012899999999998</v>
          </cell>
          <cell r="O220">
            <v>9.9199999999999997E-2</v>
          </cell>
          <cell r="P220">
            <v>1</v>
          </cell>
          <cell r="Q220">
            <v>0</v>
          </cell>
          <cell r="R220">
            <v>43.779000000000003</v>
          </cell>
          <cell r="T220">
            <v>12.611800000000001</v>
          </cell>
          <cell r="U220">
            <v>44.5351</v>
          </cell>
          <cell r="V220">
            <v>212.17599999999999</v>
          </cell>
        </row>
        <row r="221">
          <cell r="K221">
            <v>70.199399999999997</v>
          </cell>
          <cell r="L221">
            <v>13.938599999999999</v>
          </cell>
          <cell r="M221">
            <v>0</v>
          </cell>
          <cell r="N221">
            <v>26.012899999999998</v>
          </cell>
          <cell r="O221">
            <v>9.9199999999999997E-2</v>
          </cell>
          <cell r="P221">
            <v>1</v>
          </cell>
          <cell r="Q221">
            <v>0</v>
          </cell>
          <cell r="R221">
            <v>43.779000000000003</v>
          </cell>
          <cell r="S221">
            <v>0</v>
          </cell>
          <cell r="T221">
            <v>12.611800000000001</v>
          </cell>
          <cell r="U221">
            <v>44.5351</v>
          </cell>
          <cell r="V221">
            <v>212.17599999999999</v>
          </cell>
        </row>
        <row r="223">
          <cell r="D223" t="str">
            <v>45251-S7A-ZW00</v>
          </cell>
          <cell r="E223" t="str">
            <v>DISC FR BRAKE</v>
          </cell>
          <cell r="F223">
            <v>8.65</v>
          </cell>
          <cell r="G223" t="str">
            <v>DISC FR BRAKE 15</v>
          </cell>
          <cell r="H223" t="str">
            <v>11500-4</v>
          </cell>
          <cell r="I223">
            <v>6.5500000000000003E-2</v>
          </cell>
          <cell r="J223">
            <v>0.1792</v>
          </cell>
          <cell r="K223">
            <v>84.8078</v>
          </cell>
          <cell r="L223">
            <v>9.3277999999999999</v>
          </cell>
          <cell r="M223">
            <v>0</v>
          </cell>
          <cell r="N223">
            <v>20.457799999999999</v>
          </cell>
          <cell r="O223">
            <v>0.16500000000000001</v>
          </cell>
          <cell r="P223">
            <v>1.5</v>
          </cell>
          <cell r="Q223">
            <v>0</v>
          </cell>
          <cell r="R223">
            <v>45.347299999999997</v>
          </cell>
          <cell r="T223">
            <v>13.205399999999999</v>
          </cell>
          <cell r="U223">
            <v>61.166400000000003</v>
          </cell>
          <cell r="V223">
            <v>235.97749999999999</v>
          </cell>
        </row>
        <row r="224">
          <cell r="K224">
            <v>84.8078</v>
          </cell>
          <cell r="L224">
            <v>9.3277999999999999</v>
          </cell>
          <cell r="M224">
            <v>0</v>
          </cell>
          <cell r="N224">
            <v>20.457799999999999</v>
          </cell>
          <cell r="O224">
            <v>0.16500000000000001</v>
          </cell>
          <cell r="P224">
            <v>1.5</v>
          </cell>
          <cell r="Q224">
            <v>0</v>
          </cell>
          <cell r="R224">
            <v>45.347299999999997</v>
          </cell>
          <cell r="S224">
            <v>0</v>
          </cell>
          <cell r="T224">
            <v>13.205399999999999</v>
          </cell>
          <cell r="U224">
            <v>61.166400000000003</v>
          </cell>
          <cell r="V224">
            <v>235.97749999999999</v>
          </cell>
        </row>
        <row r="226">
          <cell r="D226" t="str">
            <v>45251-S84-A110-H1</v>
          </cell>
          <cell r="E226" t="str">
            <v>DISC BRAKE FRONT</v>
          </cell>
          <cell r="F226">
            <v>6.9</v>
          </cell>
          <cell r="G226" t="str">
            <v>DISC BRAKE FRONT</v>
          </cell>
          <cell r="H226" t="str">
            <v>11500-4</v>
          </cell>
          <cell r="I226">
            <v>4.4900000000000002E-2</v>
          </cell>
          <cell r="J226">
            <v>0.13669999999999999</v>
          </cell>
          <cell r="K226">
            <v>67.900999999999996</v>
          </cell>
          <cell r="L226">
            <v>7.1807999999999996</v>
          </cell>
          <cell r="M226">
            <v>0</v>
          </cell>
          <cell r="N226">
            <v>14.456200000000001</v>
          </cell>
          <cell r="O226">
            <v>0.16500000000000001</v>
          </cell>
          <cell r="P226">
            <v>1.4</v>
          </cell>
          <cell r="Q226">
            <v>0</v>
          </cell>
          <cell r="R226">
            <v>32.827800000000003</v>
          </cell>
          <cell r="T226">
            <v>9.6942000000000004</v>
          </cell>
          <cell r="U226">
            <v>37.911099999999998</v>
          </cell>
          <cell r="V226">
            <v>171.5361</v>
          </cell>
        </row>
        <row r="227">
          <cell r="K227">
            <v>67.900999999999996</v>
          </cell>
          <cell r="L227">
            <v>7.1807999999999996</v>
          </cell>
          <cell r="M227">
            <v>0</v>
          </cell>
          <cell r="N227">
            <v>14.456200000000001</v>
          </cell>
          <cell r="O227">
            <v>0.16500000000000001</v>
          </cell>
          <cell r="P227">
            <v>1.4</v>
          </cell>
          <cell r="Q227">
            <v>0</v>
          </cell>
          <cell r="R227">
            <v>32.827800000000003</v>
          </cell>
          <cell r="S227">
            <v>0</v>
          </cell>
          <cell r="T227">
            <v>9.6942000000000004</v>
          </cell>
          <cell r="U227">
            <v>37.911099999999998</v>
          </cell>
          <cell r="V227">
            <v>171.5361</v>
          </cell>
        </row>
        <row r="229">
          <cell r="D229" t="str">
            <v>45251-S9AX-ZZ00</v>
          </cell>
          <cell r="E229" t="str">
            <v>DISC FRONT BRAKE</v>
          </cell>
          <cell r="F229">
            <v>9.91</v>
          </cell>
          <cell r="G229" t="str">
            <v>DISC FRONT BRAKE</v>
          </cell>
          <cell r="H229">
            <v>11500</v>
          </cell>
          <cell r="I229">
            <v>3.9100000000000003E-2</v>
          </cell>
          <cell r="J229">
            <v>0.20580000000000001</v>
          </cell>
          <cell r="K229">
            <v>110.61279999999999</v>
          </cell>
          <cell r="L229">
            <v>11.250999999999999</v>
          </cell>
          <cell r="M229">
            <v>0</v>
          </cell>
          <cell r="N229">
            <v>17.915600000000001</v>
          </cell>
          <cell r="O229">
            <v>9.9199999999999997E-2</v>
          </cell>
          <cell r="P229">
            <v>1</v>
          </cell>
          <cell r="Q229">
            <v>0</v>
          </cell>
          <cell r="R229">
            <v>48.405000000000001</v>
          </cell>
          <cell r="T229">
            <v>20.739699999999999</v>
          </cell>
          <cell r="U229">
            <v>55.6952</v>
          </cell>
          <cell r="V229">
            <v>265.71850000000001</v>
          </cell>
        </row>
        <row r="230">
          <cell r="K230">
            <v>110.61279999999999</v>
          </cell>
          <cell r="L230">
            <v>11.250999999999999</v>
          </cell>
          <cell r="M230">
            <v>0</v>
          </cell>
          <cell r="N230">
            <v>17.915600000000001</v>
          </cell>
          <cell r="O230">
            <v>9.9199999999999997E-2</v>
          </cell>
          <cell r="P230">
            <v>1</v>
          </cell>
          <cell r="Q230">
            <v>0</v>
          </cell>
          <cell r="R230">
            <v>48.405000000000001</v>
          </cell>
          <cell r="S230">
            <v>0</v>
          </cell>
          <cell r="T230">
            <v>20.739699999999999</v>
          </cell>
          <cell r="U230">
            <v>55.6952</v>
          </cell>
          <cell r="V230">
            <v>265.71850000000001</v>
          </cell>
        </row>
        <row r="232">
          <cell r="D232" t="str">
            <v>45251-SB2-9400</v>
          </cell>
          <cell r="E232" t="str">
            <v>DISC BRAKE FRONT</v>
          </cell>
          <cell r="F232">
            <v>5</v>
          </cell>
          <cell r="G232" t="str">
            <v>DISC BRAKE FRONT</v>
          </cell>
          <cell r="H232" t="str">
            <v>11500-4</v>
          </cell>
          <cell r="I232">
            <v>6.4199999999999993E-2</v>
          </cell>
          <cell r="J232">
            <v>0.14599999999999999</v>
          </cell>
          <cell r="K232">
            <v>36.269199999999998</v>
          </cell>
          <cell r="L232">
            <v>7.3849</v>
          </cell>
          <cell r="M232">
            <v>0</v>
          </cell>
          <cell r="N232">
            <v>14.5204</v>
          </cell>
          <cell r="O232">
            <v>0.16500000000000001</v>
          </cell>
          <cell r="P232">
            <v>1.5</v>
          </cell>
          <cell r="Q232">
            <v>0</v>
          </cell>
          <cell r="R232">
            <v>27.931799999999999</v>
          </cell>
          <cell r="T232">
            <v>8.1225000000000005</v>
          </cell>
          <cell r="U232">
            <v>45.795299999999997</v>
          </cell>
          <cell r="V232">
            <v>141.6891</v>
          </cell>
        </row>
        <row r="233">
          <cell r="K233">
            <v>36.269199999999998</v>
          </cell>
          <cell r="L233">
            <v>7.3849</v>
          </cell>
          <cell r="M233">
            <v>0</v>
          </cell>
          <cell r="N233">
            <v>14.5204</v>
          </cell>
          <cell r="O233">
            <v>0.16500000000000001</v>
          </cell>
          <cell r="P233">
            <v>1.5</v>
          </cell>
          <cell r="Q233">
            <v>0</v>
          </cell>
          <cell r="R233">
            <v>27.931799999999999</v>
          </cell>
          <cell r="S233">
            <v>0</v>
          </cell>
          <cell r="T233">
            <v>8.1225000000000005</v>
          </cell>
          <cell r="U233">
            <v>45.795299999999997</v>
          </cell>
          <cell r="V233">
            <v>141.6891</v>
          </cell>
        </row>
        <row r="235">
          <cell r="D235" t="str">
            <v>45251-SDC-A000</v>
          </cell>
          <cell r="E235" t="str">
            <v>DISC BRAKE FR (LS87)</v>
          </cell>
          <cell r="F235">
            <v>8.6</v>
          </cell>
          <cell r="G235" t="str">
            <v>DISC BRAKE FR (LS87)</v>
          </cell>
          <cell r="H235" t="str">
            <v>11500-4</v>
          </cell>
          <cell r="I235">
            <v>4.1700000000000001E-2</v>
          </cell>
          <cell r="J235">
            <v>0.2172</v>
          </cell>
          <cell r="K235">
            <v>82.897599999999997</v>
          </cell>
          <cell r="L235">
            <v>11.908799999999999</v>
          </cell>
          <cell r="M235">
            <v>0</v>
          </cell>
          <cell r="N235">
            <v>18.259</v>
          </cell>
          <cell r="O235">
            <v>0.16500000000000001</v>
          </cell>
          <cell r="P235">
            <v>0</v>
          </cell>
          <cell r="Q235">
            <v>0</v>
          </cell>
          <cell r="R235">
            <v>39.356400000000001</v>
          </cell>
          <cell r="T235">
            <v>11.4842</v>
          </cell>
          <cell r="U235">
            <v>24.803799999999999</v>
          </cell>
          <cell r="V235">
            <v>188.87479999999999</v>
          </cell>
        </row>
        <row r="236">
          <cell r="K236">
            <v>82.897599999999997</v>
          </cell>
          <cell r="L236">
            <v>11.908799999999999</v>
          </cell>
          <cell r="M236">
            <v>0</v>
          </cell>
          <cell r="N236">
            <v>18.259</v>
          </cell>
          <cell r="O236">
            <v>0.16500000000000001</v>
          </cell>
          <cell r="P236">
            <v>0</v>
          </cell>
          <cell r="Q236">
            <v>0</v>
          </cell>
          <cell r="R236">
            <v>39.356400000000001</v>
          </cell>
          <cell r="S236">
            <v>0</v>
          </cell>
          <cell r="T236">
            <v>11.4842</v>
          </cell>
          <cell r="U236">
            <v>24.803799999999999</v>
          </cell>
          <cell r="V236">
            <v>188.87479999999999</v>
          </cell>
        </row>
        <row r="238">
          <cell r="D238" t="str">
            <v>45251-SELA-0000</v>
          </cell>
          <cell r="E238" t="str">
            <v>DISC BRAKE FRONT</v>
          </cell>
          <cell r="F238">
            <v>4.05</v>
          </cell>
          <cell r="G238" t="str">
            <v>DISC BRAKE FRONT</v>
          </cell>
          <cell r="H238" t="str">
            <v>11500-4</v>
          </cell>
          <cell r="I238">
            <v>4.3400000000000001E-2</v>
          </cell>
          <cell r="J238">
            <v>0.14649999999999999</v>
          </cell>
          <cell r="K238">
            <v>51.032400000000003</v>
          </cell>
          <cell r="L238">
            <v>7.6931000000000003</v>
          </cell>
          <cell r="M238">
            <v>0</v>
          </cell>
          <cell r="N238">
            <v>13.220800000000001</v>
          </cell>
          <cell r="O238">
            <v>9.9199999999999997E-2</v>
          </cell>
          <cell r="P238">
            <v>0</v>
          </cell>
          <cell r="Q238">
            <v>0</v>
          </cell>
          <cell r="R238">
            <v>24.3156</v>
          </cell>
          <cell r="T238">
            <v>6.8173000000000004</v>
          </cell>
          <cell r="U238">
            <v>26.9513</v>
          </cell>
          <cell r="V238">
            <v>130.12970000000001</v>
          </cell>
        </row>
        <row r="239">
          <cell r="K239">
            <v>51.032400000000003</v>
          </cell>
          <cell r="L239">
            <v>7.6931000000000003</v>
          </cell>
          <cell r="M239">
            <v>0</v>
          </cell>
          <cell r="N239">
            <v>13.220800000000001</v>
          </cell>
          <cell r="O239">
            <v>9.9199999999999997E-2</v>
          </cell>
          <cell r="P239">
            <v>0</v>
          </cell>
          <cell r="Q239">
            <v>0</v>
          </cell>
          <cell r="R239">
            <v>24.3156</v>
          </cell>
          <cell r="S239">
            <v>0</v>
          </cell>
          <cell r="T239">
            <v>6.8173000000000004</v>
          </cell>
          <cell r="U239">
            <v>26.9513</v>
          </cell>
          <cell r="V239">
            <v>130.12970000000001</v>
          </cell>
        </row>
        <row r="241">
          <cell r="D241" t="str">
            <v>45251-SELA-T000</v>
          </cell>
          <cell r="E241" t="str">
            <v>DISC BRAKE FR</v>
          </cell>
          <cell r="F241">
            <v>5.2050000000000001</v>
          </cell>
          <cell r="G241" t="str">
            <v>DISC BRAKE FR</v>
          </cell>
          <cell r="H241" t="str">
            <v>11500-4</v>
          </cell>
          <cell r="I241">
            <v>5.8400000000000001E-2</v>
          </cell>
          <cell r="J241">
            <v>0.12590000000000001</v>
          </cell>
          <cell r="K241">
            <v>51.152999999999999</v>
          </cell>
          <cell r="L241">
            <v>6.3868</v>
          </cell>
          <cell r="M241">
            <v>0</v>
          </cell>
          <cell r="N241">
            <v>15.484400000000001</v>
          </cell>
          <cell r="O241">
            <v>0.16500000000000001</v>
          </cell>
          <cell r="P241">
            <v>0</v>
          </cell>
          <cell r="Q241">
            <v>0</v>
          </cell>
          <cell r="R241">
            <v>31.513000000000002</v>
          </cell>
          <cell r="T241">
            <v>9.0021000000000004</v>
          </cell>
          <cell r="U241">
            <v>50.154899999999998</v>
          </cell>
          <cell r="V241">
            <v>163.85919999999999</v>
          </cell>
        </row>
        <row r="242">
          <cell r="K242">
            <v>51.152999999999999</v>
          </cell>
          <cell r="L242">
            <v>6.3868</v>
          </cell>
          <cell r="M242">
            <v>0</v>
          </cell>
          <cell r="N242">
            <v>15.484400000000001</v>
          </cell>
          <cell r="O242">
            <v>0.16500000000000001</v>
          </cell>
          <cell r="P242">
            <v>0</v>
          </cell>
          <cell r="Q242">
            <v>0</v>
          </cell>
          <cell r="R242">
            <v>31.513000000000002</v>
          </cell>
          <cell r="S242">
            <v>0</v>
          </cell>
          <cell r="T242">
            <v>9.0021000000000004</v>
          </cell>
          <cell r="U242">
            <v>50.154899999999998</v>
          </cell>
          <cell r="V242">
            <v>163.85919999999999</v>
          </cell>
        </row>
        <row r="244">
          <cell r="D244" t="str">
            <v>45251-SK7-A100</v>
          </cell>
          <cell r="E244" t="str">
            <v>DISC BRAKE</v>
          </cell>
          <cell r="F244">
            <v>7</v>
          </cell>
          <cell r="G244" t="str">
            <v>DISC BRAKE - HONDA</v>
          </cell>
          <cell r="H244" t="str">
            <v>11500-4</v>
          </cell>
          <cell r="I244">
            <v>7.2499999999999995E-2</v>
          </cell>
          <cell r="J244">
            <v>0.1933</v>
          </cell>
          <cell r="K244">
            <v>52.176200000000001</v>
          </cell>
          <cell r="L244">
            <v>10.0036</v>
          </cell>
          <cell r="M244">
            <v>0</v>
          </cell>
          <cell r="N244">
            <v>22.4618</v>
          </cell>
          <cell r="O244">
            <v>0.16500000000000001</v>
          </cell>
          <cell r="P244">
            <v>1.2</v>
          </cell>
          <cell r="Q244">
            <v>0</v>
          </cell>
          <cell r="R244">
            <v>41.928899999999999</v>
          </cell>
          <cell r="T244">
            <v>11.950900000000001</v>
          </cell>
          <cell r="U244">
            <v>62.424100000000003</v>
          </cell>
          <cell r="V244">
            <v>202.31049999999999</v>
          </cell>
        </row>
        <row r="245">
          <cell r="K245">
            <v>52.176200000000001</v>
          </cell>
          <cell r="L245">
            <v>10.0036</v>
          </cell>
          <cell r="M245">
            <v>0</v>
          </cell>
          <cell r="N245">
            <v>22.4618</v>
          </cell>
          <cell r="O245">
            <v>0.16500000000000001</v>
          </cell>
          <cell r="P245">
            <v>1.2</v>
          </cell>
          <cell r="Q245">
            <v>0</v>
          </cell>
          <cell r="R245">
            <v>41.928899999999999</v>
          </cell>
          <cell r="S245">
            <v>0</v>
          </cell>
          <cell r="T245">
            <v>11.950900000000001</v>
          </cell>
          <cell r="U245">
            <v>62.424100000000003</v>
          </cell>
          <cell r="V245">
            <v>202.31049999999999</v>
          </cell>
        </row>
        <row r="247">
          <cell r="D247" t="str">
            <v>45251-SM4-3200</v>
          </cell>
          <cell r="E247" t="str">
            <v>DISC BRAKE</v>
          </cell>
          <cell r="F247">
            <v>5</v>
          </cell>
          <cell r="G247" t="str">
            <v>DISC BRAKE</v>
          </cell>
          <cell r="H247" t="str">
            <v>11500-4</v>
          </cell>
          <cell r="I247">
            <v>4.5199999999999997E-2</v>
          </cell>
          <cell r="J247">
            <v>0.1399</v>
          </cell>
          <cell r="K247">
            <v>37.209200000000003</v>
          </cell>
          <cell r="L247">
            <v>7.3575999999999997</v>
          </cell>
          <cell r="M247">
            <v>0</v>
          </cell>
          <cell r="N247">
            <v>14.456200000000001</v>
          </cell>
          <cell r="O247">
            <v>0.16500000000000001</v>
          </cell>
          <cell r="P247">
            <v>1.5</v>
          </cell>
          <cell r="Q247">
            <v>0</v>
          </cell>
          <cell r="R247">
            <v>31.912500000000001</v>
          </cell>
          <cell r="T247">
            <v>8.8399000000000001</v>
          </cell>
          <cell r="U247">
            <v>35.098500000000001</v>
          </cell>
          <cell r="V247">
            <v>136.53890000000001</v>
          </cell>
        </row>
        <row r="248">
          <cell r="K248">
            <v>37.209200000000003</v>
          </cell>
          <cell r="L248">
            <v>7.3575999999999997</v>
          </cell>
          <cell r="M248">
            <v>0</v>
          </cell>
          <cell r="N248">
            <v>14.456200000000001</v>
          </cell>
          <cell r="O248">
            <v>0.16500000000000001</v>
          </cell>
          <cell r="P248">
            <v>1.5</v>
          </cell>
          <cell r="Q248">
            <v>0</v>
          </cell>
          <cell r="R248">
            <v>31.912500000000001</v>
          </cell>
          <cell r="S248">
            <v>0</v>
          </cell>
          <cell r="T248">
            <v>8.8399000000000001</v>
          </cell>
          <cell r="U248">
            <v>35.098500000000001</v>
          </cell>
          <cell r="V248">
            <v>136.53890000000001</v>
          </cell>
        </row>
        <row r="250">
          <cell r="D250" t="str">
            <v>45251-SNL-T100-H1</v>
          </cell>
          <cell r="E250" t="str">
            <v>DISC FR BRAKE (14</v>
          </cell>
          <cell r="F250">
            <v>6.95</v>
          </cell>
          <cell r="G250" t="str">
            <v>DISC FR BRAKE (14")</v>
          </cell>
          <cell r="H250" t="str">
            <v>11500-4</v>
          </cell>
          <cell r="I250">
            <v>6.4100000000000004E-2</v>
          </cell>
          <cell r="J250">
            <v>0.17169999999999999</v>
          </cell>
          <cell r="K250">
            <v>69.044600000000003</v>
          </cell>
          <cell r="L250">
            <v>8.8712999999999997</v>
          </cell>
          <cell r="M250">
            <v>0</v>
          </cell>
          <cell r="N250">
            <v>22.078900000000001</v>
          </cell>
          <cell r="O250">
            <v>0.16500000000000001</v>
          </cell>
          <cell r="P250">
            <v>1.5</v>
          </cell>
          <cell r="Q250">
            <v>0</v>
          </cell>
          <cell r="R250">
            <v>39.772500000000001</v>
          </cell>
          <cell r="T250">
            <v>11.4671</v>
          </cell>
          <cell r="U250">
            <v>61.619</v>
          </cell>
          <cell r="V250">
            <v>214.51840000000001</v>
          </cell>
        </row>
        <row r="251">
          <cell r="K251">
            <v>69.044600000000003</v>
          </cell>
          <cell r="L251">
            <v>8.8712999999999997</v>
          </cell>
          <cell r="M251">
            <v>0</v>
          </cell>
          <cell r="N251">
            <v>22.078900000000001</v>
          </cell>
          <cell r="O251">
            <v>0.16500000000000001</v>
          </cell>
          <cell r="P251">
            <v>1.5</v>
          </cell>
          <cell r="Q251">
            <v>0</v>
          </cell>
          <cell r="R251">
            <v>39.772500000000001</v>
          </cell>
          <cell r="S251">
            <v>0</v>
          </cell>
          <cell r="T251">
            <v>11.4671</v>
          </cell>
          <cell r="U251">
            <v>61.619</v>
          </cell>
          <cell r="V251">
            <v>214.51840000000001</v>
          </cell>
        </row>
        <row r="253">
          <cell r="D253" t="str">
            <v>45251-SNL-T500-H1</v>
          </cell>
          <cell r="E253" t="str">
            <v>DISC FR BRAKE (15")</v>
          </cell>
          <cell r="F253">
            <v>8.65</v>
          </cell>
          <cell r="G253" t="str">
            <v>DISC FR BRAKE (15")</v>
          </cell>
          <cell r="H253" t="str">
            <v>11500-4</v>
          </cell>
          <cell r="I253">
            <v>6.6900000000000001E-2</v>
          </cell>
          <cell r="J253">
            <v>0.1946</v>
          </cell>
          <cell r="K253">
            <v>84.631399999999999</v>
          </cell>
          <cell r="L253">
            <v>10.1327</v>
          </cell>
          <cell r="M253">
            <v>0</v>
          </cell>
          <cell r="N253">
            <v>22.2578</v>
          </cell>
          <cell r="O253">
            <v>0.16500000000000001</v>
          </cell>
          <cell r="P253">
            <v>1.5</v>
          </cell>
          <cell r="Q253">
            <v>0</v>
          </cell>
          <cell r="R253">
            <v>46.8337</v>
          </cell>
          <cell r="T253">
            <v>13.581799999999999</v>
          </cell>
          <cell r="U253">
            <v>66.275800000000004</v>
          </cell>
          <cell r="V253">
            <v>245.37819999999999</v>
          </cell>
        </row>
        <row r="254">
          <cell r="K254">
            <v>84.631399999999999</v>
          </cell>
          <cell r="L254">
            <v>10.1327</v>
          </cell>
          <cell r="M254">
            <v>0</v>
          </cell>
          <cell r="N254">
            <v>22.2578</v>
          </cell>
          <cell r="O254">
            <v>0.16500000000000001</v>
          </cell>
          <cell r="P254">
            <v>1.5</v>
          </cell>
          <cell r="Q254">
            <v>0</v>
          </cell>
          <cell r="R254">
            <v>46.8337</v>
          </cell>
          <cell r="S254">
            <v>0</v>
          </cell>
          <cell r="T254">
            <v>13.581799999999999</v>
          </cell>
          <cell r="U254">
            <v>66.275800000000004</v>
          </cell>
          <cell r="V254">
            <v>245.37819999999999</v>
          </cell>
        </row>
        <row r="256">
          <cell r="D256" t="str">
            <v>45251-SR3-A002</v>
          </cell>
          <cell r="E256" t="str">
            <v>DISC BRAKE</v>
          </cell>
          <cell r="F256">
            <v>6.1</v>
          </cell>
          <cell r="G256" t="str">
            <v>DISC BRAKE - HONDA</v>
          </cell>
          <cell r="H256" t="str">
            <v>11500-4</v>
          </cell>
          <cell r="I256">
            <v>4.4900000000000002E-2</v>
          </cell>
          <cell r="J256">
            <v>0.13669999999999999</v>
          </cell>
          <cell r="K256">
            <v>45.183</v>
          </cell>
          <cell r="L256">
            <v>7.1807999999999996</v>
          </cell>
          <cell r="M256">
            <v>0</v>
          </cell>
          <cell r="N256">
            <v>14.4102</v>
          </cell>
          <cell r="O256">
            <v>0.16500000000000001</v>
          </cell>
          <cell r="P256">
            <v>1.2</v>
          </cell>
          <cell r="Q256">
            <v>0</v>
          </cell>
          <cell r="R256">
            <v>29.6189</v>
          </cell>
          <cell r="T256">
            <v>8.7212999999999994</v>
          </cell>
          <cell r="U256">
            <v>35.554299999999998</v>
          </cell>
          <cell r="V256">
            <v>142.0335</v>
          </cell>
        </row>
        <row r="257">
          <cell r="K257">
            <v>45.183</v>
          </cell>
          <cell r="L257">
            <v>7.1807999999999996</v>
          </cell>
          <cell r="M257">
            <v>0</v>
          </cell>
          <cell r="N257">
            <v>14.4102</v>
          </cell>
          <cell r="O257">
            <v>0.16500000000000001</v>
          </cell>
          <cell r="P257">
            <v>1.2</v>
          </cell>
          <cell r="Q257">
            <v>0</v>
          </cell>
          <cell r="R257">
            <v>29.6189</v>
          </cell>
          <cell r="S257">
            <v>0</v>
          </cell>
          <cell r="T257">
            <v>8.7212999999999994</v>
          </cell>
          <cell r="U257">
            <v>35.554299999999998</v>
          </cell>
          <cell r="V257">
            <v>142.0335</v>
          </cell>
        </row>
        <row r="259">
          <cell r="D259" t="str">
            <v>45251-SWE-3000</v>
          </cell>
          <cell r="E259" t="str">
            <v>DISC CRV'07</v>
          </cell>
          <cell r="F259" t="str">
            <v>No BOM</v>
          </cell>
        </row>
        <row r="261">
          <cell r="D261" t="str">
            <v>45251-SWEA-3000</v>
          </cell>
          <cell r="E261" t="str">
            <v>DISC FR BRAKE (16</v>
          </cell>
          <cell r="F261">
            <v>10.1</v>
          </cell>
          <cell r="G261" t="str">
            <v>DISC FR BRAKE (16</v>
          </cell>
          <cell r="H261" t="str">
            <v>11500-4</v>
          </cell>
          <cell r="I261">
            <v>7.4700000000000003E-2</v>
          </cell>
          <cell r="J261">
            <v>0.25430000000000003</v>
          </cell>
          <cell r="K261">
            <v>105.3018</v>
          </cell>
          <cell r="L261">
            <v>13.482100000000001</v>
          </cell>
          <cell r="M261">
            <v>0</v>
          </cell>
          <cell r="N261">
            <v>22.797000000000001</v>
          </cell>
          <cell r="O261">
            <v>0.16500000000000001</v>
          </cell>
          <cell r="P261">
            <v>1.5</v>
          </cell>
          <cell r="Q261">
            <v>0</v>
          </cell>
          <cell r="R261">
            <v>53.844099999999997</v>
          </cell>
          <cell r="T261">
            <v>15.355600000000001</v>
          </cell>
          <cell r="U261">
            <v>50.142899999999997</v>
          </cell>
          <cell r="V261">
            <v>262.58850000000001</v>
          </cell>
        </row>
        <row r="262">
          <cell r="K262">
            <v>105.3018</v>
          </cell>
          <cell r="L262">
            <v>13.482100000000001</v>
          </cell>
          <cell r="M262">
            <v>0</v>
          </cell>
          <cell r="N262">
            <v>22.797000000000001</v>
          </cell>
          <cell r="O262">
            <v>0.16500000000000001</v>
          </cell>
          <cell r="P262">
            <v>1.5</v>
          </cell>
          <cell r="Q262">
            <v>0</v>
          </cell>
          <cell r="R262">
            <v>53.844099999999997</v>
          </cell>
          <cell r="S262">
            <v>0</v>
          </cell>
          <cell r="T262">
            <v>15.355600000000001</v>
          </cell>
          <cell r="U262">
            <v>50.142899999999997</v>
          </cell>
          <cell r="V262">
            <v>262.58850000000001</v>
          </cell>
        </row>
        <row r="264">
          <cell r="D264" t="str">
            <v>50451-S9A-000</v>
          </cell>
          <cell r="E264" t="str">
            <v>MASS CROSS BEAM</v>
          </cell>
          <cell r="F264">
            <v>0.5</v>
          </cell>
          <cell r="G264" t="str">
            <v>MASS CROSS BEAM</v>
          </cell>
          <cell r="I264">
            <v>7.6E-3</v>
          </cell>
          <cell r="J264">
            <v>3.7100000000000001E-2</v>
          </cell>
          <cell r="K264">
            <v>3.9430999999999998</v>
          </cell>
          <cell r="L264">
            <v>1.9705999999999999</v>
          </cell>
          <cell r="M264">
            <v>0</v>
          </cell>
          <cell r="N264">
            <v>0.91369999999999996</v>
          </cell>
          <cell r="O264">
            <v>9.9199999999999997E-2</v>
          </cell>
          <cell r="P264">
            <v>0.8</v>
          </cell>
          <cell r="Q264">
            <v>0</v>
          </cell>
          <cell r="R264">
            <v>2.2786</v>
          </cell>
          <cell r="T264">
            <v>0.66559999999999997</v>
          </cell>
          <cell r="U264">
            <v>1.4388000000000001</v>
          </cell>
          <cell r="V264">
            <v>12.1096</v>
          </cell>
        </row>
        <row r="265">
          <cell r="K265">
            <v>3.9430999999999998</v>
          </cell>
          <cell r="L265">
            <v>1.9705999999999999</v>
          </cell>
          <cell r="M265">
            <v>0</v>
          </cell>
          <cell r="N265">
            <v>0.91369999999999996</v>
          </cell>
          <cell r="O265">
            <v>9.9199999999999997E-2</v>
          </cell>
          <cell r="P265">
            <v>0.8</v>
          </cell>
          <cell r="Q265">
            <v>0</v>
          </cell>
          <cell r="R265">
            <v>2.2786</v>
          </cell>
          <cell r="S265">
            <v>0</v>
          </cell>
          <cell r="T265">
            <v>0.66559999999999997</v>
          </cell>
          <cell r="U265">
            <v>1.4388000000000001</v>
          </cell>
          <cell r="V265">
            <v>12.1096</v>
          </cell>
        </row>
        <row r="267">
          <cell r="D267" t="str">
            <v>51271-TA0-A010</v>
          </cell>
          <cell r="E267" t="str">
            <v>FORK DAMPER RH</v>
          </cell>
          <cell r="F267">
            <v>2.0499999999999998</v>
          </cell>
          <cell r="G267" t="str">
            <v>FORK DAMPER RH</v>
          </cell>
          <cell r="H267" t="str">
            <v>11500-4</v>
          </cell>
          <cell r="I267">
            <v>3.44E-2</v>
          </cell>
          <cell r="J267">
            <v>9.7900000000000001E-2</v>
          </cell>
          <cell r="K267">
            <v>18.271100000000001</v>
          </cell>
          <cell r="L267">
            <v>5.0448000000000004</v>
          </cell>
          <cell r="M267">
            <v>0</v>
          </cell>
          <cell r="N267">
            <v>4.5179999999999998</v>
          </cell>
          <cell r="O267">
            <v>4.9599999999999998E-2</v>
          </cell>
          <cell r="P267">
            <v>5.5</v>
          </cell>
          <cell r="Q267">
            <v>0</v>
          </cell>
          <cell r="R267">
            <v>11.9495</v>
          </cell>
          <cell r="T267">
            <v>3.3064</v>
          </cell>
          <cell r="U267">
            <v>7.9173999999999998</v>
          </cell>
          <cell r="V267">
            <v>56.556800000000003</v>
          </cell>
        </row>
        <row r="268">
          <cell r="K268">
            <v>18.271100000000001</v>
          </cell>
          <cell r="L268">
            <v>5.0448000000000004</v>
          </cell>
          <cell r="M268">
            <v>0</v>
          </cell>
          <cell r="N268">
            <v>4.5179999999999998</v>
          </cell>
          <cell r="O268">
            <v>4.9599999999999998E-2</v>
          </cell>
          <cell r="P268">
            <v>5.5</v>
          </cell>
          <cell r="Q268">
            <v>0</v>
          </cell>
          <cell r="R268">
            <v>11.9495</v>
          </cell>
          <cell r="S268">
            <v>0</v>
          </cell>
          <cell r="T268">
            <v>3.3064</v>
          </cell>
          <cell r="U268">
            <v>7.9173999999999998</v>
          </cell>
          <cell r="V268">
            <v>56.556800000000003</v>
          </cell>
        </row>
        <row r="270">
          <cell r="D270" t="str">
            <v>51281-TA0-A010</v>
          </cell>
          <cell r="E270" t="str">
            <v>FORK DAMPER LH</v>
          </cell>
          <cell r="F270">
            <v>2.0499999999999998</v>
          </cell>
          <cell r="G270" t="str">
            <v>FORK DAMPER LH</v>
          </cell>
          <cell r="H270" t="str">
            <v>11500-4</v>
          </cell>
          <cell r="I270">
            <v>3.4099999999999998E-2</v>
          </cell>
          <cell r="J270">
            <v>0.1046</v>
          </cell>
          <cell r="K270">
            <v>18.301300000000001</v>
          </cell>
          <cell r="L270">
            <v>5.4892000000000003</v>
          </cell>
          <cell r="M270">
            <v>0</v>
          </cell>
          <cell r="N270">
            <v>4.5369999999999999</v>
          </cell>
          <cell r="O270">
            <v>4.9599999999999998E-2</v>
          </cell>
          <cell r="P270">
            <v>5.5</v>
          </cell>
          <cell r="Q270">
            <v>0</v>
          </cell>
          <cell r="R270">
            <v>13.777799999999999</v>
          </cell>
          <cell r="T270">
            <v>5.8575999999999997</v>
          </cell>
          <cell r="U270">
            <v>13.557399999999999</v>
          </cell>
          <cell r="V270">
            <v>67.069900000000004</v>
          </cell>
        </row>
        <row r="271">
          <cell r="K271">
            <v>18.301300000000001</v>
          </cell>
          <cell r="L271">
            <v>5.4892000000000003</v>
          </cell>
          <cell r="M271">
            <v>0</v>
          </cell>
          <cell r="N271">
            <v>4.5369999999999999</v>
          </cell>
          <cell r="O271">
            <v>4.9599999999999998E-2</v>
          </cell>
          <cell r="P271">
            <v>5.5</v>
          </cell>
          <cell r="Q271">
            <v>0</v>
          </cell>
          <cell r="R271">
            <v>13.777799999999999</v>
          </cell>
          <cell r="S271">
            <v>0</v>
          </cell>
          <cell r="T271">
            <v>5.8575999999999997</v>
          </cell>
          <cell r="U271">
            <v>13.557399999999999</v>
          </cell>
          <cell r="V271">
            <v>67.069900000000004</v>
          </cell>
        </row>
        <row r="273">
          <cell r="D273" t="str">
            <v>51811-SDA-A000</v>
          </cell>
          <cell r="E273" t="str">
            <v>FORK DAMPER R</v>
          </cell>
          <cell r="F273">
            <v>1.865</v>
          </cell>
          <cell r="G273" t="str">
            <v>FORK DAMPER</v>
          </cell>
          <cell r="H273" t="str">
            <v>11500-4</v>
          </cell>
          <cell r="I273">
            <v>2.8400000000000002E-2</v>
          </cell>
          <cell r="J273">
            <v>7.0900000000000005E-2</v>
          </cell>
          <cell r="K273">
            <v>16.6877</v>
          </cell>
          <cell r="L273">
            <v>3.6267999999999998</v>
          </cell>
          <cell r="M273">
            <v>0</v>
          </cell>
          <cell r="N273">
            <v>16.428100000000001</v>
          </cell>
          <cell r="O273">
            <v>9.9199999999999997E-2</v>
          </cell>
          <cell r="P273">
            <v>15.5</v>
          </cell>
          <cell r="Q273">
            <v>0</v>
          </cell>
          <cell r="R273">
            <v>10.1144</v>
          </cell>
          <cell r="T273">
            <v>2.8443000000000001</v>
          </cell>
          <cell r="U273">
            <v>6.9427000000000003</v>
          </cell>
          <cell r="V273">
            <v>72.243200000000002</v>
          </cell>
        </row>
        <row r="274">
          <cell r="K274">
            <v>16.6877</v>
          </cell>
          <cell r="L274">
            <v>3.6267999999999998</v>
          </cell>
          <cell r="M274">
            <v>0</v>
          </cell>
          <cell r="N274">
            <v>16.428100000000001</v>
          </cell>
          <cell r="O274">
            <v>9.9199999999999997E-2</v>
          </cell>
          <cell r="P274">
            <v>15.5</v>
          </cell>
          <cell r="Q274">
            <v>0</v>
          </cell>
          <cell r="R274">
            <v>10.1144</v>
          </cell>
          <cell r="S274">
            <v>0</v>
          </cell>
          <cell r="T274">
            <v>2.8443000000000001</v>
          </cell>
          <cell r="U274">
            <v>6.9427000000000003</v>
          </cell>
          <cell r="V274">
            <v>72.243200000000002</v>
          </cell>
        </row>
        <row r="276">
          <cell r="D276" t="str">
            <v>51821-SDA-A000</v>
          </cell>
          <cell r="E276" t="str">
            <v>FORK DAMPER L FR</v>
          </cell>
          <cell r="F276">
            <v>1.865</v>
          </cell>
          <cell r="G276" t="str">
            <v>FORK DAMPER</v>
          </cell>
          <cell r="H276" t="str">
            <v>11500-4</v>
          </cell>
          <cell r="I276">
            <v>2.8400000000000002E-2</v>
          </cell>
          <cell r="J276">
            <v>7.0900000000000005E-2</v>
          </cell>
          <cell r="K276">
            <v>16.6877</v>
          </cell>
          <cell r="L276">
            <v>3.6267999999999998</v>
          </cell>
          <cell r="M276">
            <v>0</v>
          </cell>
          <cell r="N276">
            <v>16.428100000000001</v>
          </cell>
          <cell r="O276">
            <v>9.9199999999999997E-2</v>
          </cell>
          <cell r="P276">
            <v>15.5</v>
          </cell>
          <cell r="Q276">
            <v>0</v>
          </cell>
          <cell r="R276">
            <v>10.1144</v>
          </cell>
          <cell r="T276">
            <v>2.8443000000000001</v>
          </cell>
          <cell r="U276">
            <v>6.9427000000000003</v>
          </cell>
          <cell r="V276">
            <v>72.243200000000002</v>
          </cell>
        </row>
        <row r="277">
          <cell r="K277">
            <v>16.6877</v>
          </cell>
          <cell r="L277">
            <v>3.6267999999999998</v>
          </cell>
          <cell r="M277">
            <v>0</v>
          </cell>
          <cell r="N277">
            <v>16.428100000000001</v>
          </cell>
          <cell r="O277">
            <v>9.9199999999999997E-2</v>
          </cell>
          <cell r="P277">
            <v>15.5</v>
          </cell>
          <cell r="Q277">
            <v>0</v>
          </cell>
          <cell r="R277">
            <v>10.1144</v>
          </cell>
          <cell r="S277">
            <v>0</v>
          </cell>
          <cell r="T277">
            <v>2.8443000000000001</v>
          </cell>
          <cell r="U277">
            <v>6.9427000000000003</v>
          </cell>
          <cell r="V277">
            <v>72.243200000000002</v>
          </cell>
        </row>
        <row r="279">
          <cell r="D279" t="str">
            <v>53434-S5AA-0201</v>
          </cell>
          <cell r="E279" t="str">
            <v>B/K B. STRG G/BOX RH</v>
          </cell>
          <cell r="F279">
            <v>0.58799999999999997</v>
          </cell>
          <cell r="G279" t="str">
            <v>B/K B.STRG G/BOX RH</v>
          </cell>
          <cell r="H279" t="str">
            <v>11500-4</v>
          </cell>
          <cell r="I279">
            <v>0.01</v>
          </cell>
          <cell r="J279">
            <v>4.7E-2</v>
          </cell>
          <cell r="K279">
            <v>7.2416999999999998</v>
          </cell>
          <cell r="L279">
            <v>2.5322</v>
          </cell>
          <cell r="M279">
            <v>0</v>
          </cell>
          <cell r="N279">
            <v>3.0081000000000002</v>
          </cell>
          <cell r="O279">
            <v>9.9199999999999997E-2</v>
          </cell>
          <cell r="P279">
            <v>3.5</v>
          </cell>
          <cell r="Q279">
            <v>0</v>
          </cell>
          <cell r="R279">
            <v>5.3753000000000002</v>
          </cell>
          <cell r="T279">
            <v>1.3658999999999999</v>
          </cell>
          <cell r="U279">
            <v>2.6162999999999998</v>
          </cell>
          <cell r="V279">
            <v>25.738700000000001</v>
          </cell>
        </row>
        <row r="280">
          <cell r="K280">
            <v>7.2416999999999998</v>
          </cell>
          <cell r="L280">
            <v>2.5322</v>
          </cell>
          <cell r="M280">
            <v>0</v>
          </cell>
          <cell r="N280">
            <v>3.0081000000000002</v>
          </cell>
          <cell r="O280">
            <v>9.9199999999999997E-2</v>
          </cell>
          <cell r="P280">
            <v>3.5</v>
          </cell>
          <cell r="Q280">
            <v>0</v>
          </cell>
          <cell r="R280">
            <v>5.3753000000000002</v>
          </cell>
          <cell r="S280">
            <v>0</v>
          </cell>
          <cell r="T280">
            <v>1.3658999999999999</v>
          </cell>
          <cell r="U280">
            <v>2.6162999999999998</v>
          </cell>
          <cell r="V280">
            <v>25.738700000000001</v>
          </cell>
        </row>
        <row r="282">
          <cell r="D282" t="str">
            <v>53434-S9A-0000</v>
          </cell>
          <cell r="E282" t="str">
            <v>B/K A.G/BOX MT(RH)</v>
          </cell>
          <cell r="F282">
            <v>1.1499999999999999</v>
          </cell>
          <cell r="G282" t="str">
            <v>B/K A.G/BOX MT (RH)</v>
          </cell>
          <cell r="H282">
            <v>11500</v>
          </cell>
          <cell r="I282">
            <v>2.3900000000000001E-2</v>
          </cell>
          <cell r="J282">
            <v>0.1205</v>
          </cell>
          <cell r="K282">
            <v>12.389699999999999</v>
          </cell>
          <cell r="L282">
            <v>6.4204999999999997</v>
          </cell>
          <cell r="M282">
            <v>0</v>
          </cell>
          <cell r="N282">
            <v>4.4709000000000003</v>
          </cell>
          <cell r="O282">
            <v>0.39279999999999998</v>
          </cell>
          <cell r="P282">
            <v>3.5</v>
          </cell>
          <cell r="Q282">
            <v>0</v>
          </cell>
          <cell r="R282">
            <v>12.7295</v>
          </cell>
          <cell r="T282">
            <v>4.3425000000000002</v>
          </cell>
          <cell r="U282">
            <v>10.414099999999999</v>
          </cell>
          <cell r="V282">
            <v>54.66</v>
          </cell>
        </row>
        <row r="283">
          <cell r="K283">
            <v>12.389699999999999</v>
          </cell>
          <cell r="L283">
            <v>6.4204999999999997</v>
          </cell>
          <cell r="M283">
            <v>0</v>
          </cell>
          <cell r="N283">
            <v>4.4709000000000003</v>
          </cell>
          <cell r="O283">
            <v>0.39279999999999998</v>
          </cell>
          <cell r="P283">
            <v>3.5</v>
          </cell>
          <cell r="Q283">
            <v>0</v>
          </cell>
          <cell r="R283">
            <v>12.7295</v>
          </cell>
          <cell r="S283">
            <v>0</v>
          </cell>
          <cell r="T283">
            <v>4.3425000000000002</v>
          </cell>
          <cell r="U283">
            <v>10.414099999999999</v>
          </cell>
          <cell r="V283">
            <v>54.66</v>
          </cell>
        </row>
        <row r="285">
          <cell r="D285" t="str">
            <v>53434-S9A-9000</v>
          </cell>
          <cell r="E285" t="str">
            <v>BRACKET A.G/BOX MT</v>
          </cell>
          <cell r="F285">
            <v>1.35</v>
          </cell>
          <cell r="G285" t="str">
            <v>BRACKET A.G/BOX MT</v>
          </cell>
          <cell r="H285" t="str">
            <v>11500-4</v>
          </cell>
          <cell r="I285">
            <v>1.17E-2</v>
          </cell>
          <cell r="J285">
            <v>6.0900000000000003E-2</v>
          </cell>
          <cell r="K285">
            <v>13.6663</v>
          </cell>
          <cell r="L285">
            <v>3.3050999999999999</v>
          </cell>
          <cell r="M285">
            <v>0</v>
          </cell>
          <cell r="N285">
            <v>4.6811999999999996</v>
          </cell>
          <cell r="O285">
            <v>6.6100000000000006E-2</v>
          </cell>
          <cell r="P285">
            <v>3</v>
          </cell>
          <cell r="Q285">
            <v>0</v>
          </cell>
          <cell r="R285">
            <v>12.290800000000001</v>
          </cell>
          <cell r="T285">
            <v>3.1251000000000002</v>
          </cell>
          <cell r="U285">
            <v>5.9893999999999998</v>
          </cell>
          <cell r="V285">
            <v>46.124000000000002</v>
          </cell>
        </row>
        <row r="286">
          <cell r="K286">
            <v>13.6663</v>
          </cell>
          <cell r="L286">
            <v>3.3050999999999999</v>
          </cell>
          <cell r="M286">
            <v>0</v>
          </cell>
          <cell r="N286">
            <v>4.6811999999999996</v>
          </cell>
          <cell r="O286">
            <v>6.6100000000000006E-2</v>
          </cell>
          <cell r="P286">
            <v>3</v>
          </cell>
          <cell r="Q286">
            <v>0</v>
          </cell>
          <cell r="R286">
            <v>12.290800000000001</v>
          </cell>
          <cell r="S286">
            <v>0</v>
          </cell>
          <cell r="T286">
            <v>3.1251000000000002</v>
          </cell>
          <cell r="U286">
            <v>5.9893999999999998</v>
          </cell>
          <cell r="V286">
            <v>46.124000000000002</v>
          </cell>
        </row>
        <row r="288">
          <cell r="D288" t="str">
            <v>53438-S5AA-A020</v>
          </cell>
          <cell r="E288" t="str">
            <v>BRACKET L SIDE G/BOX MT</v>
          </cell>
          <cell r="F288">
            <v>0.5</v>
          </cell>
          <cell r="G288" t="str">
            <v>BRACKET L SIDE G/BOX MT</v>
          </cell>
          <cell r="I288">
            <v>8.6E-3</v>
          </cell>
          <cell r="J288">
            <v>4.2799999999999998E-2</v>
          </cell>
          <cell r="K288">
            <v>5.7832999999999997</v>
          </cell>
          <cell r="L288">
            <v>2.2978000000000001</v>
          </cell>
          <cell r="M288">
            <v>0</v>
          </cell>
          <cell r="N288">
            <v>3.0081000000000002</v>
          </cell>
          <cell r="O288">
            <v>6.6100000000000006E-2</v>
          </cell>
          <cell r="P288">
            <v>2</v>
          </cell>
          <cell r="Q288">
            <v>0</v>
          </cell>
          <cell r="R288">
            <v>4.8907999999999996</v>
          </cell>
          <cell r="T288">
            <v>1.2306999999999999</v>
          </cell>
          <cell r="U288">
            <v>2.3344</v>
          </cell>
          <cell r="V288">
            <v>21.6112</v>
          </cell>
        </row>
        <row r="289">
          <cell r="K289">
            <v>5.7832999999999997</v>
          </cell>
          <cell r="L289">
            <v>2.2978000000000001</v>
          </cell>
          <cell r="M289">
            <v>0</v>
          </cell>
          <cell r="N289">
            <v>3.0081000000000002</v>
          </cell>
          <cell r="O289">
            <v>6.6100000000000006E-2</v>
          </cell>
          <cell r="P289">
            <v>2</v>
          </cell>
          <cell r="Q289">
            <v>0</v>
          </cell>
          <cell r="R289">
            <v>4.8907999999999996</v>
          </cell>
          <cell r="S289">
            <v>0</v>
          </cell>
          <cell r="T289">
            <v>1.2306999999999999</v>
          </cell>
          <cell r="U289">
            <v>2.3344</v>
          </cell>
          <cell r="V289">
            <v>21.6112</v>
          </cell>
        </row>
        <row r="291">
          <cell r="D291" t="str">
            <v>53438-S9A-0000</v>
          </cell>
          <cell r="E291" t="str">
            <v>B/K B.G /BOX MT</v>
          </cell>
          <cell r="F291">
            <v>1.2</v>
          </cell>
          <cell r="G291" t="str">
            <v>B/K B.G /BOX MT</v>
          </cell>
          <cell r="H291" t="str">
            <v>11500-4</v>
          </cell>
          <cell r="I291">
            <v>3.0599999999999999E-2</v>
          </cell>
          <cell r="J291">
            <v>9.1499999999999998E-2</v>
          </cell>
          <cell r="K291">
            <v>15.0289</v>
          </cell>
          <cell r="L291">
            <v>4.9508000000000001</v>
          </cell>
          <cell r="M291">
            <v>0</v>
          </cell>
          <cell r="N291">
            <v>5.9629000000000003</v>
          </cell>
          <cell r="O291">
            <v>0.84050000000000002</v>
          </cell>
          <cell r="P291">
            <v>0</v>
          </cell>
          <cell r="Q291">
            <v>0</v>
          </cell>
          <cell r="R291">
            <v>12.5197</v>
          </cell>
          <cell r="T291">
            <v>3.1227999999999998</v>
          </cell>
          <cell r="U291">
            <v>5.8705999999999996</v>
          </cell>
          <cell r="V291">
            <v>48.296199999999999</v>
          </cell>
        </row>
        <row r="292">
          <cell r="K292">
            <v>15.0289</v>
          </cell>
          <cell r="L292">
            <v>4.9508000000000001</v>
          </cell>
          <cell r="M292">
            <v>0</v>
          </cell>
          <cell r="N292">
            <v>5.9629000000000003</v>
          </cell>
          <cell r="O292">
            <v>0.84050000000000002</v>
          </cell>
          <cell r="P292">
            <v>0</v>
          </cell>
          <cell r="Q292">
            <v>0</v>
          </cell>
          <cell r="R292">
            <v>12.5197</v>
          </cell>
          <cell r="S292">
            <v>0</v>
          </cell>
          <cell r="T292">
            <v>3.1227999999999998</v>
          </cell>
          <cell r="U292">
            <v>5.8705999999999996</v>
          </cell>
          <cell r="V292">
            <v>48.296199999999999</v>
          </cell>
        </row>
        <row r="294">
          <cell r="D294" t="str">
            <v>53438-S9A-9000</v>
          </cell>
          <cell r="E294" t="str">
            <v>BRACKET B.G/BOX MT</v>
          </cell>
          <cell r="F294">
            <v>1.3</v>
          </cell>
          <cell r="G294" t="str">
            <v>BRACKET B.G/BOX MT</v>
          </cell>
          <cell r="H294" t="str">
            <v>11500-4</v>
          </cell>
          <cell r="I294">
            <v>1.26E-2</v>
          </cell>
          <cell r="J294">
            <v>6.9000000000000006E-2</v>
          </cell>
          <cell r="K294">
            <v>13.3093</v>
          </cell>
          <cell r="L294">
            <v>3.7597999999999998</v>
          </cell>
          <cell r="M294">
            <v>0</v>
          </cell>
          <cell r="N294">
            <v>4.6811999999999996</v>
          </cell>
          <cell r="O294">
            <v>6.6100000000000006E-2</v>
          </cell>
          <cell r="P294">
            <v>3</v>
          </cell>
          <cell r="Q294">
            <v>0</v>
          </cell>
          <cell r="R294">
            <v>11.8771</v>
          </cell>
          <cell r="T294">
            <v>3.0183</v>
          </cell>
          <cell r="U294">
            <v>5.7817999999999996</v>
          </cell>
          <cell r="V294">
            <v>45.493600000000001</v>
          </cell>
        </row>
        <row r="295">
          <cell r="K295">
            <v>13.3093</v>
          </cell>
          <cell r="L295">
            <v>3.7597999999999998</v>
          </cell>
          <cell r="M295">
            <v>0</v>
          </cell>
          <cell r="N295">
            <v>4.6811999999999996</v>
          </cell>
          <cell r="O295">
            <v>6.6100000000000006E-2</v>
          </cell>
          <cell r="P295">
            <v>3</v>
          </cell>
          <cell r="Q295">
            <v>0</v>
          </cell>
          <cell r="R295">
            <v>11.8771</v>
          </cell>
          <cell r="S295">
            <v>0</v>
          </cell>
          <cell r="T295">
            <v>3.0183</v>
          </cell>
          <cell r="U295">
            <v>5.7817999999999996</v>
          </cell>
          <cell r="V295">
            <v>45.493600000000001</v>
          </cell>
        </row>
        <row r="297">
          <cell r="D297" t="str">
            <v>56997-PLR-A003</v>
          </cell>
          <cell r="E297" t="str">
            <v>BRACKET P/S PUMP</v>
          </cell>
          <cell r="F297">
            <v>1.5660000000000001</v>
          </cell>
          <cell r="G297" t="str">
            <v>BRACKET P/S PUMP</v>
          </cell>
          <cell r="H297" t="str">
            <v>11500-4</v>
          </cell>
          <cell r="I297">
            <v>1.09E-2</v>
          </cell>
          <cell r="J297">
            <v>4.7899999999999998E-2</v>
          </cell>
          <cell r="K297">
            <v>14.0162</v>
          </cell>
          <cell r="L297">
            <v>2.5792000000000002</v>
          </cell>
          <cell r="M297">
            <v>0</v>
          </cell>
          <cell r="N297">
            <v>2.9159999999999999</v>
          </cell>
          <cell r="O297">
            <v>0.1242</v>
          </cell>
          <cell r="P297">
            <v>2</v>
          </cell>
          <cell r="Q297">
            <v>0</v>
          </cell>
          <cell r="R297">
            <v>6.8056000000000001</v>
          </cell>
          <cell r="T297">
            <v>2.0131000000000001</v>
          </cell>
          <cell r="U297">
            <v>4.3928000000000003</v>
          </cell>
          <cell r="V297">
            <v>34.847099999999998</v>
          </cell>
        </row>
        <row r="298">
          <cell r="K298">
            <v>14.0162</v>
          </cell>
          <cell r="L298">
            <v>2.5792000000000002</v>
          </cell>
          <cell r="M298">
            <v>0</v>
          </cell>
          <cell r="N298">
            <v>2.9159999999999999</v>
          </cell>
          <cell r="O298">
            <v>0.1242</v>
          </cell>
          <cell r="P298">
            <v>2</v>
          </cell>
          <cell r="Q298">
            <v>0</v>
          </cell>
          <cell r="R298">
            <v>6.8056000000000001</v>
          </cell>
          <cell r="S298">
            <v>0</v>
          </cell>
          <cell r="T298">
            <v>2.0131000000000001</v>
          </cell>
          <cell r="U298">
            <v>4.3928000000000003</v>
          </cell>
          <cell r="V298">
            <v>34.847099999999998</v>
          </cell>
        </row>
        <row r="300">
          <cell r="D300" t="str">
            <v>897915-0650</v>
          </cell>
          <cell r="E300" t="str">
            <v>BRACKET RR. SPRG. RR.(RH)</v>
          </cell>
          <cell r="F300">
            <v>3.58</v>
          </cell>
          <cell r="G300" t="str">
            <v>BRACKET RR. SPRG. RR.(RH)</v>
          </cell>
          <cell r="H300" t="str">
            <v>11500-4</v>
          </cell>
          <cell r="I300">
            <v>2.1100000000000001E-2</v>
          </cell>
          <cell r="J300">
            <v>9.5799999999999996E-2</v>
          </cell>
          <cell r="K300">
            <v>31.724599999999999</v>
          </cell>
          <cell r="L300">
            <v>5.2195999999999998</v>
          </cell>
          <cell r="M300">
            <v>0</v>
          </cell>
          <cell r="N300">
            <v>9.6042000000000005</v>
          </cell>
          <cell r="O300">
            <v>0.1484</v>
          </cell>
          <cell r="P300">
            <v>7</v>
          </cell>
          <cell r="Q300">
            <v>0</v>
          </cell>
          <cell r="R300">
            <v>21.023</v>
          </cell>
          <cell r="T300">
            <v>5.7843</v>
          </cell>
          <cell r="U300">
            <v>11.9161</v>
          </cell>
          <cell r="V300">
            <v>92.420199999999994</v>
          </cell>
        </row>
        <row r="301">
          <cell r="K301">
            <v>31.724599999999999</v>
          </cell>
          <cell r="L301">
            <v>5.2195999999999998</v>
          </cell>
          <cell r="M301">
            <v>0</v>
          </cell>
          <cell r="N301">
            <v>9.6042000000000005</v>
          </cell>
          <cell r="O301">
            <v>0.1484</v>
          </cell>
          <cell r="P301">
            <v>7</v>
          </cell>
          <cell r="Q301">
            <v>0</v>
          </cell>
          <cell r="R301">
            <v>21.023</v>
          </cell>
          <cell r="S301">
            <v>0</v>
          </cell>
          <cell r="T301">
            <v>5.7843</v>
          </cell>
          <cell r="U301">
            <v>11.9161</v>
          </cell>
          <cell r="V301">
            <v>92.420199999999994</v>
          </cell>
        </row>
        <row r="303">
          <cell r="D303" t="str">
            <v>897915-0660</v>
          </cell>
          <cell r="E303" t="str">
            <v>BRACKET RR. SPRG. RR.(RH)</v>
          </cell>
          <cell r="F303">
            <v>3.3</v>
          </cell>
          <cell r="G303" t="str">
            <v>BRACKET RR. SPRG. RR.(RH)</v>
          </cell>
          <cell r="H303" t="str">
            <v>11500-4</v>
          </cell>
          <cell r="I303">
            <v>1.6799999999999999E-2</v>
          </cell>
          <cell r="J303">
            <v>7.7399999999999997E-2</v>
          </cell>
          <cell r="K303">
            <v>28.821000000000002</v>
          </cell>
          <cell r="L303">
            <v>4.2138</v>
          </cell>
          <cell r="M303">
            <v>0</v>
          </cell>
          <cell r="N303">
            <v>6.3606999999999996</v>
          </cell>
          <cell r="O303">
            <v>0.1484</v>
          </cell>
          <cell r="P303">
            <v>6</v>
          </cell>
          <cell r="Q303">
            <v>0</v>
          </cell>
          <cell r="R303">
            <v>18.051600000000001</v>
          </cell>
          <cell r="T303">
            <v>5.0448000000000004</v>
          </cell>
          <cell r="U303">
            <v>10.5291</v>
          </cell>
          <cell r="V303">
            <v>79.169399999999996</v>
          </cell>
        </row>
        <row r="304">
          <cell r="K304">
            <v>28.821000000000002</v>
          </cell>
          <cell r="L304">
            <v>4.2138</v>
          </cell>
          <cell r="M304">
            <v>0</v>
          </cell>
          <cell r="N304">
            <v>6.3606999999999996</v>
          </cell>
          <cell r="O304">
            <v>0.1484</v>
          </cell>
          <cell r="P304">
            <v>6</v>
          </cell>
          <cell r="Q304">
            <v>0</v>
          </cell>
          <cell r="R304">
            <v>18.051600000000001</v>
          </cell>
          <cell r="S304">
            <v>0</v>
          </cell>
          <cell r="T304">
            <v>5.0448000000000004</v>
          </cell>
          <cell r="U304">
            <v>10.5291</v>
          </cell>
          <cell r="V304">
            <v>79.169399999999996</v>
          </cell>
        </row>
        <row r="306">
          <cell r="D306" t="str">
            <v>897915-0670</v>
          </cell>
          <cell r="E306" t="str">
            <v>BRACKET RR. SPRG. RR.(RH)</v>
          </cell>
          <cell r="F306">
            <v>3.31</v>
          </cell>
          <cell r="G306" t="str">
            <v>BRACKET RR. SPRG. RR.(RH)</v>
          </cell>
          <cell r="H306" t="str">
            <v>11500-4</v>
          </cell>
          <cell r="I306">
            <v>1.6799999999999999E-2</v>
          </cell>
          <cell r="J306">
            <v>7.7399999999999997E-2</v>
          </cell>
          <cell r="K306">
            <v>28.818300000000001</v>
          </cell>
          <cell r="L306">
            <v>4.2138</v>
          </cell>
          <cell r="M306">
            <v>0</v>
          </cell>
          <cell r="N306">
            <v>6.3606999999999996</v>
          </cell>
          <cell r="O306">
            <v>0.1484</v>
          </cell>
          <cell r="P306">
            <v>6</v>
          </cell>
          <cell r="Q306">
            <v>0</v>
          </cell>
          <cell r="R306">
            <v>18.678999999999998</v>
          </cell>
          <cell r="T306">
            <v>5.1840000000000002</v>
          </cell>
          <cell r="U306">
            <v>10.757300000000001</v>
          </cell>
          <cell r="V306">
            <v>80.161500000000004</v>
          </cell>
        </row>
        <row r="307">
          <cell r="K307">
            <v>28.818300000000001</v>
          </cell>
          <cell r="L307">
            <v>4.2138</v>
          </cell>
          <cell r="M307">
            <v>0</v>
          </cell>
          <cell r="N307">
            <v>6.3606999999999996</v>
          </cell>
          <cell r="O307">
            <v>0.1484</v>
          </cell>
          <cell r="P307">
            <v>6</v>
          </cell>
          <cell r="Q307">
            <v>0</v>
          </cell>
          <cell r="R307">
            <v>18.678999999999998</v>
          </cell>
          <cell r="S307">
            <v>0</v>
          </cell>
          <cell r="T307">
            <v>5.1840000000000002</v>
          </cell>
          <cell r="U307">
            <v>10.757300000000001</v>
          </cell>
          <cell r="V307">
            <v>80.161500000000004</v>
          </cell>
        </row>
        <row r="309">
          <cell r="D309" t="str">
            <v>897915-0720</v>
          </cell>
          <cell r="E309" t="str">
            <v>BRACKET RR. SPRG. RR.(RH)</v>
          </cell>
          <cell r="F309">
            <v>3.57</v>
          </cell>
          <cell r="G309" t="str">
            <v>BRACKET RR. SPRG. RR.(RH)</v>
          </cell>
          <cell r="H309" t="str">
            <v>11500-4</v>
          </cell>
          <cell r="I309">
            <v>2.3E-2</v>
          </cell>
          <cell r="J309">
            <v>0.1087</v>
          </cell>
          <cell r="K309">
            <v>32.0929</v>
          </cell>
          <cell r="L309">
            <v>5.9256000000000002</v>
          </cell>
          <cell r="M309">
            <v>0</v>
          </cell>
          <cell r="N309">
            <v>9.1455000000000002</v>
          </cell>
          <cell r="O309">
            <v>0.1484</v>
          </cell>
          <cell r="P309">
            <v>7</v>
          </cell>
          <cell r="Q309">
            <v>0</v>
          </cell>
          <cell r="R309">
            <v>19.948</v>
          </cell>
          <cell r="T309">
            <v>5.5483000000000002</v>
          </cell>
          <cell r="U309">
            <v>11.5344</v>
          </cell>
          <cell r="V309">
            <v>91.343100000000007</v>
          </cell>
        </row>
        <row r="310">
          <cell r="K310">
            <v>32.0929</v>
          </cell>
          <cell r="L310">
            <v>5.9256000000000002</v>
          </cell>
          <cell r="M310">
            <v>0</v>
          </cell>
          <cell r="N310">
            <v>9.1455000000000002</v>
          </cell>
          <cell r="O310">
            <v>0.1484</v>
          </cell>
          <cell r="P310">
            <v>7</v>
          </cell>
          <cell r="Q310">
            <v>0</v>
          </cell>
          <cell r="R310">
            <v>19.948</v>
          </cell>
          <cell r="S310">
            <v>0</v>
          </cell>
          <cell r="T310">
            <v>5.5483000000000002</v>
          </cell>
          <cell r="U310">
            <v>11.5344</v>
          </cell>
          <cell r="V310">
            <v>91.343100000000007</v>
          </cell>
        </row>
        <row r="312">
          <cell r="D312" t="str">
            <v>897915-2800</v>
          </cell>
          <cell r="E312" t="str">
            <v>BRACKET RR. SPRG. RR.(RH)</v>
          </cell>
          <cell r="F312">
            <v>3.58</v>
          </cell>
          <cell r="G312" t="str">
            <v>BRACKET RR. SPRG. RR.(RH)</v>
          </cell>
          <cell r="H312" t="str">
            <v>11500-4</v>
          </cell>
          <cell r="I312">
            <v>2.1100000000000001E-2</v>
          </cell>
          <cell r="J312">
            <v>9.5799999999999996E-2</v>
          </cell>
          <cell r="K312">
            <v>31.724599999999999</v>
          </cell>
          <cell r="L312">
            <v>5.2195999999999998</v>
          </cell>
          <cell r="M312">
            <v>0</v>
          </cell>
          <cell r="N312">
            <v>9.6042000000000005</v>
          </cell>
          <cell r="O312">
            <v>0.1484</v>
          </cell>
          <cell r="P312">
            <v>7</v>
          </cell>
          <cell r="Q312">
            <v>0</v>
          </cell>
          <cell r="R312">
            <v>21.023</v>
          </cell>
          <cell r="T312">
            <v>5.7843</v>
          </cell>
          <cell r="U312">
            <v>11.9161</v>
          </cell>
          <cell r="V312">
            <v>92.420199999999994</v>
          </cell>
        </row>
        <row r="313">
          <cell r="K313">
            <v>31.724599999999999</v>
          </cell>
          <cell r="L313">
            <v>5.2195999999999998</v>
          </cell>
          <cell r="M313">
            <v>0</v>
          </cell>
          <cell r="N313">
            <v>9.6042000000000005</v>
          </cell>
          <cell r="O313">
            <v>0.1484</v>
          </cell>
          <cell r="P313">
            <v>7</v>
          </cell>
          <cell r="Q313">
            <v>0</v>
          </cell>
          <cell r="R313">
            <v>21.023</v>
          </cell>
          <cell r="S313">
            <v>0</v>
          </cell>
          <cell r="T313">
            <v>5.7843</v>
          </cell>
          <cell r="U313">
            <v>11.9161</v>
          </cell>
          <cell r="V313">
            <v>92.420199999999994</v>
          </cell>
        </row>
        <row r="315">
          <cell r="D315" t="str">
            <v>897915-2810</v>
          </cell>
          <cell r="E315" t="str">
            <v>BRACKET RR. SPRG. RR.(RH)</v>
          </cell>
          <cell r="F315">
            <v>3.57</v>
          </cell>
          <cell r="G315" t="str">
            <v>BRACKET RR. SPRG. RR.(RH)</v>
          </cell>
          <cell r="H315" t="str">
            <v>11500-4</v>
          </cell>
          <cell r="I315">
            <v>2.3E-2</v>
          </cell>
          <cell r="J315">
            <v>0.1087</v>
          </cell>
          <cell r="K315">
            <v>32.0929</v>
          </cell>
          <cell r="L315">
            <v>5.9256000000000002</v>
          </cell>
          <cell r="M315">
            <v>0</v>
          </cell>
          <cell r="N315">
            <v>9.1455000000000002</v>
          </cell>
          <cell r="O315">
            <v>0.1484</v>
          </cell>
          <cell r="P315">
            <v>7</v>
          </cell>
          <cell r="Q315">
            <v>0</v>
          </cell>
          <cell r="R315">
            <v>19.948</v>
          </cell>
          <cell r="T315">
            <v>5.5483000000000002</v>
          </cell>
          <cell r="U315">
            <v>11.5344</v>
          </cell>
          <cell r="V315">
            <v>91.343100000000007</v>
          </cell>
        </row>
        <row r="316">
          <cell r="K316">
            <v>32.0929</v>
          </cell>
          <cell r="L316">
            <v>5.9256000000000002</v>
          </cell>
          <cell r="M316">
            <v>0</v>
          </cell>
          <cell r="N316">
            <v>9.1455000000000002</v>
          </cell>
          <cell r="O316">
            <v>0.1484</v>
          </cell>
          <cell r="P316">
            <v>7</v>
          </cell>
          <cell r="Q316">
            <v>0</v>
          </cell>
          <cell r="R316">
            <v>19.948</v>
          </cell>
          <cell r="S316">
            <v>0</v>
          </cell>
          <cell r="T316">
            <v>5.5483000000000002</v>
          </cell>
          <cell r="U316">
            <v>11.5344</v>
          </cell>
          <cell r="V316">
            <v>91.343100000000007</v>
          </cell>
        </row>
        <row r="318">
          <cell r="D318" t="str">
            <v>897940-2730</v>
          </cell>
          <cell r="E318" t="str">
            <v>HUB 2730</v>
          </cell>
          <cell r="F318" t="str">
            <v>No BOM</v>
          </cell>
        </row>
        <row r="320">
          <cell r="D320" t="str">
            <v>897940-2740</v>
          </cell>
          <cell r="E320" t="str">
            <v>HUB ISUZU 2740</v>
          </cell>
          <cell r="F320" t="str">
            <v>No BOM</v>
          </cell>
        </row>
        <row r="322">
          <cell r="D322" t="str">
            <v>897940-2750</v>
          </cell>
          <cell r="E322" t="str">
            <v>HUB 2750</v>
          </cell>
          <cell r="F322" t="str">
            <v>No BOM</v>
          </cell>
        </row>
        <row r="324">
          <cell r="D324" t="str">
            <v>897940-2760</v>
          </cell>
          <cell r="E324" t="str">
            <v>HUB 2760</v>
          </cell>
          <cell r="F324" t="str">
            <v>No BOM</v>
          </cell>
        </row>
        <row r="326">
          <cell r="D326" t="str">
            <v>897940-2770</v>
          </cell>
          <cell r="E326" t="str">
            <v>HUB 2270</v>
          </cell>
          <cell r="F326" t="str">
            <v>No BOM</v>
          </cell>
        </row>
        <row r="328">
          <cell r="D328" t="str">
            <v>897940-2780</v>
          </cell>
          <cell r="E328" t="str">
            <v>HUB 2780</v>
          </cell>
          <cell r="F328" t="str">
            <v>No BOM</v>
          </cell>
        </row>
        <row r="330">
          <cell r="D330" t="str">
            <v>897940-2790</v>
          </cell>
          <cell r="E330" t="str">
            <v>HUB 2790</v>
          </cell>
          <cell r="F330" t="str">
            <v>No BOM</v>
          </cell>
        </row>
        <row r="332">
          <cell r="D332" t="str">
            <v>897940-2800</v>
          </cell>
          <cell r="E332" t="str">
            <v>HUB 2800</v>
          </cell>
          <cell r="F332" t="str">
            <v>No BOM</v>
          </cell>
        </row>
        <row r="334">
          <cell r="D334" t="str">
            <v>897942-2000</v>
          </cell>
          <cell r="E334" t="str">
            <v>HUB REAR AXLE</v>
          </cell>
          <cell r="F334" t="str">
            <v>No BOM</v>
          </cell>
        </row>
        <row r="336">
          <cell r="D336" t="str">
            <v>897942-2000</v>
          </cell>
          <cell r="E336" t="str">
            <v>HUB 2000</v>
          </cell>
          <cell r="F336" t="str">
            <v>No BOM</v>
          </cell>
        </row>
        <row r="338">
          <cell r="D338" t="str">
            <v>898030-3850</v>
          </cell>
          <cell r="E338" t="str">
            <v>DRUM ISUZU</v>
          </cell>
          <cell r="F338" t="str">
            <v>No BOM</v>
          </cell>
        </row>
        <row r="340">
          <cell r="D340" t="str">
            <v>MR 132272</v>
          </cell>
          <cell r="E340" t="str">
            <v>HUB 272</v>
          </cell>
          <cell r="F340" t="str">
            <v>No BOM</v>
          </cell>
        </row>
        <row r="342">
          <cell r="D342" t="str">
            <v>A20-00100-0</v>
          </cell>
          <cell r="E342" t="str">
            <v>GEAR BOX</v>
          </cell>
          <cell r="F342">
            <v>5.7949999999999999</v>
          </cell>
          <cell r="G342" t="str">
            <v>GEAR BOX</v>
          </cell>
          <cell r="H342" t="str">
            <v>11500-4</v>
          </cell>
          <cell r="I342">
            <v>6.5000000000000002E-2</v>
          </cell>
          <cell r="J342">
            <v>0.17710000000000001</v>
          </cell>
          <cell r="K342">
            <v>51.573500000000003</v>
          </cell>
          <cell r="L342">
            <v>9.1995000000000005</v>
          </cell>
          <cell r="M342">
            <v>0</v>
          </cell>
          <cell r="N342">
            <v>18.8599</v>
          </cell>
          <cell r="O342">
            <v>1.0727</v>
          </cell>
          <cell r="P342">
            <v>12.12</v>
          </cell>
          <cell r="Q342">
            <v>0</v>
          </cell>
          <cell r="R342">
            <v>39.021599999999999</v>
          </cell>
          <cell r="T342">
            <v>10.735200000000001</v>
          </cell>
          <cell r="U342">
            <v>45.532299999999999</v>
          </cell>
          <cell r="V342">
            <v>188.1147</v>
          </cell>
        </row>
        <row r="343">
          <cell r="K343">
            <v>51.573500000000003</v>
          </cell>
          <cell r="L343">
            <v>9.1995000000000005</v>
          </cell>
          <cell r="M343">
            <v>0</v>
          </cell>
          <cell r="N343">
            <v>18.8599</v>
          </cell>
          <cell r="O343">
            <v>1.0727</v>
          </cell>
          <cell r="P343">
            <v>12.12</v>
          </cell>
          <cell r="Q343">
            <v>0</v>
          </cell>
          <cell r="R343">
            <v>39.021599999999999</v>
          </cell>
          <cell r="S343">
            <v>0</v>
          </cell>
          <cell r="T343">
            <v>10.735200000000001</v>
          </cell>
          <cell r="U343">
            <v>45.532299999999999</v>
          </cell>
          <cell r="V343">
            <v>188.1147</v>
          </cell>
        </row>
        <row r="345">
          <cell r="D345" t="str">
            <v>A20-00200-0</v>
          </cell>
          <cell r="E345" t="str">
            <v>GEAR BOX</v>
          </cell>
          <cell r="F345">
            <v>3.8</v>
          </cell>
          <cell r="G345" t="str">
            <v>GEAR BOX</v>
          </cell>
          <cell r="H345" t="str">
            <v>11500-4</v>
          </cell>
          <cell r="I345">
            <v>8.14E-2</v>
          </cell>
          <cell r="J345">
            <v>0.21110000000000001</v>
          </cell>
          <cell r="K345">
            <v>37.063699999999997</v>
          </cell>
          <cell r="L345">
            <v>11.036099999999999</v>
          </cell>
          <cell r="M345">
            <v>0</v>
          </cell>
          <cell r="N345">
            <v>14.1899</v>
          </cell>
          <cell r="O345">
            <v>0.7591</v>
          </cell>
          <cell r="P345">
            <v>0</v>
          </cell>
          <cell r="Q345">
            <v>0</v>
          </cell>
          <cell r="R345">
            <v>27.6936</v>
          </cell>
          <cell r="T345">
            <v>7.4859999999999998</v>
          </cell>
          <cell r="U345">
            <v>29.825099999999999</v>
          </cell>
          <cell r="V345">
            <v>128.05350000000001</v>
          </cell>
        </row>
        <row r="346">
          <cell r="K346">
            <v>37.063699999999997</v>
          </cell>
          <cell r="L346">
            <v>11.036099999999999</v>
          </cell>
          <cell r="M346">
            <v>0</v>
          </cell>
          <cell r="N346">
            <v>14.1899</v>
          </cell>
          <cell r="O346">
            <v>0.7591</v>
          </cell>
          <cell r="P346">
            <v>0</v>
          </cell>
          <cell r="Q346">
            <v>0</v>
          </cell>
          <cell r="R346">
            <v>27.6936</v>
          </cell>
          <cell r="S346">
            <v>0</v>
          </cell>
          <cell r="T346">
            <v>7.4859999999999998</v>
          </cell>
          <cell r="U346">
            <v>29.825099999999999</v>
          </cell>
          <cell r="V346">
            <v>128.05350000000001</v>
          </cell>
        </row>
        <row r="348">
          <cell r="D348" t="str">
            <v>A20-00402</v>
          </cell>
          <cell r="E348" t="str">
            <v>GEAR BOX</v>
          </cell>
          <cell r="F348" t="str">
            <v>No BOM</v>
          </cell>
        </row>
        <row r="350">
          <cell r="D350" t="str">
            <v>A20-00402</v>
          </cell>
          <cell r="E350" t="str">
            <v>GEAR BOX</v>
          </cell>
          <cell r="F350" t="str">
            <v>No BOM</v>
          </cell>
        </row>
        <row r="352">
          <cell r="D352" t="str">
            <v>A20-00500</v>
          </cell>
          <cell r="E352" t="str">
            <v>GEAR BOX</v>
          </cell>
          <cell r="F352" t="str">
            <v>No BOM</v>
          </cell>
        </row>
        <row r="354">
          <cell r="D354" t="str">
            <v>A20-007A0-0</v>
          </cell>
          <cell r="E354" t="str">
            <v>GEAR BOX</v>
          </cell>
          <cell r="F354">
            <v>5.64</v>
          </cell>
          <cell r="G354" t="str">
            <v>GEAR BOX</v>
          </cell>
          <cell r="H354" t="str">
            <v>11500-4</v>
          </cell>
          <cell r="I354">
            <v>6.5000000000000002E-2</v>
          </cell>
          <cell r="J354">
            <v>0.17710000000000001</v>
          </cell>
          <cell r="K354">
            <v>49.876100000000001</v>
          </cell>
          <cell r="L354">
            <v>9.1995000000000005</v>
          </cell>
          <cell r="M354">
            <v>0</v>
          </cell>
          <cell r="N354">
            <v>17.675899999999999</v>
          </cell>
          <cell r="O354">
            <v>1.0727</v>
          </cell>
          <cell r="P354">
            <v>10.5</v>
          </cell>
          <cell r="Q354">
            <v>0</v>
          </cell>
          <cell r="R354">
            <v>37.568600000000004</v>
          </cell>
          <cell r="T354">
            <v>10.3309</v>
          </cell>
          <cell r="U354">
            <v>41.7637</v>
          </cell>
          <cell r="V354">
            <v>177.98740000000001</v>
          </cell>
        </row>
        <row r="355">
          <cell r="K355">
            <v>49.876100000000001</v>
          </cell>
          <cell r="L355">
            <v>9.1995000000000005</v>
          </cell>
          <cell r="M355">
            <v>0</v>
          </cell>
          <cell r="N355">
            <v>17.675899999999999</v>
          </cell>
          <cell r="O355">
            <v>1.0727</v>
          </cell>
          <cell r="P355">
            <v>10.5</v>
          </cell>
          <cell r="Q355">
            <v>0</v>
          </cell>
          <cell r="R355">
            <v>37.568600000000004</v>
          </cell>
          <cell r="S355">
            <v>0</v>
          </cell>
          <cell r="T355">
            <v>10.3309</v>
          </cell>
          <cell r="U355">
            <v>41.7637</v>
          </cell>
          <cell r="V355">
            <v>177.98740000000001</v>
          </cell>
        </row>
        <row r="357">
          <cell r="D357" t="str">
            <v>A30-00100-0</v>
          </cell>
          <cell r="E357" t="str">
            <v>TOP COVER</v>
          </cell>
          <cell r="F357">
            <v>0.7</v>
          </cell>
          <cell r="G357" t="str">
            <v>TOP COVER</v>
          </cell>
          <cell r="H357" t="str">
            <v>11500-4</v>
          </cell>
          <cell r="I357">
            <v>5.5999999999999999E-3</v>
          </cell>
          <cell r="J357">
            <v>3.5299999999999998E-2</v>
          </cell>
          <cell r="K357">
            <v>6.5114999999999998</v>
          </cell>
          <cell r="L357">
            <v>1.8915999999999999</v>
          </cell>
          <cell r="M357">
            <v>0</v>
          </cell>
          <cell r="N357">
            <v>1.7357</v>
          </cell>
          <cell r="O357">
            <v>0.13639999999999999</v>
          </cell>
          <cell r="P357">
            <v>1</v>
          </cell>
          <cell r="Q357">
            <v>0</v>
          </cell>
          <cell r="R357">
            <v>5.2260999999999997</v>
          </cell>
          <cell r="T357">
            <v>1.3723000000000001</v>
          </cell>
          <cell r="U357">
            <v>2.7124000000000001</v>
          </cell>
          <cell r="V357">
            <v>20.585999999999999</v>
          </cell>
        </row>
        <row r="358">
          <cell r="K358">
            <v>6.5114999999999998</v>
          </cell>
          <cell r="L358">
            <v>1.8915999999999999</v>
          </cell>
          <cell r="M358">
            <v>0</v>
          </cell>
          <cell r="N358">
            <v>1.7357</v>
          </cell>
          <cell r="O358">
            <v>0.13639999999999999</v>
          </cell>
          <cell r="P358">
            <v>1</v>
          </cell>
          <cell r="Q358">
            <v>0</v>
          </cell>
          <cell r="R358">
            <v>5.2260999999999997</v>
          </cell>
          <cell r="S358">
            <v>0</v>
          </cell>
          <cell r="T358">
            <v>1.3723000000000001</v>
          </cell>
          <cell r="U358">
            <v>2.7124000000000001</v>
          </cell>
          <cell r="V358">
            <v>20.585999999999999</v>
          </cell>
        </row>
        <row r="360">
          <cell r="D360" t="str">
            <v>A30-00200-0</v>
          </cell>
          <cell r="E360" t="str">
            <v>TOP COVER</v>
          </cell>
          <cell r="F360">
            <v>0.5</v>
          </cell>
          <cell r="G360" t="str">
            <v>TOP COVER</v>
          </cell>
          <cell r="H360" t="str">
            <v>11500-4</v>
          </cell>
          <cell r="I360">
            <v>5.5999999999999999E-3</v>
          </cell>
          <cell r="J360">
            <v>3.5299999999999998E-2</v>
          </cell>
          <cell r="K360">
            <v>4.9612999999999996</v>
          </cell>
          <cell r="L360">
            <v>1.8915999999999999</v>
          </cell>
          <cell r="M360">
            <v>0</v>
          </cell>
          <cell r="N360">
            <v>1.79</v>
          </cell>
          <cell r="O360">
            <v>0.13719999999999999</v>
          </cell>
          <cell r="P360">
            <v>1</v>
          </cell>
          <cell r="Q360">
            <v>0</v>
          </cell>
          <cell r="R360">
            <v>4.4527999999999999</v>
          </cell>
          <cell r="T360">
            <v>1.1358999999999999</v>
          </cell>
          <cell r="U360">
            <v>2.1842000000000001</v>
          </cell>
          <cell r="V360">
            <v>17.553000000000001</v>
          </cell>
        </row>
        <row r="361">
          <cell r="K361">
            <v>4.9612999999999996</v>
          </cell>
          <cell r="L361">
            <v>1.8915999999999999</v>
          </cell>
          <cell r="M361">
            <v>0</v>
          </cell>
          <cell r="N361">
            <v>1.79</v>
          </cell>
          <cell r="O361">
            <v>0.13719999999999999</v>
          </cell>
          <cell r="P361">
            <v>1</v>
          </cell>
          <cell r="Q361">
            <v>0</v>
          </cell>
          <cell r="R361">
            <v>4.4527999999999999</v>
          </cell>
          <cell r="S361">
            <v>0</v>
          </cell>
          <cell r="T361">
            <v>1.1358999999999999</v>
          </cell>
          <cell r="U361">
            <v>2.1842000000000001</v>
          </cell>
          <cell r="V361">
            <v>17.553000000000001</v>
          </cell>
        </row>
        <row r="363">
          <cell r="D363" t="str">
            <v>A30-00400-0</v>
          </cell>
          <cell r="E363" t="str">
            <v>TOP COVER</v>
          </cell>
          <cell r="F363">
            <v>0.77500000000000002</v>
          </cell>
          <cell r="G363" t="str">
            <v>TOP COVER</v>
          </cell>
          <cell r="H363" t="str">
            <v>11500-4</v>
          </cell>
          <cell r="I363">
            <v>5.5999999999999999E-3</v>
          </cell>
          <cell r="J363">
            <v>3.5299999999999998E-2</v>
          </cell>
          <cell r="K363">
            <v>6.8682999999999996</v>
          </cell>
          <cell r="L363">
            <v>1.8915999999999999</v>
          </cell>
          <cell r="M363">
            <v>0</v>
          </cell>
          <cell r="N363">
            <v>1.79</v>
          </cell>
          <cell r="O363">
            <v>0.13719999999999999</v>
          </cell>
          <cell r="P363">
            <v>1.25</v>
          </cell>
          <cell r="Q363">
            <v>0</v>
          </cell>
          <cell r="R363">
            <v>4.6219999999999999</v>
          </cell>
          <cell r="T363">
            <v>1.2675000000000001</v>
          </cell>
          <cell r="U363">
            <v>2.6040000000000001</v>
          </cell>
          <cell r="V363">
            <v>20.430599999999998</v>
          </cell>
        </row>
        <row r="364">
          <cell r="K364">
            <v>6.8682999999999996</v>
          </cell>
          <cell r="L364">
            <v>1.8915999999999999</v>
          </cell>
          <cell r="M364">
            <v>0</v>
          </cell>
          <cell r="N364">
            <v>1.79</v>
          </cell>
          <cell r="O364">
            <v>0.13719999999999999</v>
          </cell>
          <cell r="P364">
            <v>1.25</v>
          </cell>
          <cell r="Q364">
            <v>0</v>
          </cell>
          <cell r="R364">
            <v>4.6219999999999999</v>
          </cell>
          <cell r="S364">
            <v>0</v>
          </cell>
          <cell r="T364">
            <v>1.2675000000000001</v>
          </cell>
          <cell r="U364">
            <v>2.6040000000000001</v>
          </cell>
          <cell r="V364">
            <v>20.430599999999998</v>
          </cell>
        </row>
        <row r="366">
          <cell r="D366" t="str">
            <v>A32-00200-0</v>
          </cell>
          <cell r="E366" t="str">
            <v>SIDE COVER</v>
          </cell>
          <cell r="F366">
            <v>0.95</v>
          </cell>
          <cell r="G366" t="str">
            <v>SIDE COVER</v>
          </cell>
          <cell r="H366" t="str">
            <v>11500-4</v>
          </cell>
          <cell r="I366">
            <v>1.89E-2</v>
          </cell>
          <cell r="J366">
            <v>5.6300000000000003E-2</v>
          </cell>
          <cell r="K366">
            <v>8.7030999999999992</v>
          </cell>
          <cell r="L366">
            <v>2.8946000000000001</v>
          </cell>
          <cell r="M366">
            <v>0</v>
          </cell>
          <cell r="N366">
            <v>2.4036</v>
          </cell>
          <cell r="O366">
            <v>0.13719999999999999</v>
          </cell>
          <cell r="P366">
            <v>1.5</v>
          </cell>
          <cell r="Q366">
            <v>0</v>
          </cell>
          <cell r="R366">
            <v>7.0693999999999999</v>
          </cell>
          <cell r="T366">
            <v>1.8695999999999999</v>
          </cell>
          <cell r="U366">
            <v>4.6952999999999996</v>
          </cell>
          <cell r="V366">
            <v>29.2728</v>
          </cell>
        </row>
        <row r="367">
          <cell r="K367">
            <v>8.7030999999999992</v>
          </cell>
          <cell r="L367">
            <v>2.8946000000000001</v>
          </cell>
          <cell r="M367">
            <v>0</v>
          </cell>
          <cell r="N367">
            <v>2.4036</v>
          </cell>
          <cell r="O367">
            <v>0.13719999999999999</v>
          </cell>
          <cell r="P367">
            <v>1.5</v>
          </cell>
          <cell r="Q367">
            <v>0</v>
          </cell>
          <cell r="R367">
            <v>7.0693999999999999</v>
          </cell>
          <cell r="S367">
            <v>0</v>
          </cell>
          <cell r="T367">
            <v>1.8695999999999999</v>
          </cell>
          <cell r="U367">
            <v>4.6952999999999996</v>
          </cell>
          <cell r="V367">
            <v>29.2728</v>
          </cell>
        </row>
        <row r="369">
          <cell r="D369" t="str">
            <v>A32-010A0-0</v>
          </cell>
          <cell r="E369" t="str">
            <v>SIDE COVER</v>
          </cell>
          <cell r="F369">
            <v>1.3660000000000001</v>
          </cell>
          <cell r="G369" t="str">
            <v>SIDE COVER</v>
          </cell>
          <cell r="H369" t="str">
            <v>11500-1</v>
          </cell>
          <cell r="I369">
            <v>1.9800000000000002E-2</v>
          </cell>
          <cell r="J369">
            <v>6.0900000000000003E-2</v>
          </cell>
          <cell r="K369">
            <v>12.2553</v>
          </cell>
          <cell r="L369">
            <v>3.1499000000000001</v>
          </cell>
          <cell r="M369">
            <v>0</v>
          </cell>
          <cell r="N369">
            <v>3.1585000000000001</v>
          </cell>
          <cell r="O369">
            <v>0.13719999999999999</v>
          </cell>
          <cell r="P369">
            <v>1.25</v>
          </cell>
          <cell r="Q369">
            <v>0</v>
          </cell>
          <cell r="R369">
            <v>7.8592000000000004</v>
          </cell>
          <cell r="T369">
            <v>2.1840999999999999</v>
          </cell>
          <cell r="U369">
            <v>5.5132000000000003</v>
          </cell>
          <cell r="V369">
            <v>35.507399999999997</v>
          </cell>
        </row>
        <row r="370">
          <cell r="K370">
            <v>12.2553</v>
          </cell>
          <cell r="L370">
            <v>3.1499000000000001</v>
          </cell>
          <cell r="M370">
            <v>0</v>
          </cell>
          <cell r="N370">
            <v>3.1585000000000001</v>
          </cell>
          <cell r="O370">
            <v>0.13719999999999999</v>
          </cell>
          <cell r="P370">
            <v>1.25</v>
          </cell>
          <cell r="Q370">
            <v>0</v>
          </cell>
          <cell r="R370">
            <v>7.8592000000000004</v>
          </cell>
          <cell r="S370">
            <v>0</v>
          </cell>
          <cell r="T370">
            <v>2.1840999999999999</v>
          </cell>
          <cell r="U370">
            <v>5.5132000000000003</v>
          </cell>
          <cell r="V370">
            <v>35.507399999999997</v>
          </cell>
        </row>
        <row r="372">
          <cell r="D372" t="str">
            <v>B20-00200</v>
          </cell>
          <cell r="E372" t="str">
            <v>GEAR BOX</v>
          </cell>
          <cell r="F372" t="str">
            <v>No BOM</v>
          </cell>
        </row>
        <row r="374">
          <cell r="D374" t="str">
            <v>B20-00300</v>
          </cell>
          <cell r="E374" t="str">
            <v>GEAR BOX</v>
          </cell>
          <cell r="F374" t="str">
            <v>No BOM</v>
          </cell>
        </row>
        <row r="376">
          <cell r="D376" t="str">
            <v>B20-00400</v>
          </cell>
          <cell r="E376" t="str">
            <v>GEAR BOX</v>
          </cell>
          <cell r="F376" t="str">
            <v>No BOM</v>
          </cell>
        </row>
        <row r="378">
          <cell r="D378" t="str">
            <v>B20-00500</v>
          </cell>
          <cell r="E378" t="str">
            <v>GEAR BOX</v>
          </cell>
          <cell r="F378" t="str">
            <v>No BOM</v>
          </cell>
        </row>
        <row r="380">
          <cell r="D380" t="str">
            <v>B32-00800-0</v>
          </cell>
          <cell r="E380" t="str">
            <v>SIDE COVER</v>
          </cell>
          <cell r="F380">
            <v>0.99</v>
          </cell>
          <cell r="G380" t="str">
            <v>SIDE COVER</v>
          </cell>
          <cell r="H380" t="str">
            <v>11500-4</v>
          </cell>
          <cell r="I380">
            <v>1.15E-2</v>
          </cell>
          <cell r="J380">
            <v>4.5900000000000003E-2</v>
          </cell>
          <cell r="K380">
            <v>9.0012000000000008</v>
          </cell>
          <cell r="L380">
            <v>2.4083000000000001</v>
          </cell>
          <cell r="M380">
            <v>0</v>
          </cell>
          <cell r="N380">
            <v>15.493399999999999</v>
          </cell>
          <cell r="O380">
            <v>1.6500000000000001E-2</v>
          </cell>
          <cell r="P380">
            <v>1.5</v>
          </cell>
          <cell r="Q380">
            <v>0</v>
          </cell>
          <cell r="R380">
            <v>5.9150999999999998</v>
          </cell>
          <cell r="T380">
            <v>1.6349</v>
          </cell>
          <cell r="U380">
            <v>4.4543999999999997</v>
          </cell>
          <cell r="V380">
            <v>40.4238</v>
          </cell>
        </row>
        <row r="381">
          <cell r="K381">
            <v>9.0012000000000008</v>
          </cell>
          <cell r="L381">
            <v>2.4083000000000001</v>
          </cell>
          <cell r="M381">
            <v>0</v>
          </cell>
          <cell r="N381">
            <v>15.493399999999999</v>
          </cell>
          <cell r="O381">
            <v>1.6500000000000001E-2</v>
          </cell>
          <cell r="P381">
            <v>1.5</v>
          </cell>
          <cell r="Q381">
            <v>0</v>
          </cell>
          <cell r="R381">
            <v>5.9150999999999998</v>
          </cell>
          <cell r="S381">
            <v>0</v>
          </cell>
          <cell r="T381">
            <v>1.6349</v>
          </cell>
          <cell r="U381">
            <v>4.4543999999999997</v>
          </cell>
          <cell r="V381">
            <v>40.4238</v>
          </cell>
        </row>
        <row r="383">
          <cell r="D383" t="str">
            <v>B32-00900-0</v>
          </cell>
          <cell r="E383" t="str">
            <v>SIDE COVER</v>
          </cell>
          <cell r="F383">
            <v>0.96</v>
          </cell>
          <cell r="G383" t="str">
            <v>SIDE COVER</v>
          </cell>
          <cell r="H383" t="str">
            <v>11500-4</v>
          </cell>
          <cell r="I383">
            <v>1.18E-2</v>
          </cell>
          <cell r="J383">
            <v>4.5900000000000003E-2</v>
          </cell>
          <cell r="K383">
            <v>8.7151999999999994</v>
          </cell>
          <cell r="L383">
            <v>2.4083000000000001</v>
          </cell>
          <cell r="M383">
            <v>0</v>
          </cell>
          <cell r="N383">
            <v>15.5334</v>
          </cell>
          <cell r="O383">
            <v>1.6500000000000001E-2</v>
          </cell>
          <cell r="P383">
            <v>1.5</v>
          </cell>
          <cell r="Q383">
            <v>0</v>
          </cell>
          <cell r="R383">
            <v>6.5808</v>
          </cell>
          <cell r="T383">
            <v>1.7685999999999999</v>
          </cell>
          <cell r="U383">
            <v>4.6432000000000002</v>
          </cell>
          <cell r="V383">
            <v>41.165999999999997</v>
          </cell>
        </row>
        <row r="384">
          <cell r="K384">
            <v>8.7151999999999994</v>
          </cell>
          <cell r="L384">
            <v>2.4083000000000001</v>
          </cell>
          <cell r="M384">
            <v>0</v>
          </cell>
          <cell r="N384">
            <v>15.5334</v>
          </cell>
          <cell r="O384">
            <v>1.6500000000000001E-2</v>
          </cell>
          <cell r="P384">
            <v>1.5</v>
          </cell>
          <cell r="Q384">
            <v>0</v>
          </cell>
          <cell r="R384">
            <v>6.5808</v>
          </cell>
          <cell r="S384">
            <v>0</v>
          </cell>
          <cell r="T384">
            <v>1.7685999999999999</v>
          </cell>
          <cell r="U384">
            <v>4.6432000000000002</v>
          </cell>
          <cell r="V384">
            <v>41.165999999999997</v>
          </cell>
        </row>
        <row r="386">
          <cell r="D386" t="str">
            <v>MC 095481</v>
          </cell>
          <cell r="E386" t="str">
            <v>LOWER SADDLE</v>
          </cell>
          <cell r="F386">
            <v>39.15</v>
          </cell>
          <cell r="G386" t="str">
            <v>LOWER SADDLE</v>
          </cell>
          <cell r="H386" t="str">
            <v>11500-4</v>
          </cell>
          <cell r="I386">
            <v>0.30690000000000001</v>
          </cell>
          <cell r="J386">
            <v>0.60489999999999999</v>
          </cell>
          <cell r="K386">
            <v>373.94170000000003</v>
          </cell>
          <cell r="L386">
            <v>31.235299999999999</v>
          </cell>
          <cell r="M386">
            <v>0</v>
          </cell>
          <cell r="N386">
            <v>50.717100000000002</v>
          </cell>
          <cell r="O386">
            <v>0.7823</v>
          </cell>
          <cell r="P386">
            <v>0</v>
          </cell>
          <cell r="Q386">
            <v>0</v>
          </cell>
          <cell r="R386">
            <v>28.507999999999999</v>
          </cell>
          <cell r="T386">
            <v>20.504999999999999</v>
          </cell>
          <cell r="U386">
            <v>129.7475</v>
          </cell>
          <cell r="V386">
            <v>635.43690000000004</v>
          </cell>
        </row>
        <row r="387">
          <cell r="K387">
            <v>373.94170000000003</v>
          </cell>
          <cell r="L387">
            <v>31.235299999999999</v>
          </cell>
          <cell r="M387">
            <v>0</v>
          </cell>
          <cell r="N387">
            <v>50.717100000000002</v>
          </cell>
          <cell r="O387">
            <v>0.7823</v>
          </cell>
          <cell r="P387">
            <v>0</v>
          </cell>
          <cell r="Q387">
            <v>0</v>
          </cell>
          <cell r="R387">
            <v>28.507999999999999</v>
          </cell>
          <cell r="S387">
            <v>0</v>
          </cell>
          <cell r="T387">
            <v>20.504999999999999</v>
          </cell>
          <cell r="U387">
            <v>129.7475</v>
          </cell>
          <cell r="V387">
            <v>635.43690000000004</v>
          </cell>
        </row>
        <row r="389">
          <cell r="D389" t="str">
            <v>MK 528539</v>
          </cell>
          <cell r="E389" t="str">
            <v>DRUM BRAKE FRONT</v>
          </cell>
          <cell r="F389">
            <v>53.95</v>
          </cell>
          <cell r="G389" t="str">
            <v>DRUM BRAKE FRONT</v>
          </cell>
          <cell r="H389" t="str">
            <v>11500-4</v>
          </cell>
          <cell r="I389">
            <v>0.2329</v>
          </cell>
          <cell r="J389">
            <v>0.7944</v>
          </cell>
          <cell r="K389">
            <v>427.46019999999999</v>
          </cell>
          <cell r="L389">
            <v>43.672400000000003</v>
          </cell>
          <cell r="M389">
            <v>0</v>
          </cell>
          <cell r="N389">
            <v>30.1877</v>
          </cell>
          <cell r="O389">
            <v>3.5154000000000001</v>
          </cell>
          <cell r="P389">
            <v>0</v>
          </cell>
          <cell r="Q389">
            <v>0</v>
          </cell>
          <cell r="R389">
            <v>192.39109999999999</v>
          </cell>
          <cell r="T389">
            <v>60.253</v>
          </cell>
          <cell r="U389">
            <v>136.91460000000001</v>
          </cell>
          <cell r="V389">
            <v>894.39440000000002</v>
          </cell>
        </row>
        <row r="390">
          <cell r="K390">
            <v>427.46019999999999</v>
          </cell>
          <cell r="L390">
            <v>43.672400000000003</v>
          </cell>
          <cell r="M390">
            <v>0</v>
          </cell>
          <cell r="N390">
            <v>30.1877</v>
          </cell>
          <cell r="O390">
            <v>3.5154000000000001</v>
          </cell>
          <cell r="P390">
            <v>0</v>
          </cell>
          <cell r="Q390">
            <v>0</v>
          </cell>
          <cell r="R390">
            <v>192.39109999999999</v>
          </cell>
          <cell r="S390">
            <v>0</v>
          </cell>
          <cell r="T390">
            <v>60.253</v>
          </cell>
          <cell r="U390">
            <v>136.91460000000001</v>
          </cell>
          <cell r="V390">
            <v>894.39440000000002</v>
          </cell>
        </row>
        <row r="392">
          <cell r="D392" t="str">
            <v>MK 528544</v>
          </cell>
          <cell r="E392" t="str">
            <v>DRUM BRAKE RR</v>
          </cell>
          <cell r="F392">
            <v>72.45</v>
          </cell>
          <cell r="G392" t="str">
            <v>DRUM BRAKE RR</v>
          </cell>
          <cell r="H392" t="str">
            <v>11500-4</v>
          </cell>
          <cell r="I392">
            <v>0.25159999999999999</v>
          </cell>
          <cell r="J392">
            <v>0.88360000000000005</v>
          </cell>
          <cell r="K392">
            <v>597.26649999999995</v>
          </cell>
          <cell r="L392">
            <v>48.528399999999998</v>
          </cell>
          <cell r="M392">
            <v>0</v>
          </cell>
          <cell r="N392">
            <v>29.4864</v>
          </cell>
          <cell r="O392">
            <v>4.0629999999999997</v>
          </cell>
          <cell r="P392">
            <v>0</v>
          </cell>
          <cell r="Q392">
            <v>0</v>
          </cell>
          <cell r="R392">
            <v>251.42570000000001</v>
          </cell>
          <cell r="T392">
            <v>79.413399999999996</v>
          </cell>
          <cell r="U392">
            <v>181.48519999999999</v>
          </cell>
          <cell r="V392">
            <v>1191.6686</v>
          </cell>
        </row>
        <row r="393">
          <cell r="K393">
            <v>597.26649999999995</v>
          </cell>
          <cell r="L393">
            <v>48.528399999999998</v>
          </cell>
          <cell r="M393">
            <v>0</v>
          </cell>
          <cell r="N393">
            <v>29.4864</v>
          </cell>
          <cell r="O393">
            <v>4.0629999999999997</v>
          </cell>
          <cell r="P393">
            <v>0</v>
          </cell>
          <cell r="Q393">
            <v>0</v>
          </cell>
          <cell r="R393">
            <v>251.42570000000001</v>
          </cell>
          <cell r="S393">
            <v>0</v>
          </cell>
          <cell r="T393">
            <v>79.413399999999996</v>
          </cell>
          <cell r="U393">
            <v>181.48519999999999</v>
          </cell>
          <cell r="V393">
            <v>1191.6686</v>
          </cell>
        </row>
        <row r="395">
          <cell r="D395" t="str">
            <v>MK 528545</v>
          </cell>
          <cell r="E395" t="str">
            <v>DRUM BRAKE RR</v>
          </cell>
          <cell r="F395">
            <v>68.7</v>
          </cell>
          <cell r="G395" t="str">
            <v>DRUM BRAKE RR</v>
          </cell>
          <cell r="H395" t="str">
            <v>11500-4</v>
          </cell>
          <cell r="I395">
            <v>0.25169999999999998</v>
          </cell>
          <cell r="J395">
            <v>0.87670000000000003</v>
          </cell>
          <cell r="K395">
            <v>529.12609999999995</v>
          </cell>
          <cell r="L395">
            <v>48.238</v>
          </cell>
          <cell r="M395">
            <v>0</v>
          </cell>
          <cell r="N395">
            <v>38.657899999999998</v>
          </cell>
          <cell r="O395">
            <v>4.0629999999999997</v>
          </cell>
          <cell r="P395">
            <v>0</v>
          </cell>
          <cell r="Q395">
            <v>0</v>
          </cell>
          <cell r="R395">
            <v>247.7757</v>
          </cell>
          <cell r="T395">
            <v>77.328599999999994</v>
          </cell>
          <cell r="U395">
            <v>175.30199999999999</v>
          </cell>
          <cell r="V395">
            <v>1120.4912999999999</v>
          </cell>
        </row>
        <row r="396">
          <cell r="K396">
            <v>529.12609999999995</v>
          </cell>
          <cell r="L396">
            <v>48.238</v>
          </cell>
          <cell r="M396">
            <v>0</v>
          </cell>
          <cell r="N396">
            <v>38.657899999999998</v>
          </cell>
          <cell r="O396">
            <v>4.0629999999999997</v>
          </cell>
          <cell r="P396">
            <v>0</v>
          </cell>
          <cell r="Q396">
            <v>0</v>
          </cell>
          <cell r="R396">
            <v>247.7757</v>
          </cell>
          <cell r="S396">
            <v>0</v>
          </cell>
          <cell r="T396">
            <v>77.328599999999994</v>
          </cell>
          <cell r="U396">
            <v>175.30199999999999</v>
          </cell>
          <cell r="V396">
            <v>1120.4912999999999</v>
          </cell>
        </row>
        <row r="398">
          <cell r="D398" t="str">
            <v>ME 200147</v>
          </cell>
          <cell r="E398" t="str">
            <v>STIFFENER "LH"</v>
          </cell>
          <cell r="F398" t="str">
            <v>No BOM</v>
          </cell>
        </row>
        <row r="400">
          <cell r="D400" t="str">
            <v>MR 992424</v>
          </cell>
          <cell r="E400" t="str">
            <v>HUB FRONT</v>
          </cell>
          <cell r="F400" t="str">
            <v>No BOM</v>
          </cell>
        </row>
        <row r="402">
          <cell r="D402" t="str">
            <v>1060A029</v>
          </cell>
          <cell r="E402" t="str">
            <v>STIFFENER,TIMING GEAR CASE</v>
          </cell>
          <cell r="F402">
            <v>1.2</v>
          </cell>
          <cell r="G402" t="str">
            <v>STIFFENER,TIMING GEAR CASE</v>
          </cell>
          <cell r="H402" t="str">
            <v>11500-4</v>
          </cell>
          <cell r="I402">
            <v>0.11219999999999999</v>
          </cell>
          <cell r="J402">
            <v>0.18540000000000001</v>
          </cell>
          <cell r="K402">
            <v>9.1996000000000002</v>
          </cell>
          <cell r="L402">
            <v>8.9311000000000007</v>
          </cell>
          <cell r="M402">
            <v>0</v>
          </cell>
          <cell r="N402">
            <v>5.2610999999999999</v>
          </cell>
          <cell r="O402">
            <v>9.9199999999999997E-2</v>
          </cell>
          <cell r="P402">
            <v>4</v>
          </cell>
          <cell r="Q402">
            <v>0</v>
          </cell>
          <cell r="R402">
            <v>9.9849999999999994</v>
          </cell>
          <cell r="T402">
            <v>2.6232000000000002</v>
          </cell>
          <cell r="U402">
            <v>9.0902999999999992</v>
          </cell>
          <cell r="V402">
            <v>49.189500000000002</v>
          </cell>
        </row>
        <row r="403">
          <cell r="K403">
            <v>9.1996000000000002</v>
          </cell>
          <cell r="L403">
            <v>8.9311000000000007</v>
          </cell>
          <cell r="M403">
            <v>0</v>
          </cell>
          <cell r="N403">
            <v>5.2610999999999999</v>
          </cell>
          <cell r="O403">
            <v>9.9199999999999997E-2</v>
          </cell>
          <cell r="P403">
            <v>4</v>
          </cell>
          <cell r="Q403">
            <v>0</v>
          </cell>
          <cell r="R403">
            <v>9.9849999999999994</v>
          </cell>
          <cell r="S403">
            <v>0</v>
          </cell>
          <cell r="T403">
            <v>2.6232000000000002</v>
          </cell>
          <cell r="U403">
            <v>9.0902999999999992</v>
          </cell>
          <cell r="V403">
            <v>49.189500000000002</v>
          </cell>
        </row>
        <row r="405">
          <cell r="D405" t="str">
            <v>1064A034</v>
          </cell>
          <cell r="E405" t="str">
            <v>STIFFNER FRONT UPPER CASE</v>
          </cell>
          <cell r="F405">
            <v>2.0499999999999998</v>
          </cell>
          <cell r="G405" t="str">
            <v>STIFFNER FRONT UPPER CASE</v>
          </cell>
          <cell r="H405" t="str">
            <v>11500-4</v>
          </cell>
          <cell r="I405">
            <v>5.2999999999999999E-2</v>
          </cell>
          <cell r="J405">
            <v>0.13919999999999999</v>
          </cell>
          <cell r="K405">
            <v>16.954599999999999</v>
          </cell>
          <cell r="L405">
            <v>7.2256</v>
          </cell>
          <cell r="M405">
            <v>0</v>
          </cell>
          <cell r="N405">
            <v>11.7105</v>
          </cell>
          <cell r="O405">
            <v>9.9199999999999997E-2</v>
          </cell>
          <cell r="P405">
            <v>4.5</v>
          </cell>
          <cell r="Q405">
            <v>0</v>
          </cell>
          <cell r="R405">
            <v>17.3794</v>
          </cell>
          <cell r="T405">
            <v>4.6077000000000004</v>
          </cell>
          <cell r="U405">
            <v>20.409700000000001</v>
          </cell>
          <cell r="V405">
            <v>82.886700000000005</v>
          </cell>
        </row>
        <row r="406">
          <cell r="K406">
            <v>16.954599999999999</v>
          </cell>
          <cell r="L406">
            <v>7.2256</v>
          </cell>
          <cell r="M406">
            <v>0</v>
          </cell>
          <cell r="N406">
            <v>11.7105</v>
          </cell>
          <cell r="O406">
            <v>9.9199999999999997E-2</v>
          </cell>
          <cell r="P406">
            <v>4.5</v>
          </cell>
          <cell r="Q406">
            <v>0</v>
          </cell>
          <cell r="R406">
            <v>17.3794</v>
          </cell>
          <cell r="S406">
            <v>0</v>
          </cell>
          <cell r="T406">
            <v>4.6077000000000004</v>
          </cell>
          <cell r="U406">
            <v>20.409700000000001</v>
          </cell>
          <cell r="V406">
            <v>82.886700000000005</v>
          </cell>
        </row>
        <row r="408">
          <cell r="D408" t="str">
            <v>1091A045</v>
          </cell>
          <cell r="E408" t="str">
            <v>BRACKET ENG SUPPORT</v>
          </cell>
          <cell r="F408">
            <v>2</v>
          </cell>
          <cell r="G408" t="str">
            <v>BRACKET ENG SUPPORT</v>
          </cell>
          <cell r="H408" t="str">
            <v>11500-2</v>
          </cell>
          <cell r="I408">
            <v>3.85E-2</v>
          </cell>
          <cell r="J408">
            <v>0.10249999999999999</v>
          </cell>
          <cell r="K408">
            <v>20.505600000000001</v>
          </cell>
          <cell r="L408">
            <v>5.5697999999999999</v>
          </cell>
          <cell r="M408">
            <v>0</v>
          </cell>
          <cell r="N408">
            <v>8.8088999999999995</v>
          </cell>
          <cell r="O408">
            <v>1.9773000000000001</v>
          </cell>
          <cell r="P408">
            <v>0</v>
          </cell>
          <cell r="Q408">
            <v>0</v>
          </cell>
          <cell r="R408">
            <v>5.9427000000000003</v>
          </cell>
          <cell r="T408">
            <v>1.9763999999999999</v>
          </cell>
          <cell r="U408">
            <v>4.6677999999999997</v>
          </cell>
          <cell r="V408">
            <v>49.448500000000003</v>
          </cell>
        </row>
        <row r="409">
          <cell r="K409">
            <v>20.505600000000001</v>
          </cell>
          <cell r="L409">
            <v>5.5697999999999999</v>
          </cell>
          <cell r="M409">
            <v>0</v>
          </cell>
          <cell r="N409">
            <v>8.8088999999999995</v>
          </cell>
          <cell r="O409">
            <v>1.9773000000000001</v>
          </cell>
          <cell r="P409">
            <v>0</v>
          </cell>
          <cell r="Q409">
            <v>0</v>
          </cell>
          <cell r="R409">
            <v>5.9427000000000003</v>
          </cell>
          <cell r="S409">
            <v>0</v>
          </cell>
          <cell r="T409">
            <v>1.9763999999999999</v>
          </cell>
          <cell r="U409">
            <v>4.6677999999999997</v>
          </cell>
          <cell r="V409">
            <v>49.448500000000003</v>
          </cell>
        </row>
        <row r="411">
          <cell r="D411" t="str">
            <v>1091A078(1091A025)</v>
          </cell>
          <cell r="E411" t="str">
            <v>BRACKET ENG P/S PUMP</v>
          </cell>
          <cell r="F411">
            <v>1.06</v>
          </cell>
          <cell r="G411" t="str">
            <v>BRACKET ENG P/S PUMP</v>
          </cell>
          <cell r="I411">
            <v>1.11E-2</v>
          </cell>
          <cell r="J411">
            <v>4.4900000000000002E-2</v>
          </cell>
          <cell r="K411">
            <v>12.0753</v>
          </cell>
          <cell r="L411">
            <v>2.4523000000000001</v>
          </cell>
          <cell r="M411">
            <v>0</v>
          </cell>
          <cell r="N411">
            <v>4.5956999999999999</v>
          </cell>
          <cell r="O411">
            <v>9.9199999999999997E-2</v>
          </cell>
          <cell r="P411">
            <v>3.5</v>
          </cell>
          <cell r="Q411">
            <v>0</v>
          </cell>
          <cell r="R411">
            <v>8.0519999999999996</v>
          </cell>
          <cell r="T411">
            <v>2.1080000000000001</v>
          </cell>
          <cell r="U411">
            <v>4.1547000000000001</v>
          </cell>
          <cell r="V411">
            <v>37.037199999999999</v>
          </cell>
        </row>
        <row r="412">
          <cell r="K412">
            <v>12.0753</v>
          </cell>
          <cell r="L412">
            <v>2.4523000000000001</v>
          </cell>
          <cell r="M412">
            <v>0</v>
          </cell>
          <cell r="N412">
            <v>4.5956999999999999</v>
          </cell>
          <cell r="O412">
            <v>9.9199999999999997E-2</v>
          </cell>
          <cell r="P412">
            <v>3.5</v>
          </cell>
          <cell r="Q412">
            <v>0</v>
          </cell>
          <cell r="R412">
            <v>8.0519999999999996</v>
          </cell>
          <cell r="S412">
            <v>0</v>
          </cell>
          <cell r="T412">
            <v>2.1080000000000001</v>
          </cell>
          <cell r="U412">
            <v>4.1547000000000001</v>
          </cell>
          <cell r="V412">
            <v>37.037199999999999</v>
          </cell>
        </row>
        <row r="414">
          <cell r="D414" t="str">
            <v>1120A076</v>
          </cell>
          <cell r="E414" t="str">
            <v>FLY WHEEL</v>
          </cell>
          <cell r="F414">
            <v>22.5</v>
          </cell>
          <cell r="G414" t="str">
            <v>FLY WHEEL</v>
          </cell>
          <cell r="H414" t="str">
            <v>11500-4</v>
          </cell>
          <cell r="I414">
            <v>5.8700000000000002E-2</v>
          </cell>
          <cell r="J414">
            <v>0.32440000000000002</v>
          </cell>
          <cell r="K414">
            <v>173.262</v>
          </cell>
          <cell r="L414">
            <v>17.921399999999998</v>
          </cell>
          <cell r="M414">
            <v>0</v>
          </cell>
          <cell r="N414">
            <v>16.764299999999999</v>
          </cell>
          <cell r="O414">
            <v>0.33239999999999997</v>
          </cell>
          <cell r="P414">
            <v>4</v>
          </cell>
          <cell r="Q414">
            <v>0</v>
          </cell>
          <cell r="R414">
            <v>91.545699999999997</v>
          </cell>
          <cell r="T414">
            <v>27.574999999999999</v>
          </cell>
          <cell r="U414">
            <v>60.977800000000002</v>
          </cell>
          <cell r="V414">
            <v>392.37860000000001</v>
          </cell>
        </row>
        <row r="415">
          <cell r="K415">
            <v>173.262</v>
          </cell>
          <cell r="L415">
            <v>17.921399999999998</v>
          </cell>
          <cell r="M415">
            <v>0</v>
          </cell>
          <cell r="N415">
            <v>16.764299999999999</v>
          </cell>
          <cell r="O415">
            <v>0.33239999999999997</v>
          </cell>
          <cell r="P415">
            <v>4</v>
          </cell>
          <cell r="Q415">
            <v>0</v>
          </cell>
          <cell r="R415">
            <v>91.545699999999997</v>
          </cell>
          <cell r="S415">
            <v>0</v>
          </cell>
          <cell r="T415">
            <v>27.574999999999999</v>
          </cell>
          <cell r="U415">
            <v>60.977800000000002</v>
          </cell>
          <cell r="V415">
            <v>392.37860000000001</v>
          </cell>
        </row>
        <row r="417">
          <cell r="D417" t="str">
            <v>1120A078</v>
          </cell>
          <cell r="E417" t="str">
            <v>FLY WHEEL</v>
          </cell>
          <cell r="F417">
            <v>22</v>
          </cell>
          <cell r="G417" t="str">
            <v>FLY WHEEL</v>
          </cell>
          <cell r="H417" t="str">
            <v>11500-4</v>
          </cell>
          <cell r="I417">
            <v>6.3399999999999998E-2</v>
          </cell>
          <cell r="J417">
            <v>0.36609999999999998</v>
          </cell>
          <cell r="K417">
            <v>170.8075</v>
          </cell>
          <cell r="L417">
            <v>20.2624</v>
          </cell>
          <cell r="M417">
            <v>0</v>
          </cell>
          <cell r="N417">
            <v>16.872399999999999</v>
          </cell>
          <cell r="O417">
            <v>0.33239999999999997</v>
          </cell>
          <cell r="P417">
            <v>4</v>
          </cell>
          <cell r="Q417">
            <v>0</v>
          </cell>
          <cell r="R417">
            <v>99.409300000000002</v>
          </cell>
          <cell r="T417">
            <v>29.103400000000001</v>
          </cell>
          <cell r="U417">
            <v>63.016300000000001</v>
          </cell>
          <cell r="V417">
            <v>403.80369999999999</v>
          </cell>
        </row>
        <row r="418">
          <cell r="K418">
            <v>170.8075</v>
          </cell>
          <cell r="L418">
            <v>20.2624</v>
          </cell>
          <cell r="M418">
            <v>0</v>
          </cell>
          <cell r="N418">
            <v>16.872399999999999</v>
          </cell>
          <cell r="O418">
            <v>0.33239999999999997</v>
          </cell>
          <cell r="P418">
            <v>4</v>
          </cell>
          <cell r="Q418">
            <v>0</v>
          </cell>
          <cell r="R418">
            <v>99.409300000000002</v>
          </cell>
          <cell r="S418">
            <v>0</v>
          </cell>
          <cell r="T418">
            <v>29.103400000000001</v>
          </cell>
          <cell r="U418">
            <v>63.016300000000001</v>
          </cell>
          <cell r="V418">
            <v>403.80369999999999</v>
          </cell>
        </row>
        <row r="420">
          <cell r="D420" t="str">
            <v>1120A107</v>
          </cell>
          <cell r="E420" t="str">
            <v>FLY WHEEL</v>
          </cell>
          <cell r="F420">
            <v>25.8</v>
          </cell>
          <cell r="G420" t="str">
            <v>FLY WHEEL</v>
          </cell>
          <cell r="H420">
            <v>11500</v>
          </cell>
          <cell r="I420">
            <v>5.3600000000000002E-2</v>
          </cell>
          <cell r="J420">
            <v>0.3513</v>
          </cell>
          <cell r="K420">
            <v>194.30940000000001</v>
          </cell>
          <cell r="L420">
            <v>19.488900000000001</v>
          </cell>
          <cell r="M420">
            <v>0</v>
          </cell>
          <cell r="N420">
            <v>16.7483</v>
          </cell>
          <cell r="O420">
            <v>0.33239999999999997</v>
          </cell>
          <cell r="P420">
            <v>4</v>
          </cell>
          <cell r="Q420">
            <v>0</v>
          </cell>
          <cell r="R420">
            <v>106.63209999999999</v>
          </cell>
          <cell r="T420">
            <v>49.800400000000003</v>
          </cell>
          <cell r="U420">
            <v>138.35159999999999</v>
          </cell>
          <cell r="V420">
            <v>529.66309999999999</v>
          </cell>
        </row>
        <row r="421">
          <cell r="K421">
            <v>194.30940000000001</v>
          </cell>
          <cell r="L421">
            <v>19.488900000000001</v>
          </cell>
          <cell r="M421">
            <v>0</v>
          </cell>
          <cell r="N421">
            <v>16.7483</v>
          </cell>
          <cell r="O421">
            <v>0.33239999999999997</v>
          </cell>
          <cell r="P421">
            <v>4</v>
          </cell>
          <cell r="Q421">
            <v>0</v>
          </cell>
          <cell r="R421">
            <v>106.63209999999999</v>
          </cell>
          <cell r="S421">
            <v>0</v>
          </cell>
          <cell r="T421">
            <v>49.800400000000003</v>
          </cell>
          <cell r="U421">
            <v>138.35159999999999</v>
          </cell>
          <cell r="V421">
            <v>529.66309999999999</v>
          </cell>
        </row>
        <row r="423">
          <cell r="D423" t="str">
            <v>1555A143</v>
          </cell>
          <cell r="E423" t="str">
            <v>EXHAUST</v>
          </cell>
          <cell r="F423" t="str">
            <v>No BOM</v>
          </cell>
        </row>
        <row r="425">
          <cell r="D425" t="str">
            <v>1555A261</v>
          </cell>
          <cell r="E425" t="str">
            <v>EXHAUST FITTING</v>
          </cell>
          <cell r="F425">
            <v>3.1</v>
          </cell>
          <cell r="G425" t="str">
            <v>EXHAUST FITTING</v>
          </cell>
          <cell r="H425" t="str">
            <v>11500-4</v>
          </cell>
          <cell r="I425">
            <v>6.3100000000000003E-2</v>
          </cell>
          <cell r="J425">
            <v>0.18240000000000001</v>
          </cell>
          <cell r="K425">
            <v>38.8797</v>
          </cell>
          <cell r="L425">
            <v>9.5303000000000004</v>
          </cell>
          <cell r="M425">
            <v>0</v>
          </cell>
          <cell r="N425">
            <v>16.6982</v>
          </cell>
          <cell r="O425">
            <v>0.33239999999999997</v>
          </cell>
          <cell r="P425">
            <v>8.9</v>
          </cell>
          <cell r="Q425">
            <v>0</v>
          </cell>
          <cell r="R425">
            <v>29.5701</v>
          </cell>
          <cell r="T425">
            <v>7.6843000000000004</v>
          </cell>
          <cell r="U425">
            <v>32.4099</v>
          </cell>
          <cell r="V425">
            <v>144.00489999999999</v>
          </cell>
        </row>
        <row r="426">
          <cell r="K426">
            <v>38.8797</v>
          </cell>
          <cell r="L426">
            <v>9.5303000000000004</v>
          </cell>
          <cell r="M426">
            <v>0</v>
          </cell>
          <cell r="N426">
            <v>16.6982</v>
          </cell>
          <cell r="O426">
            <v>0.33239999999999997</v>
          </cell>
          <cell r="P426">
            <v>8.9</v>
          </cell>
          <cell r="Q426">
            <v>0</v>
          </cell>
          <cell r="R426">
            <v>29.5701</v>
          </cell>
          <cell r="S426">
            <v>0</v>
          </cell>
          <cell r="T426">
            <v>7.6843000000000004</v>
          </cell>
          <cell r="U426">
            <v>32.4099</v>
          </cell>
          <cell r="V426">
            <v>144.00489999999999</v>
          </cell>
        </row>
        <row r="428">
          <cell r="D428" t="str">
            <v>1555A405</v>
          </cell>
          <cell r="E428" t="str">
            <v>MANIFOLD ASSY EXHAUST</v>
          </cell>
          <cell r="F428" t="str">
            <v>No BOM</v>
          </cell>
        </row>
        <row r="430">
          <cell r="D430" t="str">
            <v>4450A045</v>
          </cell>
          <cell r="E430" t="str">
            <v>BRACKET P/S PUMP</v>
          </cell>
          <cell r="F430">
            <v>0.75</v>
          </cell>
          <cell r="G430" t="str">
            <v>BRACKET P/S PUMP</v>
          </cell>
          <cell r="I430">
            <v>7.4999999999999997E-3</v>
          </cell>
          <cell r="J430">
            <v>2.9100000000000001E-2</v>
          </cell>
          <cell r="K430">
            <v>7.5651999999999999</v>
          </cell>
          <cell r="L430">
            <v>1.5770999999999999</v>
          </cell>
          <cell r="M430">
            <v>0</v>
          </cell>
          <cell r="N430">
            <v>1.8383</v>
          </cell>
          <cell r="O430">
            <v>9.9199999999999997E-2</v>
          </cell>
          <cell r="P430">
            <v>2</v>
          </cell>
          <cell r="Q430">
            <v>0</v>
          </cell>
          <cell r="R430">
            <v>4.6757999999999997</v>
          </cell>
          <cell r="T430">
            <v>1.2705</v>
          </cell>
          <cell r="U430">
            <v>2.5895000000000001</v>
          </cell>
          <cell r="V430">
            <v>21.615600000000001</v>
          </cell>
        </row>
        <row r="431">
          <cell r="K431">
            <v>7.5651999999999999</v>
          </cell>
          <cell r="L431">
            <v>1.5770999999999999</v>
          </cell>
          <cell r="M431">
            <v>0</v>
          </cell>
          <cell r="N431">
            <v>1.8383</v>
          </cell>
          <cell r="O431">
            <v>9.9199999999999997E-2</v>
          </cell>
          <cell r="P431">
            <v>2</v>
          </cell>
          <cell r="Q431">
            <v>0</v>
          </cell>
          <cell r="R431">
            <v>4.6757999999999997</v>
          </cell>
          <cell r="S431">
            <v>0</v>
          </cell>
          <cell r="T431">
            <v>1.2705</v>
          </cell>
          <cell r="U431">
            <v>2.5895000000000001</v>
          </cell>
          <cell r="V431">
            <v>21.615600000000001</v>
          </cell>
        </row>
        <row r="433">
          <cell r="D433" t="str">
            <v>4450A066</v>
          </cell>
          <cell r="E433" t="str">
            <v>BRACKET P/S PUMP</v>
          </cell>
          <cell r="F433">
            <v>1.3</v>
          </cell>
          <cell r="G433" t="str">
            <v>BRACKET P/S PUMP</v>
          </cell>
          <cell r="H433" t="str">
            <v>11500-4</v>
          </cell>
          <cell r="I433">
            <v>1.72E-2</v>
          </cell>
          <cell r="J433">
            <v>7.8E-2</v>
          </cell>
          <cell r="K433">
            <v>11.629899999999999</v>
          </cell>
          <cell r="L433">
            <v>4.1824000000000003</v>
          </cell>
          <cell r="M433">
            <v>0</v>
          </cell>
          <cell r="N433">
            <v>4.6852</v>
          </cell>
          <cell r="O433">
            <v>1.6857</v>
          </cell>
          <cell r="P433">
            <v>4.2</v>
          </cell>
          <cell r="Q433">
            <v>0</v>
          </cell>
          <cell r="R433">
            <v>10.1393</v>
          </cell>
          <cell r="T433">
            <v>2.6423999999999999</v>
          </cell>
          <cell r="U433">
            <v>5.1859999999999999</v>
          </cell>
          <cell r="V433">
            <v>44.350900000000003</v>
          </cell>
        </row>
        <row r="434">
          <cell r="K434">
            <v>11.629899999999999</v>
          </cell>
          <cell r="L434">
            <v>4.1824000000000003</v>
          </cell>
          <cell r="M434">
            <v>0</v>
          </cell>
          <cell r="N434">
            <v>4.6852</v>
          </cell>
          <cell r="O434">
            <v>1.6857</v>
          </cell>
          <cell r="P434">
            <v>4.2</v>
          </cell>
          <cell r="Q434">
            <v>0</v>
          </cell>
          <cell r="R434">
            <v>10.1393</v>
          </cell>
          <cell r="S434">
            <v>0</v>
          </cell>
          <cell r="T434">
            <v>2.6423999999999999</v>
          </cell>
          <cell r="U434">
            <v>5.1859999999999999</v>
          </cell>
          <cell r="V434">
            <v>44.350900000000003</v>
          </cell>
        </row>
        <row r="436">
          <cell r="D436" t="str">
            <v>4450A067</v>
          </cell>
          <cell r="E436" t="str">
            <v>BRACKET P/S PUMP</v>
          </cell>
          <cell r="F436">
            <v>1.35</v>
          </cell>
          <cell r="G436" t="str">
            <v>BRACKET P/S PUMP</v>
          </cell>
          <cell r="H436" t="str">
            <v>11500-4</v>
          </cell>
          <cell r="I436">
            <v>2.4199999999999999E-2</v>
          </cell>
          <cell r="J436">
            <v>7.8E-2</v>
          </cell>
          <cell r="K436">
            <v>12.069800000000001</v>
          </cell>
          <cell r="L436">
            <v>4.1824000000000003</v>
          </cell>
          <cell r="M436">
            <v>0</v>
          </cell>
          <cell r="N436">
            <v>4.6852</v>
          </cell>
          <cell r="O436">
            <v>0.1983</v>
          </cell>
          <cell r="P436">
            <v>2.5</v>
          </cell>
          <cell r="Q436">
            <v>0</v>
          </cell>
          <cell r="R436">
            <v>9.7929999999999993</v>
          </cell>
          <cell r="T436">
            <v>2.5848</v>
          </cell>
          <cell r="U436">
            <v>5.1330999999999998</v>
          </cell>
          <cell r="V436">
            <v>41.146599999999999</v>
          </cell>
        </row>
        <row r="437">
          <cell r="K437">
            <v>12.069800000000001</v>
          </cell>
          <cell r="L437">
            <v>4.1824000000000003</v>
          </cell>
          <cell r="M437">
            <v>0</v>
          </cell>
          <cell r="N437">
            <v>4.6852</v>
          </cell>
          <cell r="O437">
            <v>0.1983</v>
          </cell>
          <cell r="P437">
            <v>2.5</v>
          </cell>
          <cell r="Q437">
            <v>0</v>
          </cell>
          <cell r="R437">
            <v>9.7929999999999993</v>
          </cell>
          <cell r="S437">
            <v>0</v>
          </cell>
          <cell r="T437">
            <v>2.5848</v>
          </cell>
          <cell r="U437">
            <v>5.1330999999999998</v>
          </cell>
          <cell r="V437">
            <v>41.146599999999999</v>
          </cell>
        </row>
        <row r="439">
          <cell r="D439" t="str">
            <v>MB 037353</v>
          </cell>
          <cell r="E439" t="str">
            <v>BRACKET FUSO</v>
          </cell>
          <cell r="F439" t="str">
            <v>No BOM</v>
          </cell>
        </row>
        <row r="441">
          <cell r="D441" t="str">
            <v>MB 060500</v>
          </cell>
          <cell r="E441" t="str">
            <v>DRUM BRAKE</v>
          </cell>
          <cell r="F441">
            <v>7.8</v>
          </cell>
          <cell r="G441" t="str">
            <v>DRUM BRAKE</v>
          </cell>
          <cell r="H441" t="str">
            <v>11500-4</v>
          </cell>
          <cell r="I441">
            <v>6.25E-2</v>
          </cell>
          <cell r="J441">
            <v>0.30499999999999999</v>
          </cell>
          <cell r="K441">
            <v>61.859299999999998</v>
          </cell>
          <cell r="L441">
            <v>16.498200000000001</v>
          </cell>
          <cell r="M441">
            <v>0</v>
          </cell>
          <cell r="N441">
            <v>17.4496</v>
          </cell>
          <cell r="O441">
            <v>0.16500000000000001</v>
          </cell>
          <cell r="P441">
            <v>1.5</v>
          </cell>
          <cell r="Q441">
            <v>0</v>
          </cell>
          <cell r="R441">
            <v>40.837299999999999</v>
          </cell>
          <cell r="T441">
            <v>11.5282</v>
          </cell>
          <cell r="U441">
            <v>24.259499999999999</v>
          </cell>
          <cell r="V441">
            <v>174.09710000000001</v>
          </cell>
        </row>
        <row r="442">
          <cell r="K442">
            <v>61.859299999999998</v>
          </cell>
          <cell r="L442">
            <v>16.498200000000001</v>
          </cell>
          <cell r="M442">
            <v>0</v>
          </cell>
          <cell r="N442">
            <v>17.4496</v>
          </cell>
          <cell r="O442">
            <v>0.16500000000000001</v>
          </cell>
          <cell r="P442">
            <v>1.5</v>
          </cell>
          <cell r="Q442">
            <v>0</v>
          </cell>
          <cell r="R442">
            <v>40.837299999999999</v>
          </cell>
          <cell r="S442">
            <v>0</v>
          </cell>
          <cell r="T442">
            <v>11.5282</v>
          </cell>
          <cell r="U442">
            <v>24.259499999999999</v>
          </cell>
          <cell r="V442">
            <v>174.09710000000001</v>
          </cell>
        </row>
        <row r="444">
          <cell r="D444" t="str">
            <v>MB 166380</v>
          </cell>
          <cell r="E444" t="str">
            <v>BRACKET STAY PUMP</v>
          </cell>
          <cell r="F444">
            <v>0.72</v>
          </cell>
          <cell r="G444" t="str">
            <v>BRACKET STAY PUMP</v>
          </cell>
          <cell r="I444">
            <v>7.3000000000000001E-3</v>
          </cell>
          <cell r="J444">
            <v>4.4299999999999999E-2</v>
          </cell>
          <cell r="K444">
            <v>7.7062999999999997</v>
          </cell>
          <cell r="L444">
            <v>2.3910999999999998</v>
          </cell>
          <cell r="M444">
            <v>0</v>
          </cell>
          <cell r="N444">
            <v>2.9904000000000002</v>
          </cell>
          <cell r="O444">
            <v>0.13719999999999999</v>
          </cell>
          <cell r="P444">
            <v>1</v>
          </cell>
          <cell r="Q444">
            <v>0</v>
          </cell>
          <cell r="R444">
            <v>7.2998000000000003</v>
          </cell>
          <cell r="T444">
            <v>1.8278000000000001</v>
          </cell>
          <cell r="U444">
            <v>3.4497</v>
          </cell>
          <cell r="V444">
            <v>26.802299999999999</v>
          </cell>
        </row>
        <row r="445">
          <cell r="K445">
            <v>7.7062999999999997</v>
          </cell>
          <cell r="L445">
            <v>2.3910999999999998</v>
          </cell>
          <cell r="M445">
            <v>0</v>
          </cell>
          <cell r="N445">
            <v>2.9904000000000002</v>
          </cell>
          <cell r="O445">
            <v>0.13719999999999999</v>
          </cell>
          <cell r="P445">
            <v>1</v>
          </cell>
          <cell r="Q445">
            <v>0</v>
          </cell>
          <cell r="R445">
            <v>7.2998000000000003</v>
          </cell>
          <cell r="S445">
            <v>0</v>
          </cell>
          <cell r="T445">
            <v>1.8278000000000001</v>
          </cell>
          <cell r="U445">
            <v>3.4497</v>
          </cell>
          <cell r="V445">
            <v>26.802299999999999</v>
          </cell>
        </row>
        <row r="447">
          <cell r="D447" t="str">
            <v>MB 633779</v>
          </cell>
          <cell r="E447" t="str">
            <v>HUB</v>
          </cell>
          <cell r="F447" t="str">
            <v>No BOM</v>
          </cell>
        </row>
        <row r="449">
          <cell r="D449" t="str">
            <v>MB 699282 G</v>
          </cell>
          <cell r="E449" t="str">
            <v>DISC BRAKE</v>
          </cell>
          <cell r="F449">
            <v>5.8</v>
          </cell>
          <cell r="G449" t="str">
            <v>DISC BRAKE</v>
          </cell>
          <cell r="H449" t="str">
            <v>11500-4</v>
          </cell>
          <cell r="I449">
            <v>6.25E-2</v>
          </cell>
          <cell r="J449">
            <v>0.1308</v>
          </cell>
          <cell r="K449">
            <v>43.230800000000002</v>
          </cell>
          <cell r="L449">
            <v>6.5343</v>
          </cell>
          <cell r="M449">
            <v>0</v>
          </cell>
          <cell r="N449">
            <v>15.7727</v>
          </cell>
          <cell r="O449">
            <v>1.3882000000000001</v>
          </cell>
          <cell r="P449">
            <v>2</v>
          </cell>
          <cell r="Q449">
            <v>0</v>
          </cell>
          <cell r="R449">
            <v>31.1557</v>
          </cell>
          <cell r="T449">
            <v>9.1327999999999996</v>
          </cell>
          <cell r="U449">
            <v>51.019300000000001</v>
          </cell>
          <cell r="V449">
            <v>160.2338</v>
          </cell>
        </row>
        <row r="450">
          <cell r="K450">
            <v>43.230800000000002</v>
          </cell>
          <cell r="L450">
            <v>6.5343</v>
          </cell>
          <cell r="M450">
            <v>0</v>
          </cell>
          <cell r="N450">
            <v>15.7727</v>
          </cell>
          <cell r="O450">
            <v>1.3882000000000001</v>
          </cell>
          <cell r="P450">
            <v>2</v>
          </cell>
          <cell r="Q450">
            <v>0</v>
          </cell>
          <cell r="R450">
            <v>31.1557</v>
          </cell>
          <cell r="S450">
            <v>0</v>
          </cell>
          <cell r="T450">
            <v>9.1327999999999996</v>
          </cell>
          <cell r="U450">
            <v>51.019300000000001</v>
          </cell>
          <cell r="V450">
            <v>160.2338</v>
          </cell>
        </row>
        <row r="452">
          <cell r="D452" t="str">
            <v>MB 699285</v>
          </cell>
          <cell r="E452" t="str">
            <v>DISC BRAKE (JT)</v>
          </cell>
          <cell r="F452">
            <v>7.13</v>
          </cell>
          <cell r="G452" t="str">
            <v>DISC BRAKE</v>
          </cell>
          <cell r="H452" t="str">
            <v>11500-4</v>
          </cell>
          <cell r="I452">
            <v>4.6699999999999998E-2</v>
          </cell>
          <cell r="J452">
            <v>0.15290000000000001</v>
          </cell>
          <cell r="K452">
            <v>58.451099999999997</v>
          </cell>
          <cell r="L452">
            <v>8.0902999999999992</v>
          </cell>
          <cell r="M452">
            <v>0</v>
          </cell>
          <cell r="N452">
            <v>15.793200000000001</v>
          </cell>
          <cell r="O452">
            <v>1.3882000000000001</v>
          </cell>
          <cell r="P452">
            <v>1.5</v>
          </cell>
          <cell r="Q452">
            <v>0</v>
          </cell>
          <cell r="R452">
            <v>34.0002</v>
          </cell>
          <cell r="T452">
            <v>10.0662</v>
          </cell>
          <cell r="U452">
            <v>41.886499999999998</v>
          </cell>
          <cell r="V452">
            <v>171.17570000000001</v>
          </cell>
        </row>
        <row r="453">
          <cell r="K453">
            <v>58.451099999999997</v>
          </cell>
          <cell r="L453">
            <v>8.0902999999999992</v>
          </cell>
          <cell r="M453">
            <v>0</v>
          </cell>
          <cell r="N453">
            <v>15.793200000000001</v>
          </cell>
          <cell r="O453">
            <v>1.3882000000000001</v>
          </cell>
          <cell r="P453">
            <v>1.5</v>
          </cell>
          <cell r="Q453">
            <v>0</v>
          </cell>
          <cell r="R453">
            <v>34.0002</v>
          </cell>
          <cell r="S453">
            <v>0</v>
          </cell>
          <cell r="T453">
            <v>10.0662</v>
          </cell>
          <cell r="U453">
            <v>41.886499999999998</v>
          </cell>
          <cell r="V453">
            <v>171.17570000000001</v>
          </cell>
        </row>
        <row r="455">
          <cell r="D455" t="str">
            <v>MB 699290</v>
          </cell>
          <cell r="E455" t="str">
            <v>DRUM BRAKE</v>
          </cell>
          <cell r="F455">
            <v>4.9000000000000004</v>
          </cell>
          <cell r="G455" t="str">
            <v>DRUM BRAKE</v>
          </cell>
          <cell r="I455">
            <v>2.3E-2</v>
          </cell>
          <cell r="J455">
            <v>0.1104</v>
          </cell>
          <cell r="K455">
            <v>41.2744</v>
          </cell>
          <cell r="L455">
            <v>6.01</v>
          </cell>
          <cell r="M455">
            <v>0</v>
          </cell>
          <cell r="N455">
            <v>8.6788000000000007</v>
          </cell>
          <cell r="O455">
            <v>1.3882000000000001</v>
          </cell>
          <cell r="P455">
            <v>1.5</v>
          </cell>
          <cell r="Q455">
            <v>0</v>
          </cell>
          <cell r="R455">
            <v>25.688500000000001</v>
          </cell>
          <cell r="T455">
            <v>7.2495000000000003</v>
          </cell>
          <cell r="U455">
            <v>15.2517</v>
          </cell>
          <cell r="V455">
            <v>107.0411</v>
          </cell>
        </row>
        <row r="456">
          <cell r="K456">
            <v>41.2744</v>
          </cell>
          <cell r="L456">
            <v>6.01</v>
          </cell>
          <cell r="M456">
            <v>0</v>
          </cell>
          <cell r="N456">
            <v>8.6788000000000007</v>
          </cell>
          <cell r="O456">
            <v>1.3882000000000001</v>
          </cell>
          <cell r="P456">
            <v>1.5</v>
          </cell>
          <cell r="Q456">
            <v>0</v>
          </cell>
          <cell r="R456">
            <v>25.688500000000001</v>
          </cell>
          <cell r="S456">
            <v>0</v>
          </cell>
          <cell r="T456">
            <v>7.2495000000000003</v>
          </cell>
          <cell r="U456">
            <v>15.2517</v>
          </cell>
          <cell r="V456">
            <v>107.0411</v>
          </cell>
        </row>
        <row r="458">
          <cell r="D458" t="str">
            <v>MB 699291</v>
          </cell>
          <cell r="E458" t="str">
            <v>DRUM BRAKE</v>
          </cell>
          <cell r="F458">
            <v>7.6</v>
          </cell>
          <cell r="G458" t="str">
            <v>DRUM BRAKE</v>
          </cell>
          <cell r="I458">
            <v>2.4500000000000001E-2</v>
          </cell>
          <cell r="J458">
            <v>0.1234</v>
          </cell>
          <cell r="K458">
            <v>62.266500000000001</v>
          </cell>
          <cell r="L458">
            <v>6.7427000000000001</v>
          </cell>
          <cell r="M458">
            <v>0</v>
          </cell>
          <cell r="N458">
            <v>8.6707999999999998</v>
          </cell>
          <cell r="O458">
            <v>1.3882000000000001</v>
          </cell>
          <cell r="P458">
            <v>1.5</v>
          </cell>
          <cell r="Q458">
            <v>0</v>
          </cell>
          <cell r="R458">
            <v>30.510899999999999</v>
          </cell>
          <cell r="T458">
            <v>9.2253000000000007</v>
          </cell>
          <cell r="U458">
            <v>20.456</v>
          </cell>
          <cell r="V458">
            <v>140.7604</v>
          </cell>
        </row>
        <row r="459">
          <cell r="K459">
            <v>62.266500000000001</v>
          </cell>
          <cell r="L459">
            <v>6.7427000000000001</v>
          </cell>
          <cell r="M459">
            <v>0</v>
          </cell>
          <cell r="N459">
            <v>8.6707999999999998</v>
          </cell>
          <cell r="O459">
            <v>1.3882000000000001</v>
          </cell>
          <cell r="P459">
            <v>1.5</v>
          </cell>
          <cell r="Q459">
            <v>0</v>
          </cell>
          <cell r="R459">
            <v>30.510899999999999</v>
          </cell>
          <cell r="S459">
            <v>0</v>
          </cell>
          <cell r="T459">
            <v>9.2253000000000007</v>
          </cell>
          <cell r="U459">
            <v>20.456</v>
          </cell>
          <cell r="V459">
            <v>140.7604</v>
          </cell>
        </row>
        <row r="461">
          <cell r="D461" t="str">
            <v>MB 699716</v>
          </cell>
          <cell r="E461" t="str">
            <v>DISC 716</v>
          </cell>
          <cell r="F461" t="str">
            <v>No BOM</v>
          </cell>
        </row>
        <row r="463">
          <cell r="D463" t="str">
            <v>MB 895470</v>
          </cell>
          <cell r="E463" t="str">
            <v>DRUM 470</v>
          </cell>
          <cell r="F463" t="str">
            <v>No BOM</v>
          </cell>
        </row>
        <row r="465">
          <cell r="D465" t="str">
            <v>MB 928697T</v>
          </cell>
          <cell r="E465" t="str">
            <v>DISC BRAKE</v>
          </cell>
          <cell r="F465" t="str">
            <v>No BOM</v>
          </cell>
        </row>
        <row r="467">
          <cell r="D467" t="str">
            <v>MB 950958</v>
          </cell>
          <cell r="E467" t="str">
            <v>DISC 958</v>
          </cell>
          <cell r="F467" t="str">
            <v>No BOM</v>
          </cell>
        </row>
        <row r="469">
          <cell r="D469" t="str">
            <v>MC 00065(MC 805748)</v>
          </cell>
          <cell r="E469" t="str">
            <v>DRUM BRAKE</v>
          </cell>
          <cell r="F469">
            <v>48.8</v>
          </cell>
          <cell r="G469" t="str">
            <v>DRUM BRAKE</v>
          </cell>
          <cell r="H469" t="str">
            <v>11500-4</v>
          </cell>
          <cell r="I469">
            <v>0.2505</v>
          </cell>
          <cell r="J469">
            <v>0.7903</v>
          </cell>
          <cell r="K469">
            <v>383.59800000000001</v>
          </cell>
          <cell r="L469">
            <v>43.228000000000002</v>
          </cell>
          <cell r="M469">
            <v>0</v>
          </cell>
          <cell r="N469">
            <v>30.2958</v>
          </cell>
          <cell r="O469">
            <v>3.0594999999999999</v>
          </cell>
          <cell r="P469">
            <v>0</v>
          </cell>
          <cell r="Q469">
            <v>0</v>
          </cell>
          <cell r="R469">
            <v>179.62309999999999</v>
          </cell>
          <cell r="T469">
            <v>55.712200000000003</v>
          </cell>
          <cell r="U469">
            <v>125.764</v>
          </cell>
          <cell r="V469">
            <v>821.28060000000005</v>
          </cell>
        </row>
        <row r="470">
          <cell r="K470">
            <v>383.59800000000001</v>
          </cell>
          <cell r="L470">
            <v>43.228000000000002</v>
          </cell>
          <cell r="M470">
            <v>0</v>
          </cell>
          <cell r="N470">
            <v>30.2958</v>
          </cell>
          <cell r="O470">
            <v>3.0594999999999999</v>
          </cell>
          <cell r="P470">
            <v>0</v>
          </cell>
          <cell r="Q470">
            <v>0</v>
          </cell>
          <cell r="R470">
            <v>179.62309999999999</v>
          </cell>
          <cell r="S470">
            <v>0</v>
          </cell>
          <cell r="T470">
            <v>55.712200000000003</v>
          </cell>
          <cell r="U470">
            <v>125.764</v>
          </cell>
          <cell r="V470">
            <v>821.28060000000005</v>
          </cell>
        </row>
        <row r="472">
          <cell r="D472" t="str">
            <v>MC 003025</v>
          </cell>
          <cell r="E472" t="str">
            <v>BASE TURNION</v>
          </cell>
          <cell r="F472">
            <v>62.5</v>
          </cell>
          <cell r="G472" t="str">
            <v>BASE TURNION</v>
          </cell>
          <cell r="H472" t="str">
            <v>11500-4</v>
          </cell>
          <cell r="I472">
            <v>0.4869</v>
          </cell>
          <cell r="J472">
            <v>1.1380999999999999</v>
          </cell>
          <cell r="K472">
            <v>547.01459999999997</v>
          </cell>
          <cell r="L472">
            <v>60.551900000000003</v>
          </cell>
          <cell r="M472">
            <v>0</v>
          </cell>
          <cell r="N472">
            <v>70.411799999999999</v>
          </cell>
          <cell r="O472">
            <v>27.421199999999999</v>
          </cell>
          <cell r="P472">
            <v>0</v>
          </cell>
          <cell r="Q472">
            <v>0</v>
          </cell>
          <cell r="R472">
            <v>286.12299999999999</v>
          </cell>
          <cell r="T472">
            <v>85.942999999999998</v>
          </cell>
          <cell r="U472">
            <v>386.77440000000001</v>
          </cell>
          <cell r="V472">
            <v>1464.2399</v>
          </cell>
        </row>
        <row r="473">
          <cell r="K473">
            <v>547.01459999999997</v>
          </cell>
          <cell r="L473">
            <v>60.551900000000003</v>
          </cell>
          <cell r="M473">
            <v>0</v>
          </cell>
          <cell r="N473">
            <v>70.411799999999999</v>
          </cell>
          <cell r="O473">
            <v>27.421199999999999</v>
          </cell>
          <cell r="P473">
            <v>0</v>
          </cell>
          <cell r="Q473">
            <v>0</v>
          </cell>
          <cell r="R473">
            <v>286.12299999999999</v>
          </cell>
          <cell r="S473">
            <v>0</v>
          </cell>
          <cell r="T473">
            <v>85.942999999999998</v>
          </cell>
          <cell r="U473">
            <v>386.77440000000001</v>
          </cell>
          <cell r="V473">
            <v>1464.2399</v>
          </cell>
        </row>
        <row r="475">
          <cell r="D475" t="str">
            <v>MC 021466</v>
          </cell>
          <cell r="E475" t="str">
            <v>BRACKET RADIUS ROD</v>
          </cell>
          <cell r="F475">
            <v>3.2</v>
          </cell>
          <cell r="G475" t="str">
            <v>BRACKET RADIUS ROD</v>
          </cell>
          <cell r="H475" t="str">
            <v>11500-4</v>
          </cell>
          <cell r="I475">
            <v>1.78E-2</v>
          </cell>
          <cell r="J475">
            <v>8.3000000000000004E-2</v>
          </cell>
          <cell r="K475">
            <v>28.041399999999999</v>
          </cell>
          <cell r="L475">
            <v>4.4603000000000002</v>
          </cell>
          <cell r="M475">
            <v>0</v>
          </cell>
          <cell r="N475">
            <v>4.4519000000000002</v>
          </cell>
          <cell r="O475">
            <v>1.6857</v>
          </cell>
          <cell r="P475">
            <v>3.8</v>
          </cell>
          <cell r="Q475">
            <v>0</v>
          </cell>
          <cell r="R475">
            <v>13.106</v>
          </cell>
          <cell r="T475">
            <v>3.9403999999999999</v>
          </cell>
          <cell r="U475">
            <v>8.7019000000000002</v>
          </cell>
          <cell r="V475">
            <v>68.187600000000003</v>
          </cell>
        </row>
        <row r="476">
          <cell r="K476">
            <v>28.041399999999999</v>
          </cell>
          <cell r="L476">
            <v>4.4603000000000002</v>
          </cell>
          <cell r="M476">
            <v>0</v>
          </cell>
          <cell r="N476">
            <v>4.4519000000000002</v>
          </cell>
          <cell r="O476">
            <v>1.6857</v>
          </cell>
          <cell r="P476">
            <v>3.8</v>
          </cell>
          <cell r="Q476">
            <v>0</v>
          </cell>
          <cell r="R476">
            <v>13.106</v>
          </cell>
          <cell r="S476">
            <v>0</v>
          </cell>
          <cell r="T476">
            <v>3.9403999999999999</v>
          </cell>
          <cell r="U476">
            <v>8.7019000000000002</v>
          </cell>
          <cell r="V476">
            <v>68.187600000000003</v>
          </cell>
        </row>
        <row r="478">
          <cell r="D478" t="str">
            <v>MC 021467</v>
          </cell>
          <cell r="E478" t="str">
            <v>Copy of BRACKET RADIUS ROD</v>
          </cell>
          <cell r="F478">
            <v>3.2</v>
          </cell>
          <cell r="G478" t="str">
            <v>BRACKET RADIUS ROD</v>
          </cell>
          <cell r="H478" t="str">
            <v>11500-4</v>
          </cell>
          <cell r="I478">
            <v>1.78E-2</v>
          </cell>
          <cell r="J478">
            <v>8.3000000000000004E-2</v>
          </cell>
          <cell r="K478">
            <v>28.041399999999999</v>
          </cell>
          <cell r="L478">
            <v>4.4603000000000002</v>
          </cell>
          <cell r="M478">
            <v>0</v>
          </cell>
          <cell r="N478">
            <v>4.4519000000000002</v>
          </cell>
          <cell r="O478">
            <v>1.6857</v>
          </cell>
          <cell r="P478">
            <v>3.8</v>
          </cell>
          <cell r="Q478">
            <v>0</v>
          </cell>
          <cell r="R478">
            <v>13.106</v>
          </cell>
          <cell r="T478">
            <v>3.9403999999999999</v>
          </cell>
          <cell r="U478">
            <v>8.7019000000000002</v>
          </cell>
          <cell r="V478">
            <v>68.187600000000003</v>
          </cell>
        </row>
        <row r="479">
          <cell r="K479">
            <v>28.041399999999999</v>
          </cell>
          <cell r="L479">
            <v>4.4603000000000002</v>
          </cell>
          <cell r="M479">
            <v>0</v>
          </cell>
          <cell r="N479">
            <v>4.4519000000000002</v>
          </cell>
          <cell r="O479">
            <v>1.6857</v>
          </cell>
          <cell r="P479">
            <v>3.8</v>
          </cell>
          <cell r="Q479">
            <v>0</v>
          </cell>
          <cell r="R479">
            <v>13.106</v>
          </cell>
          <cell r="S479">
            <v>0</v>
          </cell>
          <cell r="T479">
            <v>3.9403999999999999</v>
          </cell>
          <cell r="U479">
            <v>8.7019000000000002</v>
          </cell>
          <cell r="V479">
            <v>68.187600000000003</v>
          </cell>
        </row>
        <row r="481">
          <cell r="D481" t="str">
            <v>MC 031033 V</v>
          </cell>
          <cell r="E481" t="str">
            <v>SADDLE UPPER</v>
          </cell>
          <cell r="F481">
            <v>8.9</v>
          </cell>
          <cell r="G481" t="str">
            <v>SADDLE UPPER</v>
          </cell>
          <cell r="H481" t="str">
            <v>11500-4</v>
          </cell>
          <cell r="I481">
            <v>2.81E-2</v>
          </cell>
          <cell r="J481">
            <v>0.1623</v>
          </cell>
          <cell r="K481">
            <v>98.964699999999993</v>
          </cell>
          <cell r="L481">
            <v>8.8850999999999996</v>
          </cell>
          <cell r="M481">
            <v>0</v>
          </cell>
          <cell r="N481">
            <v>6.3936000000000002</v>
          </cell>
          <cell r="O481">
            <v>0.1983</v>
          </cell>
          <cell r="P481">
            <v>4</v>
          </cell>
          <cell r="Q481">
            <v>0</v>
          </cell>
          <cell r="R481">
            <v>34.419899999999998</v>
          </cell>
          <cell r="T481">
            <v>10.5199</v>
          </cell>
          <cell r="U481">
            <v>23.5059</v>
          </cell>
          <cell r="V481">
            <v>186.88740000000001</v>
          </cell>
        </row>
        <row r="482">
          <cell r="K482">
            <v>98.964699999999993</v>
          </cell>
          <cell r="L482">
            <v>8.8850999999999996</v>
          </cell>
          <cell r="M482">
            <v>0</v>
          </cell>
          <cell r="N482">
            <v>6.3936000000000002</v>
          </cell>
          <cell r="O482">
            <v>0.1983</v>
          </cell>
          <cell r="P482">
            <v>4</v>
          </cell>
          <cell r="Q482">
            <v>0</v>
          </cell>
          <cell r="R482">
            <v>34.419899999999998</v>
          </cell>
          <cell r="S482">
            <v>0</v>
          </cell>
          <cell r="T482">
            <v>10.5199</v>
          </cell>
          <cell r="U482">
            <v>23.5059</v>
          </cell>
          <cell r="V482">
            <v>186.88740000000001</v>
          </cell>
        </row>
        <row r="484">
          <cell r="D484" t="str">
            <v>MC 095605</v>
          </cell>
          <cell r="E484" t="str">
            <v>BASE TURNION LH/RH</v>
          </cell>
          <cell r="F484">
            <v>44</v>
          </cell>
          <cell r="G484" t="str">
            <v>BASE TURNION LH/RH</v>
          </cell>
          <cell r="H484" t="str">
            <v>11500-4</v>
          </cell>
          <cell r="I484">
            <v>0.68289999999999995</v>
          </cell>
          <cell r="J484">
            <v>1.3499000000000001</v>
          </cell>
          <cell r="K484">
            <v>387.77390000000003</v>
          </cell>
          <cell r="L484">
            <v>70.593199999999996</v>
          </cell>
          <cell r="M484">
            <v>0</v>
          </cell>
          <cell r="N484">
            <v>141.10429999999999</v>
          </cell>
          <cell r="O484">
            <v>12.7134</v>
          </cell>
          <cell r="P484">
            <v>0</v>
          </cell>
          <cell r="Q484">
            <v>0</v>
          </cell>
          <cell r="R484">
            <v>234.69900000000001</v>
          </cell>
          <cell r="T484">
            <v>68.185400000000001</v>
          </cell>
          <cell r="U484">
            <v>324.36970000000002</v>
          </cell>
          <cell r="V484">
            <v>1239.4389000000001</v>
          </cell>
        </row>
        <row r="485">
          <cell r="K485">
            <v>387.77390000000003</v>
          </cell>
          <cell r="L485">
            <v>70.593199999999996</v>
          </cell>
          <cell r="M485">
            <v>0</v>
          </cell>
          <cell r="N485">
            <v>141.10429999999999</v>
          </cell>
          <cell r="O485">
            <v>12.7134</v>
          </cell>
          <cell r="P485">
            <v>0</v>
          </cell>
          <cell r="Q485">
            <v>0</v>
          </cell>
          <cell r="R485">
            <v>234.69900000000001</v>
          </cell>
          <cell r="S485">
            <v>0</v>
          </cell>
          <cell r="T485">
            <v>68.185400000000001</v>
          </cell>
          <cell r="U485">
            <v>324.36970000000002</v>
          </cell>
          <cell r="V485">
            <v>1239.4389000000001</v>
          </cell>
        </row>
        <row r="487">
          <cell r="D487" t="str">
            <v>MC 095606</v>
          </cell>
          <cell r="E487" t="str">
            <v>BASE TURNION LH/RH</v>
          </cell>
          <cell r="F487">
            <v>44</v>
          </cell>
          <cell r="G487" t="str">
            <v>BASE TURNION LH/RH</v>
          </cell>
          <cell r="H487" t="str">
            <v>11500-4</v>
          </cell>
          <cell r="I487">
            <v>0.68289999999999995</v>
          </cell>
          <cell r="J487">
            <v>1.3499000000000001</v>
          </cell>
          <cell r="K487">
            <v>387.77390000000003</v>
          </cell>
          <cell r="L487">
            <v>70.593199999999996</v>
          </cell>
          <cell r="M487">
            <v>0</v>
          </cell>
          <cell r="N487">
            <v>141.10429999999999</v>
          </cell>
          <cell r="O487">
            <v>12.7134</v>
          </cell>
          <cell r="P487">
            <v>0</v>
          </cell>
          <cell r="Q487">
            <v>0</v>
          </cell>
          <cell r="R487">
            <v>234.69900000000001</v>
          </cell>
          <cell r="T487">
            <v>68.185400000000001</v>
          </cell>
          <cell r="U487">
            <v>324.36970000000002</v>
          </cell>
          <cell r="V487">
            <v>1239.4389000000001</v>
          </cell>
        </row>
        <row r="488">
          <cell r="K488">
            <v>387.77390000000003</v>
          </cell>
          <cell r="L488">
            <v>70.593199999999996</v>
          </cell>
          <cell r="M488">
            <v>0</v>
          </cell>
          <cell r="N488">
            <v>141.10429999999999</v>
          </cell>
          <cell r="O488">
            <v>12.7134</v>
          </cell>
          <cell r="P488">
            <v>0</v>
          </cell>
          <cell r="Q488">
            <v>0</v>
          </cell>
          <cell r="R488">
            <v>234.69900000000001</v>
          </cell>
          <cell r="S488">
            <v>0</v>
          </cell>
          <cell r="T488">
            <v>68.185400000000001</v>
          </cell>
          <cell r="U488">
            <v>324.36970000000002</v>
          </cell>
          <cell r="V488">
            <v>1239.4389000000001</v>
          </cell>
        </row>
        <row r="490">
          <cell r="D490" t="str">
            <v>MC 411526</v>
          </cell>
          <cell r="E490" t="str">
            <v>BRACKET SPRG. LH/RH</v>
          </cell>
          <cell r="F490">
            <v>4.6760000000000002</v>
          </cell>
          <cell r="G490" t="str">
            <v>BRACKET SPRG.LH/RH</v>
          </cell>
          <cell r="H490" t="str">
            <v>11500-4</v>
          </cell>
          <cell r="I490">
            <v>3.7499999999999999E-2</v>
          </cell>
          <cell r="J490">
            <v>0.18149999999999999</v>
          </cell>
          <cell r="K490">
            <v>46.608400000000003</v>
          </cell>
          <cell r="L490">
            <v>9.8865999999999996</v>
          </cell>
          <cell r="M490">
            <v>0</v>
          </cell>
          <cell r="N490">
            <v>17.915600000000001</v>
          </cell>
          <cell r="O490">
            <v>0.1983</v>
          </cell>
          <cell r="P490">
            <v>5</v>
          </cell>
          <cell r="Q490">
            <v>0</v>
          </cell>
          <cell r="R490">
            <v>35.891199999999998</v>
          </cell>
          <cell r="T490">
            <v>9.3793000000000006</v>
          </cell>
          <cell r="U490">
            <v>18.455100000000002</v>
          </cell>
          <cell r="V490">
            <v>143.33449999999999</v>
          </cell>
        </row>
        <row r="491">
          <cell r="K491">
            <v>46.608400000000003</v>
          </cell>
          <cell r="L491">
            <v>9.8865999999999996</v>
          </cell>
          <cell r="M491">
            <v>0</v>
          </cell>
          <cell r="N491">
            <v>17.915600000000001</v>
          </cell>
          <cell r="O491">
            <v>0.1983</v>
          </cell>
          <cell r="P491">
            <v>5</v>
          </cell>
          <cell r="Q491">
            <v>0</v>
          </cell>
          <cell r="R491">
            <v>35.891199999999998</v>
          </cell>
          <cell r="S491">
            <v>0</v>
          </cell>
          <cell r="T491">
            <v>9.3793000000000006</v>
          </cell>
          <cell r="U491">
            <v>18.455100000000002</v>
          </cell>
          <cell r="V491">
            <v>143.33449999999999</v>
          </cell>
        </row>
        <row r="493">
          <cell r="D493" t="str">
            <v>MC 421504</v>
          </cell>
          <cell r="E493" t="str">
            <v>B/K LINK SHACKLE LH/RH</v>
          </cell>
          <cell r="F493">
            <v>3.2</v>
          </cell>
          <cell r="G493" t="str">
            <v>B/K LINK SHANKLE LH/RH</v>
          </cell>
          <cell r="H493" t="str">
            <v>11500-4</v>
          </cell>
          <cell r="I493">
            <v>1.78E-2</v>
          </cell>
          <cell r="J493">
            <v>8.3000000000000004E-2</v>
          </cell>
          <cell r="K493">
            <v>28.041399999999999</v>
          </cell>
          <cell r="L493">
            <v>4.4603000000000002</v>
          </cell>
          <cell r="M493">
            <v>0</v>
          </cell>
          <cell r="N493">
            <v>6.7319000000000004</v>
          </cell>
          <cell r="O493">
            <v>0.1983</v>
          </cell>
          <cell r="P493">
            <v>3.5</v>
          </cell>
          <cell r="Q493">
            <v>0</v>
          </cell>
          <cell r="R493">
            <v>13.106</v>
          </cell>
          <cell r="T493">
            <v>3.9403999999999999</v>
          </cell>
          <cell r="U493">
            <v>8.7019000000000002</v>
          </cell>
          <cell r="V493">
            <v>68.680199999999999</v>
          </cell>
        </row>
        <row r="494">
          <cell r="K494">
            <v>28.041399999999999</v>
          </cell>
          <cell r="L494">
            <v>4.4603000000000002</v>
          </cell>
          <cell r="M494">
            <v>0</v>
          </cell>
          <cell r="N494">
            <v>6.7319000000000004</v>
          </cell>
          <cell r="O494">
            <v>0.1983</v>
          </cell>
          <cell r="P494">
            <v>3.5</v>
          </cell>
          <cell r="Q494">
            <v>0</v>
          </cell>
          <cell r="R494">
            <v>13.106</v>
          </cell>
          <cell r="S494">
            <v>0</v>
          </cell>
          <cell r="T494">
            <v>3.9403999999999999</v>
          </cell>
          <cell r="U494">
            <v>8.7019000000000002</v>
          </cell>
          <cell r="V494">
            <v>68.680199999999999</v>
          </cell>
        </row>
        <row r="496">
          <cell r="D496" t="str">
            <v>MC 421505</v>
          </cell>
          <cell r="E496" t="str">
            <v>Copy of B/K LINK SHACKLE LH/RH</v>
          </cell>
          <cell r="F496">
            <v>3.2</v>
          </cell>
          <cell r="G496" t="str">
            <v>B/K LINK SHANKLE LH/RH</v>
          </cell>
          <cell r="H496" t="str">
            <v>11500-4</v>
          </cell>
          <cell r="I496">
            <v>1.78E-2</v>
          </cell>
          <cell r="J496">
            <v>8.3000000000000004E-2</v>
          </cell>
          <cell r="K496">
            <v>28.041399999999999</v>
          </cell>
          <cell r="L496">
            <v>4.4603000000000002</v>
          </cell>
          <cell r="M496">
            <v>0</v>
          </cell>
          <cell r="N496">
            <v>6.7319000000000004</v>
          </cell>
          <cell r="O496">
            <v>0.1983</v>
          </cell>
          <cell r="P496">
            <v>3.5</v>
          </cell>
          <cell r="Q496">
            <v>0</v>
          </cell>
          <cell r="R496">
            <v>13.106</v>
          </cell>
          <cell r="T496">
            <v>3.9403999999999999</v>
          </cell>
          <cell r="U496">
            <v>8.7019000000000002</v>
          </cell>
          <cell r="V496">
            <v>68.680199999999999</v>
          </cell>
        </row>
        <row r="497">
          <cell r="K497">
            <v>28.041399999999999</v>
          </cell>
          <cell r="L497">
            <v>4.4603000000000002</v>
          </cell>
          <cell r="M497">
            <v>0</v>
          </cell>
          <cell r="N497">
            <v>6.7319000000000004</v>
          </cell>
          <cell r="O497">
            <v>0.1983</v>
          </cell>
          <cell r="P497">
            <v>3.5</v>
          </cell>
          <cell r="Q497">
            <v>0</v>
          </cell>
          <cell r="R497">
            <v>13.106</v>
          </cell>
          <cell r="S497">
            <v>0</v>
          </cell>
          <cell r="T497">
            <v>3.9403999999999999</v>
          </cell>
          <cell r="U497">
            <v>8.7019000000000002</v>
          </cell>
          <cell r="V497">
            <v>68.680199999999999</v>
          </cell>
        </row>
        <row r="499">
          <cell r="D499" t="str">
            <v>MC 807783</v>
          </cell>
          <cell r="E499" t="str">
            <v>DRUM BRAKE (TURBO)</v>
          </cell>
          <cell r="F499">
            <v>57</v>
          </cell>
          <cell r="G499" t="str">
            <v>DRUM BRAKE (TURBO)</v>
          </cell>
          <cell r="H499" t="str">
            <v>11500-4</v>
          </cell>
          <cell r="I499">
            <v>0.24249999999999999</v>
          </cell>
          <cell r="J499">
            <v>0.97819999999999996</v>
          </cell>
          <cell r="K499">
            <v>407.99599999999998</v>
          </cell>
          <cell r="L499">
            <v>52.908000000000001</v>
          </cell>
          <cell r="M499">
            <v>0</v>
          </cell>
          <cell r="N499">
            <v>30.171700000000001</v>
          </cell>
          <cell r="O499">
            <v>3.6576</v>
          </cell>
          <cell r="P499">
            <v>0</v>
          </cell>
          <cell r="Q499">
            <v>0</v>
          </cell>
          <cell r="R499">
            <v>211.0241</v>
          </cell>
          <cell r="T499">
            <v>85.024299999999997</v>
          </cell>
          <cell r="U499">
            <v>222.2774</v>
          </cell>
          <cell r="V499">
            <v>1013.0590999999999</v>
          </cell>
        </row>
        <row r="500">
          <cell r="K500">
            <v>407.99599999999998</v>
          </cell>
          <cell r="L500">
            <v>52.908000000000001</v>
          </cell>
          <cell r="M500">
            <v>0</v>
          </cell>
          <cell r="N500">
            <v>30.171700000000001</v>
          </cell>
          <cell r="O500">
            <v>3.6576</v>
          </cell>
          <cell r="P500">
            <v>0</v>
          </cell>
          <cell r="Q500">
            <v>0</v>
          </cell>
          <cell r="R500">
            <v>211.0241</v>
          </cell>
          <cell r="S500">
            <v>0</v>
          </cell>
          <cell r="T500">
            <v>85.024299999999997</v>
          </cell>
          <cell r="U500">
            <v>222.2774</v>
          </cell>
          <cell r="V500">
            <v>1013.0590999999999</v>
          </cell>
        </row>
        <row r="502">
          <cell r="D502" t="str">
            <v>MC 828459</v>
          </cell>
          <cell r="E502" t="str">
            <v>DRUM BRAKE 455 F</v>
          </cell>
          <cell r="F502">
            <v>38.200000000000003</v>
          </cell>
          <cell r="G502" t="str">
            <v>DRUM BRAKE 455 F</v>
          </cell>
          <cell r="H502" t="str">
            <v>11500-4</v>
          </cell>
          <cell r="I502">
            <v>0.24110000000000001</v>
          </cell>
          <cell r="J502">
            <v>0.70089999999999997</v>
          </cell>
          <cell r="K502">
            <v>296.38060000000002</v>
          </cell>
          <cell r="L502">
            <v>38.374400000000001</v>
          </cell>
          <cell r="M502">
            <v>0</v>
          </cell>
          <cell r="N502">
            <v>30.604900000000001</v>
          </cell>
          <cell r="O502">
            <v>3.6576</v>
          </cell>
          <cell r="P502">
            <v>0</v>
          </cell>
          <cell r="Q502">
            <v>0</v>
          </cell>
          <cell r="R502">
            <v>156.87370000000001</v>
          </cell>
          <cell r="T502">
            <v>47.129800000000003</v>
          </cell>
          <cell r="U502">
            <v>104.02370000000001</v>
          </cell>
          <cell r="V502">
            <v>677.04470000000003</v>
          </cell>
        </row>
        <row r="503">
          <cell r="K503">
            <v>296.38060000000002</v>
          </cell>
          <cell r="L503">
            <v>38.374400000000001</v>
          </cell>
          <cell r="M503">
            <v>0</v>
          </cell>
          <cell r="N503">
            <v>30.604900000000001</v>
          </cell>
          <cell r="O503">
            <v>3.6576</v>
          </cell>
          <cell r="P503">
            <v>0</v>
          </cell>
          <cell r="Q503">
            <v>0</v>
          </cell>
          <cell r="R503">
            <v>156.87370000000001</v>
          </cell>
          <cell r="S503">
            <v>0</v>
          </cell>
          <cell r="T503">
            <v>47.129800000000003</v>
          </cell>
          <cell r="U503">
            <v>104.02370000000001</v>
          </cell>
          <cell r="V503">
            <v>677.04470000000003</v>
          </cell>
        </row>
        <row r="505">
          <cell r="D505" t="str">
            <v>MC 828460</v>
          </cell>
          <cell r="E505" t="str">
            <v>Copy of DRUM BRAKE 455 F</v>
          </cell>
          <cell r="F505">
            <v>38.200000000000003</v>
          </cell>
          <cell r="G505" t="str">
            <v>DRUM BRAKE 455 F</v>
          </cell>
          <cell r="H505" t="str">
            <v>11500-4</v>
          </cell>
          <cell r="I505">
            <v>0.24110000000000001</v>
          </cell>
          <cell r="J505">
            <v>0.70089999999999997</v>
          </cell>
          <cell r="K505">
            <v>296.38060000000002</v>
          </cell>
          <cell r="L505">
            <v>38.374400000000001</v>
          </cell>
          <cell r="M505">
            <v>0</v>
          </cell>
          <cell r="N505">
            <v>30.604900000000001</v>
          </cell>
          <cell r="O505">
            <v>3.6576</v>
          </cell>
          <cell r="P505">
            <v>0</v>
          </cell>
          <cell r="Q505">
            <v>0</v>
          </cell>
          <cell r="R505">
            <v>156.87370000000001</v>
          </cell>
          <cell r="T505">
            <v>47.129800000000003</v>
          </cell>
          <cell r="U505">
            <v>104.02370000000001</v>
          </cell>
          <cell r="V505">
            <v>677.04470000000003</v>
          </cell>
        </row>
        <row r="506">
          <cell r="K506">
            <v>296.38060000000002</v>
          </cell>
          <cell r="L506">
            <v>38.374400000000001</v>
          </cell>
          <cell r="M506">
            <v>0</v>
          </cell>
          <cell r="N506">
            <v>30.604900000000001</v>
          </cell>
          <cell r="O506">
            <v>3.6576</v>
          </cell>
          <cell r="P506">
            <v>0</v>
          </cell>
          <cell r="Q506">
            <v>0</v>
          </cell>
          <cell r="R506">
            <v>156.87370000000001</v>
          </cell>
          <cell r="S506">
            <v>0</v>
          </cell>
          <cell r="T506">
            <v>47.129800000000003</v>
          </cell>
          <cell r="U506">
            <v>104.02370000000001</v>
          </cell>
          <cell r="V506">
            <v>677.04470000000003</v>
          </cell>
        </row>
        <row r="508">
          <cell r="D508" t="str">
            <v>MC 828489</v>
          </cell>
          <cell r="E508" t="str">
            <v>DRUM BRAKE FR</v>
          </cell>
          <cell r="F508">
            <v>46.1</v>
          </cell>
          <cell r="G508" t="str">
            <v>DRUM BRAKE FR</v>
          </cell>
          <cell r="H508" t="str">
            <v>11500-4</v>
          </cell>
          <cell r="I508">
            <v>0.22570000000000001</v>
          </cell>
          <cell r="J508">
            <v>0.7117</v>
          </cell>
          <cell r="K508">
            <v>359.47989999999999</v>
          </cell>
          <cell r="L508">
            <v>38.938800000000001</v>
          </cell>
          <cell r="M508">
            <v>0</v>
          </cell>
          <cell r="N508">
            <v>30.311800000000002</v>
          </cell>
          <cell r="O508">
            <v>2.4569999999999999</v>
          </cell>
          <cell r="P508">
            <v>0</v>
          </cell>
          <cell r="Q508">
            <v>0</v>
          </cell>
          <cell r="R508">
            <v>169.49029999999999</v>
          </cell>
          <cell r="T508">
            <v>52.587600000000002</v>
          </cell>
          <cell r="U508">
            <v>118.739</v>
          </cell>
          <cell r="V508">
            <v>772.00440000000003</v>
          </cell>
        </row>
        <row r="509">
          <cell r="K509">
            <v>359.47989999999999</v>
          </cell>
          <cell r="L509">
            <v>38.938800000000001</v>
          </cell>
          <cell r="M509">
            <v>0</v>
          </cell>
          <cell r="N509">
            <v>30.311800000000002</v>
          </cell>
          <cell r="O509">
            <v>2.4569999999999999</v>
          </cell>
          <cell r="P509">
            <v>0</v>
          </cell>
          <cell r="Q509">
            <v>0</v>
          </cell>
          <cell r="R509">
            <v>169.49029999999999</v>
          </cell>
          <cell r="S509">
            <v>0</v>
          </cell>
          <cell r="T509">
            <v>52.587600000000002</v>
          </cell>
          <cell r="U509">
            <v>118.739</v>
          </cell>
          <cell r="V509">
            <v>772.00440000000003</v>
          </cell>
        </row>
        <row r="511">
          <cell r="D511" t="str">
            <v>MC 832561</v>
          </cell>
          <cell r="E511" t="str">
            <v>DRUM BRAKE</v>
          </cell>
          <cell r="F511">
            <v>44.4</v>
          </cell>
          <cell r="G511" t="str">
            <v>DRUM BRAKE</v>
          </cell>
          <cell r="H511" t="str">
            <v>11500-4</v>
          </cell>
          <cell r="I511">
            <v>0.21410000000000001</v>
          </cell>
          <cell r="J511">
            <v>0.74270000000000003</v>
          </cell>
          <cell r="K511">
            <v>346.35</v>
          </cell>
          <cell r="L511">
            <v>40.740099999999998</v>
          </cell>
          <cell r="M511">
            <v>0</v>
          </cell>
          <cell r="N511">
            <v>30.3278</v>
          </cell>
          <cell r="O511">
            <v>3.0594999999999999</v>
          </cell>
          <cell r="P511">
            <v>0</v>
          </cell>
          <cell r="Q511">
            <v>0</v>
          </cell>
          <cell r="R511">
            <v>166.8563</v>
          </cell>
          <cell r="T511">
            <v>51.430700000000002</v>
          </cell>
          <cell r="U511">
            <v>115.6002</v>
          </cell>
          <cell r="V511">
            <v>754.3646</v>
          </cell>
        </row>
        <row r="512">
          <cell r="K512">
            <v>346.35</v>
          </cell>
          <cell r="L512">
            <v>40.740099999999998</v>
          </cell>
          <cell r="M512">
            <v>0</v>
          </cell>
          <cell r="N512">
            <v>30.3278</v>
          </cell>
          <cell r="O512">
            <v>3.0594999999999999</v>
          </cell>
          <cell r="P512">
            <v>0</v>
          </cell>
          <cell r="Q512">
            <v>0</v>
          </cell>
          <cell r="R512">
            <v>166.8563</v>
          </cell>
          <cell r="S512">
            <v>0</v>
          </cell>
          <cell r="T512">
            <v>51.430700000000002</v>
          </cell>
          <cell r="U512">
            <v>115.6002</v>
          </cell>
          <cell r="V512">
            <v>754.3646</v>
          </cell>
        </row>
        <row r="514">
          <cell r="D514" t="str">
            <v>MC 838136</v>
          </cell>
          <cell r="E514" t="str">
            <v>DRUM BRAKE FRONT</v>
          </cell>
          <cell r="F514">
            <v>15.4</v>
          </cell>
          <cell r="G514" t="str">
            <v>DRUM BRAKE FRONT</v>
          </cell>
          <cell r="I514">
            <v>9.3299999999999994E-2</v>
          </cell>
          <cell r="J514">
            <v>0.3992</v>
          </cell>
          <cell r="K514">
            <v>119.8596</v>
          </cell>
          <cell r="L514">
            <v>21.935500000000001</v>
          </cell>
          <cell r="M514">
            <v>0</v>
          </cell>
          <cell r="N514">
            <v>31.714400000000001</v>
          </cell>
          <cell r="O514">
            <v>0.37190000000000001</v>
          </cell>
          <cell r="P514">
            <v>2</v>
          </cell>
          <cell r="Q514">
            <v>0</v>
          </cell>
          <cell r="R514">
            <v>61.584499999999998</v>
          </cell>
          <cell r="T514">
            <v>18.641300000000001</v>
          </cell>
          <cell r="U514">
            <v>41.367899999999999</v>
          </cell>
          <cell r="V514">
            <v>297.4751</v>
          </cell>
        </row>
        <row r="515">
          <cell r="K515">
            <v>119.8596</v>
          </cell>
          <cell r="L515">
            <v>21.935500000000001</v>
          </cell>
          <cell r="M515">
            <v>0</v>
          </cell>
          <cell r="N515">
            <v>31.714400000000001</v>
          </cell>
          <cell r="O515">
            <v>0.37190000000000001</v>
          </cell>
          <cell r="P515">
            <v>2</v>
          </cell>
          <cell r="Q515">
            <v>0</v>
          </cell>
          <cell r="R515">
            <v>61.584499999999998</v>
          </cell>
          <cell r="S515">
            <v>0</v>
          </cell>
          <cell r="T515">
            <v>18.641300000000001</v>
          </cell>
          <cell r="U515">
            <v>41.367899999999999</v>
          </cell>
          <cell r="V515">
            <v>297.4751</v>
          </cell>
        </row>
        <row r="517">
          <cell r="D517" t="str">
            <v>MC 838288</v>
          </cell>
          <cell r="E517" t="str">
            <v>DRUM BRAKE</v>
          </cell>
          <cell r="F517">
            <v>16.399999999999999</v>
          </cell>
          <cell r="G517" t="str">
            <v>DRUM BRAKE</v>
          </cell>
          <cell r="I517">
            <v>6.6400000000000001E-2</v>
          </cell>
          <cell r="J517">
            <v>0.3397</v>
          </cell>
          <cell r="K517">
            <v>126.8806</v>
          </cell>
          <cell r="L517">
            <v>18.4434</v>
          </cell>
          <cell r="M517">
            <v>0</v>
          </cell>
          <cell r="N517">
            <v>31.0291</v>
          </cell>
          <cell r="O517">
            <v>0.16500000000000001</v>
          </cell>
          <cell r="P517">
            <v>1.5</v>
          </cell>
          <cell r="Q517">
            <v>0</v>
          </cell>
          <cell r="R517">
            <v>60.755899999999997</v>
          </cell>
          <cell r="T517">
            <v>18.807500000000001</v>
          </cell>
          <cell r="U517">
            <v>42.398899999999998</v>
          </cell>
          <cell r="V517">
            <v>299.98039999999997</v>
          </cell>
        </row>
        <row r="518">
          <cell r="K518">
            <v>126.8806</v>
          </cell>
          <cell r="L518">
            <v>18.4434</v>
          </cell>
          <cell r="M518">
            <v>0</v>
          </cell>
          <cell r="N518">
            <v>31.0291</v>
          </cell>
          <cell r="O518">
            <v>0.16500000000000001</v>
          </cell>
          <cell r="P518">
            <v>1.5</v>
          </cell>
          <cell r="Q518">
            <v>0</v>
          </cell>
          <cell r="R518">
            <v>60.755899999999997</v>
          </cell>
          <cell r="S518">
            <v>0</v>
          </cell>
          <cell r="T518">
            <v>18.807500000000001</v>
          </cell>
          <cell r="U518">
            <v>42.398899999999998</v>
          </cell>
          <cell r="V518">
            <v>299.98039999999997</v>
          </cell>
        </row>
        <row r="520">
          <cell r="D520" t="str">
            <v>MC 862228</v>
          </cell>
          <cell r="E520" t="str">
            <v>DRUM BRAKE HAND</v>
          </cell>
          <cell r="F520">
            <v>6</v>
          </cell>
          <cell r="G520" t="str">
            <v>DRUM BRAKE HAND</v>
          </cell>
          <cell r="H520" t="str">
            <v>11500-4</v>
          </cell>
          <cell r="I520">
            <v>2.7699999999999999E-2</v>
          </cell>
          <cell r="J520">
            <v>0.1754</v>
          </cell>
          <cell r="K520">
            <v>46.5946</v>
          </cell>
          <cell r="L520">
            <v>9.4581</v>
          </cell>
          <cell r="M520">
            <v>0</v>
          </cell>
          <cell r="N520">
            <v>8.7167999999999992</v>
          </cell>
          <cell r="O520">
            <v>9.9199999999999997E-2</v>
          </cell>
          <cell r="P520">
            <v>1.5</v>
          </cell>
          <cell r="Q520">
            <v>0</v>
          </cell>
          <cell r="R520">
            <v>25.250800000000002</v>
          </cell>
          <cell r="T520">
            <v>7.5347</v>
          </cell>
          <cell r="U520">
            <v>16.548300000000001</v>
          </cell>
          <cell r="V520">
            <v>115.7025</v>
          </cell>
        </row>
        <row r="521">
          <cell r="K521">
            <v>46.5946</v>
          </cell>
          <cell r="L521">
            <v>9.4581</v>
          </cell>
          <cell r="M521">
            <v>0</v>
          </cell>
          <cell r="N521">
            <v>8.7167999999999992</v>
          </cell>
          <cell r="O521">
            <v>9.9199999999999997E-2</v>
          </cell>
          <cell r="P521">
            <v>1.5</v>
          </cell>
          <cell r="Q521">
            <v>0</v>
          </cell>
          <cell r="R521">
            <v>25.250800000000002</v>
          </cell>
          <cell r="S521">
            <v>0</v>
          </cell>
          <cell r="T521">
            <v>7.5347</v>
          </cell>
          <cell r="U521">
            <v>16.548300000000001</v>
          </cell>
          <cell r="V521">
            <v>115.7025</v>
          </cell>
        </row>
        <row r="523">
          <cell r="D523" t="str">
            <v>MC 862229</v>
          </cell>
          <cell r="E523" t="str">
            <v>DRUM BRAKE HAND</v>
          </cell>
          <cell r="F523">
            <v>6</v>
          </cell>
          <cell r="G523" t="str">
            <v>DRUM BRAKE HAND</v>
          </cell>
          <cell r="H523" t="str">
            <v>11500-4</v>
          </cell>
          <cell r="I523">
            <v>2.7699999999999999E-2</v>
          </cell>
          <cell r="J523">
            <v>0.1754</v>
          </cell>
          <cell r="K523">
            <v>46.5946</v>
          </cell>
          <cell r="L523">
            <v>9.4581</v>
          </cell>
          <cell r="M523">
            <v>0</v>
          </cell>
          <cell r="N523">
            <v>8.7167999999999992</v>
          </cell>
          <cell r="O523">
            <v>9.9199999999999997E-2</v>
          </cell>
          <cell r="P523">
            <v>1.5</v>
          </cell>
          <cell r="Q523">
            <v>0</v>
          </cell>
          <cell r="R523">
            <v>25.250800000000002</v>
          </cell>
          <cell r="T523">
            <v>7.5347</v>
          </cell>
          <cell r="U523">
            <v>16.548300000000001</v>
          </cell>
          <cell r="V523">
            <v>115.7025</v>
          </cell>
        </row>
        <row r="524">
          <cell r="K524">
            <v>46.5946</v>
          </cell>
          <cell r="L524">
            <v>9.4581</v>
          </cell>
          <cell r="M524">
            <v>0</v>
          </cell>
          <cell r="N524">
            <v>8.7167999999999992</v>
          </cell>
          <cell r="O524">
            <v>9.9199999999999997E-2</v>
          </cell>
          <cell r="P524">
            <v>1.5</v>
          </cell>
          <cell r="Q524">
            <v>0</v>
          </cell>
          <cell r="R524">
            <v>25.250800000000002</v>
          </cell>
          <cell r="S524">
            <v>0</v>
          </cell>
          <cell r="T524">
            <v>7.5347</v>
          </cell>
          <cell r="U524">
            <v>16.548300000000001</v>
          </cell>
          <cell r="V524">
            <v>115.7025</v>
          </cell>
        </row>
        <row r="526">
          <cell r="D526" t="str">
            <v>MC 865169</v>
          </cell>
          <cell r="E526" t="str">
            <v>DRUM BRAKE FR.</v>
          </cell>
          <cell r="F526">
            <v>26.5</v>
          </cell>
          <cell r="G526" t="str">
            <v>DRUM BRAKE FR.</v>
          </cell>
          <cell r="H526" t="str">
            <v>11400-2</v>
          </cell>
          <cell r="I526">
            <v>0.18579999999999999</v>
          </cell>
          <cell r="J526">
            <v>0.59589999999999999</v>
          </cell>
          <cell r="K526">
            <v>206.17250000000001</v>
          </cell>
          <cell r="L526">
            <v>32.555100000000003</v>
          </cell>
          <cell r="M526">
            <v>0</v>
          </cell>
          <cell r="N526">
            <v>31.0291</v>
          </cell>
          <cell r="O526">
            <v>3.0594999999999999</v>
          </cell>
          <cell r="P526">
            <v>0</v>
          </cell>
          <cell r="Q526">
            <v>0</v>
          </cell>
          <cell r="R526">
            <v>109.19329999999999</v>
          </cell>
          <cell r="T526">
            <v>32.7742</v>
          </cell>
          <cell r="U526">
            <v>72.289000000000001</v>
          </cell>
          <cell r="V526">
            <v>487.0727</v>
          </cell>
        </row>
        <row r="527">
          <cell r="K527">
            <v>206.17250000000001</v>
          </cell>
          <cell r="L527">
            <v>32.555100000000003</v>
          </cell>
          <cell r="M527">
            <v>0</v>
          </cell>
          <cell r="N527">
            <v>31.0291</v>
          </cell>
          <cell r="O527">
            <v>3.0594999999999999</v>
          </cell>
          <cell r="P527">
            <v>0</v>
          </cell>
          <cell r="Q527">
            <v>0</v>
          </cell>
          <cell r="R527">
            <v>109.19329999999999</v>
          </cell>
          <cell r="S527">
            <v>0</v>
          </cell>
          <cell r="T527">
            <v>32.7742</v>
          </cell>
          <cell r="U527">
            <v>72.289000000000001</v>
          </cell>
          <cell r="V527">
            <v>487.0727</v>
          </cell>
        </row>
        <row r="529">
          <cell r="D529" t="str">
            <v>MC 865170</v>
          </cell>
          <cell r="E529" t="str">
            <v>DRUM BRAKE RR.</v>
          </cell>
          <cell r="F529">
            <v>24.2</v>
          </cell>
          <cell r="G529" t="str">
            <v>DRUM BRAKE RR.</v>
          </cell>
          <cell r="H529" t="str">
            <v>11500-4</v>
          </cell>
          <cell r="I529">
            <v>0.1736</v>
          </cell>
          <cell r="J529">
            <v>0.50780000000000003</v>
          </cell>
          <cell r="K529">
            <v>189.0557</v>
          </cell>
          <cell r="L529">
            <v>27.611999999999998</v>
          </cell>
          <cell r="M529">
            <v>0</v>
          </cell>
          <cell r="N529">
            <v>31.1052</v>
          </cell>
          <cell r="O529">
            <v>3.0594999999999999</v>
          </cell>
          <cell r="P529">
            <v>0</v>
          </cell>
          <cell r="Q529">
            <v>0</v>
          </cell>
          <cell r="R529">
            <v>105.03400000000001</v>
          </cell>
          <cell r="T529">
            <v>31.08</v>
          </cell>
          <cell r="U529">
            <v>67.838099999999997</v>
          </cell>
          <cell r="V529">
            <v>454.78449999999998</v>
          </cell>
        </row>
        <row r="530">
          <cell r="K530">
            <v>189.0557</v>
          </cell>
          <cell r="L530">
            <v>27.611999999999998</v>
          </cell>
          <cell r="M530">
            <v>0</v>
          </cell>
          <cell r="N530">
            <v>31.1052</v>
          </cell>
          <cell r="O530">
            <v>3.0594999999999999</v>
          </cell>
          <cell r="P530">
            <v>0</v>
          </cell>
          <cell r="Q530">
            <v>0</v>
          </cell>
          <cell r="R530">
            <v>105.03400000000001</v>
          </cell>
          <cell r="S530">
            <v>0</v>
          </cell>
          <cell r="T530">
            <v>31.08</v>
          </cell>
          <cell r="U530">
            <v>67.838099999999997</v>
          </cell>
          <cell r="V530">
            <v>454.78449999999998</v>
          </cell>
        </row>
        <row r="532">
          <cell r="D532" t="str">
            <v>MC 869709</v>
          </cell>
          <cell r="E532" t="str">
            <v>DRUM BRAKE REAR</v>
          </cell>
          <cell r="F532">
            <v>19.100000000000001</v>
          </cell>
          <cell r="G532" t="str">
            <v>DRUM BRAKE REAR</v>
          </cell>
          <cell r="H532" t="str">
            <v>11500-4</v>
          </cell>
          <cell r="I532">
            <v>0.112</v>
          </cell>
          <cell r="J532">
            <v>0.41320000000000001</v>
          </cell>
          <cell r="K532">
            <v>153.642</v>
          </cell>
          <cell r="L532">
            <v>22.667300000000001</v>
          </cell>
          <cell r="M532">
            <v>0</v>
          </cell>
          <cell r="N532">
            <v>31.013100000000001</v>
          </cell>
          <cell r="O532">
            <v>0.84019999999999995</v>
          </cell>
          <cell r="P532">
            <v>0</v>
          </cell>
          <cell r="Q532">
            <v>0</v>
          </cell>
          <cell r="R532">
            <v>71.758399999999995</v>
          </cell>
          <cell r="T532">
            <v>22.120200000000001</v>
          </cell>
          <cell r="U532">
            <v>49.722099999999998</v>
          </cell>
          <cell r="V532">
            <v>351.76330000000002</v>
          </cell>
        </row>
        <row r="533">
          <cell r="K533">
            <v>153.642</v>
          </cell>
          <cell r="L533">
            <v>22.667300000000001</v>
          </cell>
          <cell r="M533">
            <v>0</v>
          </cell>
          <cell r="N533">
            <v>31.013100000000001</v>
          </cell>
          <cell r="O533">
            <v>0.84019999999999995</v>
          </cell>
          <cell r="P533">
            <v>0</v>
          </cell>
          <cell r="Q533">
            <v>0</v>
          </cell>
          <cell r="R533">
            <v>71.758399999999995</v>
          </cell>
          <cell r="S533">
            <v>0</v>
          </cell>
          <cell r="T533">
            <v>22.120200000000001</v>
          </cell>
          <cell r="U533">
            <v>49.722099999999998</v>
          </cell>
          <cell r="V533">
            <v>351.76330000000002</v>
          </cell>
        </row>
        <row r="535">
          <cell r="D535" t="str">
            <v>MC 886503</v>
          </cell>
          <cell r="E535" t="str">
            <v>DRUM BRAKE</v>
          </cell>
          <cell r="F535">
            <v>65.8</v>
          </cell>
          <cell r="G535" t="str">
            <v>DRUM BRAKE</v>
          </cell>
          <cell r="H535" t="str">
            <v>11500-4</v>
          </cell>
          <cell r="I535">
            <v>0.26300000000000001</v>
          </cell>
          <cell r="J535">
            <v>0.90400000000000003</v>
          </cell>
          <cell r="K535">
            <v>506.56380000000001</v>
          </cell>
          <cell r="L535">
            <v>49.661200000000001</v>
          </cell>
          <cell r="M535">
            <v>0</v>
          </cell>
          <cell r="N535">
            <v>29.887599999999999</v>
          </cell>
          <cell r="O535">
            <v>3.2469000000000001</v>
          </cell>
          <cell r="P535">
            <v>0</v>
          </cell>
          <cell r="Q535">
            <v>0</v>
          </cell>
          <cell r="R535">
            <v>220.75710000000001</v>
          </cell>
          <cell r="T535">
            <v>70.482100000000003</v>
          </cell>
          <cell r="U535">
            <v>162.22460000000001</v>
          </cell>
          <cell r="V535">
            <v>1042.8233</v>
          </cell>
        </row>
        <row r="536">
          <cell r="K536">
            <v>506.56380000000001</v>
          </cell>
          <cell r="L536">
            <v>49.661200000000001</v>
          </cell>
          <cell r="M536">
            <v>0</v>
          </cell>
          <cell r="N536">
            <v>29.887599999999999</v>
          </cell>
          <cell r="O536">
            <v>3.2469000000000001</v>
          </cell>
          <cell r="P536">
            <v>0</v>
          </cell>
          <cell r="Q536">
            <v>0</v>
          </cell>
          <cell r="R536">
            <v>220.75710000000001</v>
          </cell>
          <cell r="S536">
            <v>0</v>
          </cell>
          <cell r="T536">
            <v>70.482100000000003</v>
          </cell>
          <cell r="U536">
            <v>162.22460000000001</v>
          </cell>
          <cell r="V536">
            <v>1042.8233</v>
          </cell>
        </row>
        <row r="538">
          <cell r="D538" t="str">
            <v>MC 889937</v>
          </cell>
          <cell r="E538" t="str">
            <v>DRUM BRAKE</v>
          </cell>
          <cell r="F538">
            <v>28.8</v>
          </cell>
          <cell r="G538" t="str">
            <v>DRUM BRAKE</v>
          </cell>
          <cell r="I538">
            <v>0.1111</v>
          </cell>
          <cell r="J538">
            <v>0.4929</v>
          </cell>
          <cell r="K538">
            <v>224.18989999999999</v>
          </cell>
          <cell r="L538">
            <v>27.0413</v>
          </cell>
          <cell r="M538">
            <v>0</v>
          </cell>
          <cell r="N538">
            <v>31.013100000000001</v>
          </cell>
          <cell r="O538">
            <v>0.1845</v>
          </cell>
          <cell r="P538">
            <v>1.5</v>
          </cell>
          <cell r="Q538">
            <v>0</v>
          </cell>
          <cell r="R538">
            <v>117.33839999999999</v>
          </cell>
          <cell r="T538">
            <v>35.330599999999997</v>
          </cell>
          <cell r="U538">
            <v>78.106399999999994</v>
          </cell>
          <cell r="V538">
            <v>514.70420000000001</v>
          </cell>
        </row>
        <row r="539">
          <cell r="K539">
            <v>224.18989999999999</v>
          </cell>
          <cell r="L539">
            <v>27.0413</v>
          </cell>
          <cell r="M539">
            <v>0</v>
          </cell>
          <cell r="N539">
            <v>31.013100000000001</v>
          </cell>
          <cell r="O539">
            <v>0.1845</v>
          </cell>
          <cell r="P539">
            <v>1.5</v>
          </cell>
          <cell r="Q539">
            <v>0</v>
          </cell>
          <cell r="R539">
            <v>117.33839999999999</v>
          </cell>
          <cell r="S539">
            <v>0</v>
          </cell>
          <cell r="T539">
            <v>35.330599999999997</v>
          </cell>
          <cell r="U539">
            <v>78.106399999999994</v>
          </cell>
          <cell r="V539">
            <v>514.70420000000001</v>
          </cell>
        </row>
        <row r="541">
          <cell r="D541" t="str">
            <v>MC 895470</v>
          </cell>
          <cell r="E541" t="str">
            <v>DRUM BRAKE</v>
          </cell>
          <cell r="F541">
            <v>13.5</v>
          </cell>
          <cell r="G541" t="str">
            <v>DRUM BRAKE</v>
          </cell>
          <cell r="H541">
            <v>11500</v>
          </cell>
          <cell r="I541">
            <v>4.3799999999999999E-2</v>
          </cell>
          <cell r="J541">
            <v>0.24729999999999999</v>
          </cell>
          <cell r="K541">
            <v>120.6442</v>
          </cell>
          <cell r="L541">
            <v>13.5421</v>
          </cell>
          <cell r="M541">
            <v>0</v>
          </cell>
          <cell r="N541">
            <v>17.165500000000002</v>
          </cell>
          <cell r="O541">
            <v>0.35310000000000002</v>
          </cell>
          <cell r="P541">
            <v>0</v>
          </cell>
          <cell r="Q541">
            <v>0</v>
          </cell>
          <cell r="R541">
            <v>74.579499999999996</v>
          </cell>
          <cell r="T541">
            <v>34.784500000000001</v>
          </cell>
          <cell r="U541">
            <v>96.587800000000001</v>
          </cell>
          <cell r="V541">
            <v>357.6567</v>
          </cell>
        </row>
        <row r="542">
          <cell r="K542">
            <v>120.6442</v>
          </cell>
          <cell r="L542">
            <v>13.5421</v>
          </cell>
          <cell r="M542">
            <v>0</v>
          </cell>
          <cell r="N542">
            <v>17.165500000000002</v>
          </cell>
          <cell r="O542">
            <v>0.35310000000000002</v>
          </cell>
          <cell r="P542">
            <v>0</v>
          </cell>
          <cell r="Q542">
            <v>0</v>
          </cell>
          <cell r="R542">
            <v>74.579499999999996</v>
          </cell>
          <cell r="S542">
            <v>0</v>
          </cell>
          <cell r="T542">
            <v>34.784500000000001</v>
          </cell>
          <cell r="U542">
            <v>96.587800000000001</v>
          </cell>
          <cell r="V542">
            <v>357.6567</v>
          </cell>
        </row>
        <row r="544">
          <cell r="D544" t="str">
            <v>MC 950951</v>
          </cell>
          <cell r="E544" t="str">
            <v>DRUM BRAKE</v>
          </cell>
          <cell r="F544">
            <v>13.4</v>
          </cell>
          <cell r="G544" t="str">
            <v>DRUM BRAKE</v>
          </cell>
          <cell r="H544">
            <v>11500</v>
          </cell>
          <cell r="I544">
            <v>4.1399999999999999E-2</v>
          </cell>
          <cell r="J544">
            <v>0.22559999999999999</v>
          </cell>
          <cell r="K544">
            <v>117.8892</v>
          </cell>
          <cell r="L544">
            <v>12.3294</v>
          </cell>
          <cell r="M544">
            <v>0</v>
          </cell>
          <cell r="N544">
            <v>17.3415</v>
          </cell>
          <cell r="O544">
            <v>0.35310000000000002</v>
          </cell>
          <cell r="P544">
            <v>0</v>
          </cell>
          <cell r="Q544">
            <v>0</v>
          </cell>
          <cell r="R544">
            <v>65.570400000000006</v>
          </cell>
          <cell r="T544">
            <v>32.697400000000002</v>
          </cell>
          <cell r="U544">
            <v>92.972899999999996</v>
          </cell>
          <cell r="V544">
            <v>339.15390000000002</v>
          </cell>
        </row>
        <row r="545">
          <cell r="K545">
            <v>117.8892</v>
          </cell>
          <cell r="L545">
            <v>12.3294</v>
          </cell>
          <cell r="M545">
            <v>0</v>
          </cell>
          <cell r="N545">
            <v>17.3415</v>
          </cell>
          <cell r="O545">
            <v>0.35310000000000002</v>
          </cell>
          <cell r="P545">
            <v>0</v>
          </cell>
          <cell r="Q545">
            <v>0</v>
          </cell>
          <cell r="R545">
            <v>65.570400000000006</v>
          </cell>
          <cell r="S545">
            <v>0</v>
          </cell>
          <cell r="T545">
            <v>32.697400000000002</v>
          </cell>
          <cell r="U545">
            <v>92.972899999999996</v>
          </cell>
          <cell r="V545">
            <v>339.15390000000002</v>
          </cell>
        </row>
        <row r="547">
          <cell r="D547" t="str">
            <v>MD 133144</v>
          </cell>
          <cell r="E547" t="str">
            <v>FLANGE FRONT</v>
          </cell>
          <cell r="F547" t="str">
            <v>No BOM</v>
          </cell>
        </row>
        <row r="549">
          <cell r="D549" t="str">
            <v>MD 150260</v>
          </cell>
          <cell r="E549" t="str">
            <v>FLANGE REAR</v>
          </cell>
          <cell r="F549" t="str">
            <v>No BOM</v>
          </cell>
        </row>
        <row r="551">
          <cell r="D551" t="str">
            <v>MD 176196</v>
          </cell>
          <cell r="E551" t="str">
            <v>EXHAUST FITTING</v>
          </cell>
          <cell r="F551">
            <v>2.9929999999999999</v>
          </cell>
          <cell r="G551" t="str">
            <v>EXHAUST FITTING</v>
          </cell>
          <cell r="H551" t="str">
            <v>11500-4</v>
          </cell>
          <cell r="I551">
            <v>5.4699999999999999E-2</v>
          </cell>
          <cell r="J551">
            <v>0.15579999999999999</v>
          </cell>
          <cell r="K551">
            <v>28.123100000000001</v>
          </cell>
          <cell r="L551">
            <v>8.0769000000000002</v>
          </cell>
          <cell r="M551">
            <v>0</v>
          </cell>
          <cell r="N551">
            <v>16.6982</v>
          </cell>
          <cell r="O551">
            <v>0.16619999999999999</v>
          </cell>
          <cell r="P551">
            <v>8.9</v>
          </cell>
          <cell r="Q551">
            <v>0</v>
          </cell>
          <cell r="R551">
            <v>28.881900000000002</v>
          </cell>
          <cell r="T551">
            <v>7.4984000000000002</v>
          </cell>
          <cell r="U551">
            <v>32.033200000000001</v>
          </cell>
          <cell r="V551">
            <v>130.37790000000001</v>
          </cell>
        </row>
        <row r="552">
          <cell r="K552">
            <v>28.123100000000001</v>
          </cell>
          <cell r="L552">
            <v>8.0769000000000002</v>
          </cell>
          <cell r="M552">
            <v>0</v>
          </cell>
          <cell r="N552">
            <v>16.6982</v>
          </cell>
          <cell r="O552">
            <v>0.16619999999999999</v>
          </cell>
          <cell r="P552">
            <v>8.9</v>
          </cell>
          <cell r="Q552">
            <v>0</v>
          </cell>
          <cell r="R552">
            <v>28.881900000000002</v>
          </cell>
          <cell r="S552">
            <v>0</v>
          </cell>
          <cell r="T552">
            <v>7.4984000000000002</v>
          </cell>
          <cell r="U552">
            <v>32.033200000000001</v>
          </cell>
          <cell r="V552">
            <v>130.37790000000001</v>
          </cell>
        </row>
        <row r="554">
          <cell r="D554" t="str">
            <v>MD 190910</v>
          </cell>
          <cell r="E554" t="str">
            <v>FLY WHELL</v>
          </cell>
          <cell r="F554">
            <v>14.06</v>
          </cell>
          <cell r="G554" t="str">
            <v>FLY WHELL</v>
          </cell>
          <cell r="H554" t="str">
            <v>11500-4</v>
          </cell>
          <cell r="I554">
            <v>3.8100000000000002E-2</v>
          </cell>
          <cell r="J554">
            <v>0.2132</v>
          </cell>
          <cell r="K554">
            <v>105.75020000000001</v>
          </cell>
          <cell r="L554">
            <v>11.7463</v>
          </cell>
          <cell r="M554">
            <v>0</v>
          </cell>
          <cell r="N554">
            <v>16.856400000000001</v>
          </cell>
          <cell r="O554">
            <v>9.9199999999999997E-2</v>
          </cell>
          <cell r="P554">
            <v>1</v>
          </cell>
          <cell r="Q554">
            <v>0</v>
          </cell>
          <cell r="R554">
            <v>54.258400000000002</v>
          </cell>
          <cell r="T554">
            <v>16.593699999999998</v>
          </cell>
          <cell r="U554">
            <v>37.093800000000002</v>
          </cell>
          <cell r="V554">
            <v>243.398</v>
          </cell>
        </row>
        <row r="555">
          <cell r="K555">
            <v>105.75020000000001</v>
          </cell>
          <cell r="L555">
            <v>11.7463</v>
          </cell>
          <cell r="M555">
            <v>0</v>
          </cell>
          <cell r="N555">
            <v>16.856400000000001</v>
          </cell>
          <cell r="O555">
            <v>9.9199999999999997E-2</v>
          </cell>
          <cell r="P555">
            <v>1</v>
          </cell>
          <cell r="Q555">
            <v>0</v>
          </cell>
          <cell r="R555">
            <v>54.258400000000002</v>
          </cell>
          <cell r="S555">
            <v>0</v>
          </cell>
          <cell r="T555">
            <v>16.593699999999998</v>
          </cell>
          <cell r="U555">
            <v>37.093800000000002</v>
          </cell>
          <cell r="V555">
            <v>243.398</v>
          </cell>
        </row>
        <row r="557">
          <cell r="D557" t="str">
            <v>MD 204544</v>
          </cell>
          <cell r="E557" t="str">
            <v>FLANGE FRONT</v>
          </cell>
          <cell r="F557" t="str">
            <v>No BOM</v>
          </cell>
        </row>
        <row r="559">
          <cell r="D559" t="str">
            <v>MD 304557</v>
          </cell>
          <cell r="E559" t="str">
            <v>PULLEY CRANK SHAFT</v>
          </cell>
          <cell r="F559">
            <v>2.8</v>
          </cell>
          <cell r="G559" t="str">
            <v>PULLEY CRANK SHAFT</v>
          </cell>
          <cell r="I559">
            <v>1.14E-2</v>
          </cell>
          <cell r="J559">
            <v>6.4100000000000004E-2</v>
          </cell>
          <cell r="K559">
            <v>21.7224</v>
          </cell>
          <cell r="L559">
            <v>3.4653999999999998</v>
          </cell>
          <cell r="M559">
            <v>0</v>
          </cell>
          <cell r="N559">
            <v>4.3583999999999996</v>
          </cell>
          <cell r="O559">
            <v>9.9199999999999997E-2</v>
          </cell>
          <cell r="P559">
            <v>1.5</v>
          </cell>
          <cell r="Q559">
            <v>0</v>
          </cell>
          <cell r="R559">
            <v>12.0671</v>
          </cell>
          <cell r="T559">
            <v>3.5775000000000001</v>
          </cell>
          <cell r="U559">
            <v>7.8197000000000001</v>
          </cell>
          <cell r="V559">
            <v>54.609699999999997</v>
          </cell>
        </row>
        <row r="560">
          <cell r="K560">
            <v>21.7224</v>
          </cell>
          <cell r="L560">
            <v>3.4653999999999998</v>
          </cell>
          <cell r="M560">
            <v>0</v>
          </cell>
          <cell r="N560">
            <v>4.3583999999999996</v>
          </cell>
          <cell r="O560">
            <v>9.9199999999999997E-2</v>
          </cell>
          <cell r="P560">
            <v>1.5</v>
          </cell>
          <cell r="Q560">
            <v>0</v>
          </cell>
          <cell r="R560">
            <v>12.0671</v>
          </cell>
          <cell r="S560">
            <v>0</v>
          </cell>
          <cell r="T560">
            <v>3.5775000000000001</v>
          </cell>
          <cell r="U560">
            <v>7.8197000000000001</v>
          </cell>
          <cell r="V560">
            <v>54.609699999999997</v>
          </cell>
        </row>
        <row r="562">
          <cell r="D562" t="str">
            <v>MD 305300</v>
          </cell>
          <cell r="E562" t="str">
            <v>EXHAUST</v>
          </cell>
          <cell r="F562" t="str">
            <v>No BOM</v>
          </cell>
        </row>
        <row r="564">
          <cell r="D564" t="str">
            <v>MD 360052</v>
          </cell>
          <cell r="E564" t="str">
            <v>PULLEY CRANK SHAFT P/S PUMP</v>
          </cell>
          <cell r="F564">
            <v>2.92</v>
          </cell>
          <cell r="G564" t="str">
            <v>PULLEY CRANK SHAFT P/S PUMP</v>
          </cell>
          <cell r="H564" t="str">
            <v>11500-4</v>
          </cell>
          <cell r="I564">
            <v>1.34E-2</v>
          </cell>
          <cell r="J564">
            <v>7.9600000000000004E-2</v>
          </cell>
          <cell r="K564">
            <v>22.8018</v>
          </cell>
          <cell r="L564">
            <v>4.3288000000000002</v>
          </cell>
          <cell r="M564">
            <v>0</v>
          </cell>
          <cell r="N564">
            <v>4.3583999999999996</v>
          </cell>
          <cell r="O564">
            <v>9.9199999999999997E-2</v>
          </cell>
          <cell r="P564">
            <v>1.5</v>
          </cell>
          <cell r="Q564">
            <v>0</v>
          </cell>
          <cell r="R564">
            <v>11.4902</v>
          </cell>
          <cell r="T564">
            <v>3.4942000000000002</v>
          </cell>
          <cell r="U564">
            <v>7.7797000000000001</v>
          </cell>
          <cell r="V564">
            <v>55.8523</v>
          </cell>
        </row>
        <row r="565">
          <cell r="K565">
            <v>22.8018</v>
          </cell>
          <cell r="L565">
            <v>4.3288000000000002</v>
          </cell>
          <cell r="M565">
            <v>0</v>
          </cell>
          <cell r="N565">
            <v>4.3583999999999996</v>
          </cell>
          <cell r="O565">
            <v>9.9199999999999997E-2</v>
          </cell>
          <cell r="P565">
            <v>1.5</v>
          </cell>
          <cell r="Q565">
            <v>0</v>
          </cell>
          <cell r="R565">
            <v>11.4902</v>
          </cell>
          <cell r="S565">
            <v>0</v>
          </cell>
          <cell r="T565">
            <v>3.4942000000000002</v>
          </cell>
          <cell r="U565">
            <v>7.7797000000000001</v>
          </cell>
          <cell r="V565">
            <v>55.8523</v>
          </cell>
        </row>
        <row r="567">
          <cell r="D567" t="str">
            <v>ME 037353</v>
          </cell>
          <cell r="E567" t="str">
            <v>BRACKET</v>
          </cell>
          <cell r="F567">
            <v>0.9</v>
          </cell>
          <cell r="G567" t="str">
            <v>BRACKET</v>
          </cell>
          <cell r="I567">
            <v>1.5800000000000002E-2</v>
          </cell>
          <cell r="J567">
            <v>0.10879999999999999</v>
          </cell>
          <cell r="K567">
            <v>7.5613000000000001</v>
          </cell>
          <cell r="L567">
            <v>5.7773000000000003</v>
          </cell>
          <cell r="M567">
            <v>0</v>
          </cell>
          <cell r="N567">
            <v>2.7768000000000002</v>
          </cell>
          <cell r="O567">
            <v>9.9199999999999997E-2</v>
          </cell>
          <cell r="P567">
            <v>2.8</v>
          </cell>
          <cell r="Q567">
            <v>0</v>
          </cell>
          <cell r="R567">
            <v>6.6448</v>
          </cell>
          <cell r="T567">
            <v>1.7483</v>
          </cell>
          <cell r="U567">
            <v>3.4619</v>
          </cell>
          <cell r="V567">
            <v>30.869599999999998</v>
          </cell>
        </row>
        <row r="568">
          <cell r="K568">
            <v>7.5613000000000001</v>
          </cell>
          <cell r="L568">
            <v>5.7773000000000003</v>
          </cell>
          <cell r="M568">
            <v>0</v>
          </cell>
          <cell r="N568">
            <v>2.7768000000000002</v>
          </cell>
          <cell r="O568">
            <v>9.9199999999999997E-2</v>
          </cell>
          <cell r="P568">
            <v>2.8</v>
          </cell>
          <cell r="Q568">
            <v>0</v>
          </cell>
          <cell r="R568">
            <v>6.6448</v>
          </cell>
          <cell r="S568">
            <v>0</v>
          </cell>
          <cell r="T568">
            <v>1.7483</v>
          </cell>
          <cell r="U568">
            <v>3.4619</v>
          </cell>
          <cell r="V568">
            <v>30.869599999999998</v>
          </cell>
        </row>
        <row r="570">
          <cell r="D570" t="str">
            <v>ME 075902</v>
          </cell>
          <cell r="E570" t="str">
            <v>BRACKET ALTERNATOR RR,RH</v>
          </cell>
          <cell r="F570">
            <v>1.5</v>
          </cell>
          <cell r="G570" t="str">
            <v>BRACKET ALTERNATOR RR,RH</v>
          </cell>
          <cell r="I570">
            <v>1.0800000000000001E-2</v>
          </cell>
          <cell r="J570">
            <v>5.2200000000000003E-2</v>
          </cell>
          <cell r="K570">
            <v>13.895</v>
          </cell>
          <cell r="L570">
            <v>2.8338999999999999</v>
          </cell>
          <cell r="M570">
            <v>0</v>
          </cell>
          <cell r="N570">
            <v>4.4557000000000002</v>
          </cell>
          <cell r="O570">
            <v>3.3099999999999997E-2</v>
          </cell>
          <cell r="P570">
            <v>2.8</v>
          </cell>
          <cell r="Q570">
            <v>0</v>
          </cell>
          <cell r="R570">
            <v>8.3475000000000001</v>
          </cell>
          <cell r="T570">
            <v>2.3239000000000001</v>
          </cell>
          <cell r="U570">
            <v>4.8346999999999998</v>
          </cell>
          <cell r="V570">
            <v>39.523800000000001</v>
          </cell>
        </row>
        <row r="571">
          <cell r="K571">
            <v>13.895</v>
          </cell>
          <cell r="L571">
            <v>2.8338999999999999</v>
          </cell>
          <cell r="M571">
            <v>0</v>
          </cell>
          <cell r="N571">
            <v>4.4557000000000002</v>
          </cell>
          <cell r="O571">
            <v>3.3099999999999997E-2</v>
          </cell>
          <cell r="P571">
            <v>2.8</v>
          </cell>
          <cell r="Q571">
            <v>0</v>
          </cell>
          <cell r="R571">
            <v>8.3475000000000001</v>
          </cell>
          <cell r="S571">
            <v>0</v>
          </cell>
          <cell r="T571">
            <v>2.3239000000000001</v>
          </cell>
          <cell r="U571">
            <v>4.8346999999999998</v>
          </cell>
          <cell r="V571">
            <v>39.523800000000001</v>
          </cell>
        </row>
        <row r="573">
          <cell r="D573" t="str">
            <v>ME 191364</v>
          </cell>
          <cell r="E573" t="str">
            <v>EXHAUST MANIFOLD</v>
          </cell>
          <cell r="F573" t="str">
            <v>No BOM</v>
          </cell>
        </row>
        <row r="575">
          <cell r="D575" t="str">
            <v>ME 200805</v>
          </cell>
          <cell r="E575" t="str">
            <v>STIFFENER RH</v>
          </cell>
          <cell r="F575" t="str">
            <v>No BOM</v>
          </cell>
        </row>
        <row r="577">
          <cell r="D577" t="str">
            <v>ME 202467</v>
          </cell>
          <cell r="E577" t="str">
            <v>EXHAUST</v>
          </cell>
          <cell r="F577" t="str">
            <v>No BOM</v>
          </cell>
        </row>
        <row r="579">
          <cell r="D579" t="str">
            <v>ME 631257</v>
          </cell>
          <cell r="E579" t="str">
            <v>HOUSING CLUTCH</v>
          </cell>
          <cell r="F579">
            <v>23.5</v>
          </cell>
          <cell r="G579" t="str">
            <v>HOUSING CLUTCH</v>
          </cell>
          <cell r="H579" t="str">
            <v>11500-4</v>
          </cell>
          <cell r="I579">
            <v>0.27550000000000002</v>
          </cell>
          <cell r="J579">
            <v>0.64670000000000005</v>
          </cell>
          <cell r="K579">
            <v>187.93360000000001</v>
          </cell>
          <cell r="L579">
            <v>35.033700000000003</v>
          </cell>
          <cell r="M579">
            <v>0</v>
          </cell>
          <cell r="N579">
            <v>30.9971</v>
          </cell>
          <cell r="O579">
            <v>4.5648</v>
          </cell>
          <cell r="P579">
            <v>0</v>
          </cell>
          <cell r="Q579">
            <v>0</v>
          </cell>
          <cell r="R579">
            <v>120.7475</v>
          </cell>
          <cell r="T579">
            <v>34.237499999999997</v>
          </cell>
          <cell r="U579">
            <v>72.305000000000007</v>
          </cell>
          <cell r="V579">
            <v>485.81920000000002</v>
          </cell>
        </row>
        <row r="580">
          <cell r="K580">
            <v>187.93360000000001</v>
          </cell>
          <cell r="L580">
            <v>35.033700000000003</v>
          </cell>
          <cell r="M580">
            <v>0</v>
          </cell>
          <cell r="N580">
            <v>30.9971</v>
          </cell>
          <cell r="O580">
            <v>4.5648</v>
          </cell>
          <cell r="P580">
            <v>0</v>
          </cell>
          <cell r="Q580">
            <v>0</v>
          </cell>
          <cell r="R580">
            <v>120.7475</v>
          </cell>
          <cell r="S580">
            <v>0</v>
          </cell>
          <cell r="T580">
            <v>34.237499999999997</v>
          </cell>
          <cell r="U580">
            <v>72.305000000000007</v>
          </cell>
          <cell r="V580">
            <v>485.81920000000002</v>
          </cell>
        </row>
        <row r="582">
          <cell r="D582" t="str">
            <v>ME 664428</v>
          </cell>
          <cell r="E582" t="str">
            <v>HOUSING CLUTCH</v>
          </cell>
          <cell r="F582">
            <v>24.5</v>
          </cell>
          <cell r="G582" t="str">
            <v>HOUSING CLUTCH</v>
          </cell>
          <cell r="H582">
            <v>11200</v>
          </cell>
          <cell r="I582">
            <v>0.42709999999999998</v>
          </cell>
          <cell r="J582">
            <v>0.79720000000000002</v>
          </cell>
          <cell r="K582">
            <v>182.5985</v>
          </cell>
          <cell r="L582">
            <v>41.274299999999997</v>
          </cell>
          <cell r="M582">
            <v>0</v>
          </cell>
          <cell r="N582">
            <v>80.544399999999996</v>
          </cell>
          <cell r="O582">
            <v>4.5648</v>
          </cell>
          <cell r="P582">
            <v>0</v>
          </cell>
          <cell r="Q582">
            <v>0</v>
          </cell>
          <cell r="R582">
            <v>214.75319999999999</v>
          </cell>
          <cell r="T582">
            <v>58.913699999999999</v>
          </cell>
          <cell r="U582">
            <v>441.12290000000002</v>
          </cell>
          <cell r="V582">
            <v>1023.7718</v>
          </cell>
        </row>
        <row r="583">
          <cell r="K583">
            <v>182.5985</v>
          </cell>
          <cell r="L583">
            <v>41.274299999999997</v>
          </cell>
          <cell r="M583">
            <v>0</v>
          </cell>
          <cell r="N583">
            <v>80.544399999999996</v>
          </cell>
          <cell r="O583">
            <v>4.5648</v>
          </cell>
          <cell r="P583">
            <v>0</v>
          </cell>
          <cell r="Q583">
            <v>0</v>
          </cell>
          <cell r="R583">
            <v>214.75319999999999</v>
          </cell>
          <cell r="S583">
            <v>0</v>
          </cell>
          <cell r="T583">
            <v>58.913699999999999</v>
          </cell>
          <cell r="U583">
            <v>441.12290000000002</v>
          </cell>
          <cell r="V583">
            <v>1023.7718</v>
          </cell>
        </row>
        <row r="585">
          <cell r="D585" t="str">
            <v>ME 664433</v>
          </cell>
          <cell r="E585" t="str">
            <v>HOUSING CLUTCH</v>
          </cell>
          <cell r="F585">
            <v>26</v>
          </cell>
          <cell r="G585" t="str">
            <v>HOUSING CLUTCH</v>
          </cell>
          <cell r="H585" t="str">
            <v>11500-4</v>
          </cell>
          <cell r="I585">
            <v>0.28299999999999997</v>
          </cell>
          <cell r="J585">
            <v>0.70930000000000004</v>
          </cell>
          <cell r="K585">
            <v>206.6275</v>
          </cell>
          <cell r="L585">
            <v>38.545299999999997</v>
          </cell>
          <cell r="M585">
            <v>0</v>
          </cell>
          <cell r="N585">
            <v>30.905000000000001</v>
          </cell>
          <cell r="O585">
            <v>4.5648</v>
          </cell>
          <cell r="P585">
            <v>0</v>
          </cell>
          <cell r="Q585">
            <v>0</v>
          </cell>
          <cell r="R585">
            <v>127.4273</v>
          </cell>
          <cell r="T585">
            <v>36.545999999999999</v>
          </cell>
          <cell r="U585">
            <v>77.883099999999999</v>
          </cell>
          <cell r="V585">
            <v>522.49900000000002</v>
          </cell>
        </row>
        <row r="586">
          <cell r="K586">
            <v>206.6275</v>
          </cell>
          <cell r="L586">
            <v>38.545299999999997</v>
          </cell>
          <cell r="M586">
            <v>0</v>
          </cell>
          <cell r="N586">
            <v>30.905000000000001</v>
          </cell>
          <cell r="O586">
            <v>4.5648</v>
          </cell>
          <cell r="P586">
            <v>0</v>
          </cell>
          <cell r="Q586">
            <v>0</v>
          </cell>
          <cell r="R586">
            <v>127.4273</v>
          </cell>
          <cell r="S586">
            <v>0</v>
          </cell>
          <cell r="T586">
            <v>36.545999999999999</v>
          </cell>
          <cell r="U586">
            <v>77.883099999999999</v>
          </cell>
          <cell r="V586">
            <v>522.49900000000002</v>
          </cell>
        </row>
        <row r="588">
          <cell r="D588" t="str">
            <v>ME 838279</v>
          </cell>
          <cell r="E588" t="str">
            <v>DRUM BRAKE</v>
          </cell>
          <cell r="F588">
            <v>19.600000000000001</v>
          </cell>
          <cell r="G588" t="str">
            <v>DRUM BRAKE</v>
          </cell>
          <cell r="H588" t="str">
            <v>11500-4</v>
          </cell>
          <cell r="I588">
            <v>0.18679999999999999</v>
          </cell>
          <cell r="J588">
            <v>0.51700000000000002</v>
          </cell>
          <cell r="K588">
            <v>169.19229999999999</v>
          </cell>
          <cell r="L588">
            <v>28.028099999999998</v>
          </cell>
          <cell r="M588">
            <v>0</v>
          </cell>
          <cell r="N588">
            <v>31.2453</v>
          </cell>
          <cell r="O588">
            <v>2.5297000000000001</v>
          </cell>
          <cell r="P588">
            <v>0</v>
          </cell>
          <cell r="Q588">
            <v>0</v>
          </cell>
          <cell r="R588">
            <v>83.494500000000002</v>
          </cell>
          <cell r="T588">
            <v>24.831700000000001</v>
          </cell>
          <cell r="U588">
            <v>54.403500000000001</v>
          </cell>
          <cell r="V588">
            <v>393.7251</v>
          </cell>
        </row>
        <row r="589">
          <cell r="K589">
            <v>169.19229999999999</v>
          </cell>
          <cell r="L589">
            <v>28.028099999999998</v>
          </cell>
          <cell r="M589">
            <v>0</v>
          </cell>
          <cell r="N589">
            <v>31.2453</v>
          </cell>
          <cell r="O589">
            <v>2.5297000000000001</v>
          </cell>
          <cell r="P589">
            <v>0</v>
          </cell>
          <cell r="Q589">
            <v>0</v>
          </cell>
          <cell r="R589">
            <v>83.494500000000002</v>
          </cell>
          <cell r="S589">
            <v>0</v>
          </cell>
          <cell r="T589">
            <v>24.831700000000001</v>
          </cell>
          <cell r="U589">
            <v>54.403500000000001</v>
          </cell>
          <cell r="V589">
            <v>393.7251</v>
          </cell>
        </row>
        <row r="591">
          <cell r="D591" t="str">
            <v>MK 321338</v>
          </cell>
          <cell r="E591" t="str">
            <v>DRUM BRAKE</v>
          </cell>
          <cell r="F591">
            <v>28.8</v>
          </cell>
          <cell r="G591" t="str">
            <v>DRUM BRAKE</v>
          </cell>
          <cell r="H591" t="str">
            <v>11500-4</v>
          </cell>
          <cell r="I591">
            <v>0.1802</v>
          </cell>
          <cell r="J591">
            <v>0.56230000000000002</v>
          </cell>
          <cell r="K591">
            <v>223.16890000000001</v>
          </cell>
          <cell r="L591">
            <v>30.668800000000001</v>
          </cell>
          <cell r="M591">
            <v>0</v>
          </cell>
          <cell r="N591">
            <v>31.013100000000001</v>
          </cell>
          <cell r="O591">
            <v>3.0594999999999999</v>
          </cell>
          <cell r="P591">
            <v>0</v>
          </cell>
          <cell r="Q591">
            <v>0</v>
          </cell>
          <cell r="R591">
            <v>117.2649</v>
          </cell>
          <cell r="T591">
            <v>35.314700000000002</v>
          </cell>
          <cell r="U591">
            <v>78.081199999999995</v>
          </cell>
          <cell r="V591">
            <v>518.5711</v>
          </cell>
        </row>
        <row r="592">
          <cell r="K592">
            <v>223.16890000000001</v>
          </cell>
          <cell r="L592">
            <v>30.668800000000001</v>
          </cell>
          <cell r="M592">
            <v>0</v>
          </cell>
          <cell r="N592">
            <v>31.013100000000001</v>
          </cell>
          <cell r="O592">
            <v>3.0594999999999999</v>
          </cell>
          <cell r="P592">
            <v>0</v>
          </cell>
          <cell r="Q592">
            <v>0</v>
          </cell>
          <cell r="R592">
            <v>117.2649</v>
          </cell>
          <cell r="S592">
            <v>0</v>
          </cell>
          <cell r="T592">
            <v>35.314700000000002</v>
          </cell>
          <cell r="U592">
            <v>78.081199999999995</v>
          </cell>
          <cell r="V592">
            <v>518.5711</v>
          </cell>
        </row>
        <row r="594">
          <cell r="D594" t="str">
            <v>MN 102186</v>
          </cell>
          <cell r="E594" t="str">
            <v>DISC 186</v>
          </cell>
          <cell r="F594" t="str">
            <v>No BOM</v>
          </cell>
        </row>
        <row r="596">
          <cell r="D596" t="str">
            <v>MN 102275</v>
          </cell>
          <cell r="E596" t="str">
            <v>DISC 275</v>
          </cell>
          <cell r="F596" t="str">
            <v>No BOM</v>
          </cell>
        </row>
        <row r="598">
          <cell r="D598" t="str">
            <v>MN 102438</v>
          </cell>
          <cell r="E598" t="str">
            <v>DRUM REAR BRAKE</v>
          </cell>
          <cell r="F598">
            <v>12.2</v>
          </cell>
          <cell r="G598" t="str">
            <v>DRUM REAR BRAKE</v>
          </cell>
          <cell r="H598" t="str">
            <v>11500-4</v>
          </cell>
          <cell r="I598">
            <v>5.1400000000000001E-2</v>
          </cell>
          <cell r="J598">
            <v>0.3488</v>
          </cell>
          <cell r="K598">
            <v>96.861199999999997</v>
          </cell>
          <cell r="L598">
            <v>19.301100000000002</v>
          </cell>
          <cell r="M598">
            <v>0</v>
          </cell>
          <cell r="N598">
            <v>19.1004</v>
          </cell>
          <cell r="O598">
            <v>0.33239999999999997</v>
          </cell>
          <cell r="P598">
            <v>1</v>
          </cell>
          <cell r="Q598">
            <v>0</v>
          </cell>
          <cell r="R598">
            <v>55.880899999999997</v>
          </cell>
          <cell r="T598">
            <v>16.302299999999999</v>
          </cell>
          <cell r="U598">
            <v>35.203899999999997</v>
          </cell>
          <cell r="V598">
            <v>243.98220000000001</v>
          </cell>
        </row>
        <row r="599">
          <cell r="K599">
            <v>96.861199999999997</v>
          </cell>
          <cell r="L599">
            <v>19.301100000000002</v>
          </cell>
          <cell r="M599">
            <v>0</v>
          </cell>
          <cell r="N599">
            <v>19.1004</v>
          </cell>
          <cell r="O599">
            <v>0.33239999999999997</v>
          </cell>
          <cell r="P599">
            <v>1</v>
          </cell>
          <cell r="Q599">
            <v>0</v>
          </cell>
          <cell r="R599">
            <v>55.880899999999997</v>
          </cell>
          <cell r="S599">
            <v>0</v>
          </cell>
          <cell r="T599">
            <v>16.302299999999999</v>
          </cell>
          <cell r="U599">
            <v>35.203899999999997</v>
          </cell>
          <cell r="V599">
            <v>243.98220000000001</v>
          </cell>
        </row>
        <row r="601">
          <cell r="D601" t="str">
            <v>MN 102439</v>
          </cell>
          <cell r="E601" t="str">
            <v>DRUM REAR BRAKE</v>
          </cell>
          <cell r="F601">
            <v>19</v>
          </cell>
          <cell r="G601" t="str">
            <v>DRUM REAR BRAKE</v>
          </cell>
          <cell r="H601" t="str">
            <v>11500-4</v>
          </cell>
          <cell r="I601">
            <v>0.1295</v>
          </cell>
          <cell r="J601">
            <v>0.46339999999999998</v>
          </cell>
          <cell r="K601">
            <v>161.1968</v>
          </cell>
          <cell r="L601">
            <v>25.2913</v>
          </cell>
          <cell r="M601">
            <v>0</v>
          </cell>
          <cell r="N601">
            <v>30.9803</v>
          </cell>
          <cell r="O601">
            <v>0.22969999999999999</v>
          </cell>
          <cell r="P601">
            <v>1.5</v>
          </cell>
          <cell r="Q601">
            <v>0</v>
          </cell>
          <cell r="R601">
            <v>79.287700000000001</v>
          </cell>
          <cell r="T601">
            <v>23.714400000000001</v>
          </cell>
          <cell r="U601">
            <v>52.1721</v>
          </cell>
          <cell r="V601">
            <v>374.3723</v>
          </cell>
        </row>
        <row r="602">
          <cell r="K602">
            <v>161.1968</v>
          </cell>
          <cell r="L602">
            <v>25.2913</v>
          </cell>
          <cell r="M602">
            <v>0</v>
          </cell>
          <cell r="N602">
            <v>30.9803</v>
          </cell>
          <cell r="O602">
            <v>0.22969999999999999</v>
          </cell>
          <cell r="P602">
            <v>1.5</v>
          </cell>
          <cell r="Q602">
            <v>0</v>
          </cell>
          <cell r="R602">
            <v>79.287700000000001</v>
          </cell>
          <cell r="S602">
            <v>0</v>
          </cell>
          <cell r="T602">
            <v>23.714400000000001</v>
          </cell>
          <cell r="U602">
            <v>52.1721</v>
          </cell>
          <cell r="V602">
            <v>374.3723</v>
          </cell>
        </row>
        <row r="604">
          <cell r="D604" t="str">
            <v>MN 149345</v>
          </cell>
          <cell r="E604" t="str">
            <v>BRACKET ENG SUPPORT</v>
          </cell>
          <cell r="F604">
            <v>3.2</v>
          </cell>
          <cell r="G604" t="str">
            <v>BRACKET ENG SUPPORT</v>
          </cell>
          <cell r="H604" t="str">
            <v>11500-4</v>
          </cell>
          <cell r="I604">
            <v>2.8299999999999999E-2</v>
          </cell>
          <cell r="J604">
            <v>0.1002</v>
          </cell>
          <cell r="K604">
            <v>27.2775</v>
          </cell>
          <cell r="L604">
            <v>5.3758999999999997</v>
          </cell>
          <cell r="M604">
            <v>0</v>
          </cell>
          <cell r="N604">
            <v>4.4519000000000002</v>
          </cell>
          <cell r="O604">
            <v>0.64280000000000004</v>
          </cell>
          <cell r="P604">
            <v>0</v>
          </cell>
          <cell r="Q604">
            <v>0</v>
          </cell>
          <cell r="R604">
            <v>13.091799999999999</v>
          </cell>
          <cell r="T604">
            <v>3.9373</v>
          </cell>
          <cell r="U604">
            <v>8.6971000000000007</v>
          </cell>
          <cell r="V604">
            <v>63.474299999999999</v>
          </cell>
        </row>
        <row r="605">
          <cell r="K605">
            <v>27.2775</v>
          </cell>
          <cell r="L605">
            <v>5.3758999999999997</v>
          </cell>
          <cell r="M605">
            <v>0</v>
          </cell>
          <cell r="N605">
            <v>4.4519000000000002</v>
          </cell>
          <cell r="O605">
            <v>0.64280000000000004</v>
          </cell>
          <cell r="P605">
            <v>0</v>
          </cell>
          <cell r="Q605">
            <v>0</v>
          </cell>
          <cell r="R605">
            <v>13.091799999999999</v>
          </cell>
          <cell r="S605">
            <v>0</v>
          </cell>
          <cell r="T605">
            <v>3.9373</v>
          </cell>
          <cell r="U605">
            <v>8.6971000000000007</v>
          </cell>
          <cell r="V605">
            <v>63.474299999999999</v>
          </cell>
        </row>
        <row r="607">
          <cell r="D607" t="str">
            <v>MN 176699</v>
          </cell>
          <cell r="E607" t="str">
            <v>BRAKET (B) P/S PUMP</v>
          </cell>
          <cell r="F607">
            <v>1.7</v>
          </cell>
          <cell r="G607" t="str">
            <v>BRACKET (B) P/S PUMP</v>
          </cell>
          <cell r="H607" t="str">
            <v>11500-4</v>
          </cell>
          <cell r="I607">
            <v>8.0999999999999996E-3</v>
          </cell>
          <cell r="J607">
            <v>4.4699999999999997E-2</v>
          </cell>
          <cell r="K607">
            <v>14.645200000000001</v>
          </cell>
          <cell r="L607">
            <v>2.4584000000000001</v>
          </cell>
          <cell r="M607">
            <v>0</v>
          </cell>
          <cell r="N607">
            <v>3.0516000000000001</v>
          </cell>
          <cell r="O607">
            <v>3.3099999999999997E-2</v>
          </cell>
          <cell r="P607">
            <v>2</v>
          </cell>
          <cell r="Q607">
            <v>0</v>
          </cell>
          <cell r="R607">
            <v>11.380100000000001</v>
          </cell>
          <cell r="T607">
            <v>3.0489999999999999</v>
          </cell>
          <cell r="U607">
            <v>6.1375000000000002</v>
          </cell>
          <cell r="V607">
            <v>42.754899999999999</v>
          </cell>
        </row>
        <row r="608">
          <cell r="K608">
            <v>14.645200000000001</v>
          </cell>
          <cell r="L608">
            <v>2.4584000000000001</v>
          </cell>
          <cell r="M608">
            <v>0</v>
          </cell>
          <cell r="N608">
            <v>3.0516000000000001</v>
          </cell>
          <cell r="O608">
            <v>3.3099999999999997E-2</v>
          </cell>
          <cell r="P608">
            <v>2</v>
          </cell>
          <cell r="Q608">
            <v>0</v>
          </cell>
          <cell r="R608">
            <v>11.380100000000001</v>
          </cell>
          <cell r="S608">
            <v>0</v>
          </cell>
          <cell r="T608">
            <v>3.0489999999999999</v>
          </cell>
          <cell r="U608">
            <v>6.1375000000000002</v>
          </cell>
          <cell r="V608">
            <v>42.754899999999999</v>
          </cell>
        </row>
        <row r="610">
          <cell r="D610" t="str">
            <v>MR 239806</v>
          </cell>
          <cell r="E610" t="str">
            <v>EXHAUST FITTING</v>
          </cell>
          <cell r="F610">
            <v>3.1</v>
          </cell>
          <cell r="G610" t="str">
            <v>EXHAUST FITTING</v>
          </cell>
          <cell r="H610" t="str">
            <v>11500-4</v>
          </cell>
          <cell r="I610">
            <v>5.3900000000000003E-2</v>
          </cell>
          <cell r="J610">
            <v>0.1547</v>
          </cell>
          <cell r="K610">
            <v>28.7302</v>
          </cell>
          <cell r="L610">
            <v>8.0283999999999995</v>
          </cell>
          <cell r="M610">
            <v>0</v>
          </cell>
          <cell r="N610">
            <v>15.566599999999999</v>
          </cell>
          <cell r="O610">
            <v>0.16500000000000001</v>
          </cell>
          <cell r="P610">
            <v>8.9</v>
          </cell>
          <cell r="Q610">
            <v>0</v>
          </cell>
          <cell r="R610">
            <v>20.622499999999999</v>
          </cell>
          <cell r="T610">
            <v>5.6840999999999999</v>
          </cell>
          <cell r="U610">
            <v>23.924600000000002</v>
          </cell>
          <cell r="V610">
            <v>111.62139999999999</v>
          </cell>
        </row>
        <row r="611">
          <cell r="K611">
            <v>28.7302</v>
          </cell>
          <cell r="L611">
            <v>8.0283999999999995</v>
          </cell>
          <cell r="M611">
            <v>0</v>
          </cell>
          <cell r="N611">
            <v>15.566599999999999</v>
          </cell>
          <cell r="O611">
            <v>0.16500000000000001</v>
          </cell>
          <cell r="P611">
            <v>8.9</v>
          </cell>
          <cell r="Q611">
            <v>0</v>
          </cell>
          <cell r="R611">
            <v>20.622499999999999</v>
          </cell>
          <cell r="S611">
            <v>0</v>
          </cell>
          <cell r="T611">
            <v>5.6840999999999999</v>
          </cell>
          <cell r="U611">
            <v>23.924600000000002</v>
          </cell>
          <cell r="V611">
            <v>111.62139999999999</v>
          </cell>
        </row>
        <row r="613">
          <cell r="D613" t="str">
            <v>MR 334866</v>
          </cell>
          <cell r="E613" t="str">
            <v>DRUM BRAKE</v>
          </cell>
          <cell r="F613">
            <v>7.75</v>
          </cell>
          <cell r="G613" t="str">
            <v>DRUM BRAKE</v>
          </cell>
          <cell r="H613" t="str">
            <v>11500-4</v>
          </cell>
          <cell r="I613">
            <v>3.3500000000000002E-2</v>
          </cell>
          <cell r="J613">
            <v>0.1462</v>
          </cell>
          <cell r="K613">
            <v>63.366399999999999</v>
          </cell>
          <cell r="L613">
            <v>7.9776999999999996</v>
          </cell>
          <cell r="M613">
            <v>0</v>
          </cell>
          <cell r="N613">
            <v>8.5828000000000007</v>
          </cell>
          <cell r="O613">
            <v>0.4824</v>
          </cell>
          <cell r="P613">
            <v>0</v>
          </cell>
          <cell r="Q613">
            <v>0</v>
          </cell>
          <cell r="R613">
            <v>33.837499999999999</v>
          </cell>
          <cell r="T613">
            <v>9.9967000000000006</v>
          </cell>
          <cell r="U613">
            <v>21.793800000000001</v>
          </cell>
          <cell r="V613">
            <v>146.03729999999999</v>
          </cell>
        </row>
        <row r="614">
          <cell r="K614">
            <v>63.366399999999999</v>
          </cell>
          <cell r="L614">
            <v>7.9776999999999996</v>
          </cell>
          <cell r="M614">
            <v>0</v>
          </cell>
          <cell r="N614">
            <v>8.5828000000000007</v>
          </cell>
          <cell r="O614">
            <v>0.4824</v>
          </cell>
          <cell r="P614">
            <v>0</v>
          </cell>
          <cell r="Q614">
            <v>0</v>
          </cell>
          <cell r="R614">
            <v>33.837499999999999</v>
          </cell>
          <cell r="S614">
            <v>0</v>
          </cell>
          <cell r="T614">
            <v>9.9967000000000006</v>
          </cell>
          <cell r="U614">
            <v>21.793800000000001</v>
          </cell>
          <cell r="V614">
            <v>146.03729999999999</v>
          </cell>
        </row>
        <row r="616">
          <cell r="D616" t="str">
            <v>MR 386207</v>
          </cell>
          <cell r="E616" t="str">
            <v>EXHAUST 207</v>
          </cell>
          <cell r="F616" t="str">
            <v>No BOM</v>
          </cell>
        </row>
        <row r="618">
          <cell r="D618" t="str">
            <v>MR 529947</v>
          </cell>
          <cell r="E618" t="str">
            <v>EXHAUST MANIFOLD</v>
          </cell>
          <cell r="F618">
            <v>4.5</v>
          </cell>
          <cell r="G618" t="str">
            <v>EXHAUST MANIFOLD</v>
          </cell>
          <cell r="H618" t="str">
            <v>11500-4</v>
          </cell>
          <cell r="I618">
            <v>6.7000000000000004E-2</v>
          </cell>
          <cell r="J618">
            <v>0.22109999999999999</v>
          </cell>
          <cell r="K618">
            <v>44.957900000000002</v>
          </cell>
          <cell r="L618">
            <v>11.6866</v>
          </cell>
          <cell r="M618">
            <v>0</v>
          </cell>
          <cell r="N618">
            <v>22.1829</v>
          </cell>
          <cell r="O618">
            <v>0.16500000000000001</v>
          </cell>
          <cell r="P618">
            <v>12</v>
          </cell>
          <cell r="Q618">
            <v>0</v>
          </cell>
          <cell r="R618">
            <v>36.139400000000002</v>
          </cell>
          <cell r="T618">
            <v>9.3721999999999994</v>
          </cell>
          <cell r="U618">
            <v>18.308800000000002</v>
          </cell>
          <cell r="V618">
            <v>154.81280000000001</v>
          </cell>
        </row>
        <row r="619">
          <cell r="K619">
            <v>44.957900000000002</v>
          </cell>
          <cell r="L619">
            <v>11.6866</v>
          </cell>
          <cell r="M619">
            <v>0</v>
          </cell>
          <cell r="N619">
            <v>22.1829</v>
          </cell>
          <cell r="O619">
            <v>0.16500000000000001</v>
          </cell>
          <cell r="P619">
            <v>12</v>
          </cell>
          <cell r="Q619">
            <v>0</v>
          </cell>
          <cell r="R619">
            <v>36.139400000000002</v>
          </cell>
          <cell r="S619">
            <v>0</v>
          </cell>
          <cell r="T619">
            <v>9.3721999999999994</v>
          </cell>
          <cell r="U619">
            <v>18.308800000000002</v>
          </cell>
          <cell r="V619">
            <v>154.81280000000001</v>
          </cell>
        </row>
        <row r="621">
          <cell r="D621" t="str">
            <v>MR 571363</v>
          </cell>
          <cell r="E621" t="str">
            <v>EXHAUST MANIFOLD</v>
          </cell>
          <cell r="F621" t="str">
            <v>No BOM</v>
          </cell>
        </row>
        <row r="623">
          <cell r="D623" t="str">
            <v>MR 571538</v>
          </cell>
          <cell r="E623" t="str">
            <v>EXHAUST MANIFOLD ASSY</v>
          </cell>
          <cell r="F623" t="str">
            <v>No BOM</v>
          </cell>
        </row>
        <row r="625">
          <cell r="D625" t="str">
            <v>MR 571539</v>
          </cell>
          <cell r="E625" t="str">
            <v>EXHAUST MANIFOLD</v>
          </cell>
          <cell r="F625" t="str">
            <v>No BOM</v>
          </cell>
        </row>
        <row r="627">
          <cell r="D627" t="str">
            <v>MR 955407</v>
          </cell>
          <cell r="E627" t="str">
            <v>DISC BRAKE</v>
          </cell>
          <cell r="F627">
            <v>8.9</v>
          </cell>
          <cell r="G627" t="str">
            <v>DISC BRAKE</v>
          </cell>
          <cell r="H627" t="str">
            <v>11500-4</v>
          </cell>
          <cell r="I627">
            <v>4.0599999999999997E-2</v>
          </cell>
          <cell r="J627">
            <v>0.2082</v>
          </cell>
          <cell r="K627">
            <v>84.164900000000003</v>
          </cell>
          <cell r="L627">
            <v>11.459300000000001</v>
          </cell>
          <cell r="M627">
            <v>0</v>
          </cell>
          <cell r="N627">
            <v>17.165500000000002</v>
          </cell>
          <cell r="O627">
            <v>0.1983</v>
          </cell>
          <cell r="P627">
            <v>1.5</v>
          </cell>
          <cell r="Q627">
            <v>0</v>
          </cell>
          <cell r="R627">
            <v>60.372500000000002</v>
          </cell>
          <cell r="T627">
            <v>16.1341</v>
          </cell>
          <cell r="U627">
            <v>32.4039</v>
          </cell>
          <cell r="V627">
            <v>223.39850000000001</v>
          </cell>
        </row>
        <row r="628">
          <cell r="K628">
            <v>84.164900000000003</v>
          </cell>
          <cell r="L628">
            <v>11.459300000000001</v>
          </cell>
          <cell r="M628">
            <v>0</v>
          </cell>
          <cell r="N628">
            <v>17.165500000000002</v>
          </cell>
          <cell r="O628">
            <v>0.1983</v>
          </cell>
          <cell r="P628">
            <v>1.5</v>
          </cell>
          <cell r="Q628">
            <v>0</v>
          </cell>
          <cell r="R628">
            <v>60.372500000000002</v>
          </cell>
          <cell r="S628">
            <v>0</v>
          </cell>
          <cell r="T628">
            <v>16.1341</v>
          </cell>
          <cell r="U628">
            <v>32.4039</v>
          </cell>
          <cell r="V628">
            <v>223.39850000000001</v>
          </cell>
        </row>
        <row r="630">
          <cell r="D630" t="str">
            <v>97E27-10100</v>
          </cell>
          <cell r="E630" t="str">
            <v>CASE TRANSFER</v>
          </cell>
          <cell r="F630">
            <v>32</v>
          </cell>
          <cell r="G630" t="str">
            <v>CASE TRANSFER</v>
          </cell>
          <cell r="H630" t="str">
            <v>11500-4</v>
          </cell>
          <cell r="I630">
            <v>0.43020000000000003</v>
          </cell>
          <cell r="J630">
            <v>0.91839999999999999</v>
          </cell>
          <cell r="K630">
            <v>244.17529999999999</v>
          </cell>
          <cell r="L630">
            <v>48.729799999999997</v>
          </cell>
          <cell r="M630">
            <v>0</v>
          </cell>
          <cell r="N630">
            <v>63.386099999999999</v>
          </cell>
          <cell r="O630">
            <v>3.5087999999999999</v>
          </cell>
          <cell r="P630">
            <v>0</v>
          </cell>
          <cell r="Q630">
            <v>0</v>
          </cell>
          <cell r="R630">
            <v>172.9426</v>
          </cell>
          <cell r="T630">
            <v>49.665399999999998</v>
          </cell>
          <cell r="U630">
            <v>202.1653</v>
          </cell>
          <cell r="V630">
            <v>784.57330000000002</v>
          </cell>
        </row>
        <row r="631">
          <cell r="K631">
            <v>244.17529999999999</v>
          </cell>
          <cell r="L631">
            <v>48.729799999999997</v>
          </cell>
          <cell r="M631">
            <v>0</v>
          </cell>
          <cell r="N631">
            <v>63.386099999999999</v>
          </cell>
          <cell r="O631">
            <v>3.5087999999999999</v>
          </cell>
          <cell r="P631">
            <v>0</v>
          </cell>
          <cell r="Q631">
            <v>0</v>
          </cell>
          <cell r="R631">
            <v>172.9426</v>
          </cell>
          <cell r="S631">
            <v>0</v>
          </cell>
          <cell r="T631">
            <v>49.665399999999998</v>
          </cell>
          <cell r="U631">
            <v>202.1653</v>
          </cell>
          <cell r="V631">
            <v>784.57330000000002</v>
          </cell>
        </row>
        <row r="633">
          <cell r="D633" t="str">
            <v>45Y 1LO35B</v>
          </cell>
          <cell r="E633" t="str">
            <v>BALANCE WEIGHT</v>
          </cell>
          <cell r="F633">
            <v>0.22</v>
          </cell>
          <cell r="G633" t="str">
            <v>BALANCE WEIGHT</v>
          </cell>
          <cell r="H633" t="str">
            <v>11500-4</v>
          </cell>
          <cell r="I633">
            <v>9.4000000000000004E-3</v>
          </cell>
          <cell r="J633">
            <v>5.3100000000000001E-2</v>
          </cell>
          <cell r="K633">
            <v>2.5219999999999998</v>
          </cell>
          <cell r="L633">
            <v>2.8220000000000001</v>
          </cell>
          <cell r="M633">
            <v>0</v>
          </cell>
          <cell r="N633">
            <v>0.69520000000000004</v>
          </cell>
          <cell r="O633">
            <v>9.9199999999999997E-2</v>
          </cell>
          <cell r="P633">
            <v>2.4300000000000002</v>
          </cell>
          <cell r="Q633">
            <v>0</v>
          </cell>
          <cell r="R633">
            <v>1.1693</v>
          </cell>
          <cell r="T633">
            <v>0.32890000000000003</v>
          </cell>
          <cell r="U633">
            <v>0.69020000000000004</v>
          </cell>
          <cell r="V633">
            <v>10.7568</v>
          </cell>
        </row>
        <row r="634">
          <cell r="K634">
            <v>2.5219999999999998</v>
          </cell>
          <cell r="L634">
            <v>2.8220000000000001</v>
          </cell>
          <cell r="M634">
            <v>0</v>
          </cell>
          <cell r="N634">
            <v>0.69520000000000004</v>
          </cell>
          <cell r="O634">
            <v>9.9199999999999997E-2</v>
          </cell>
          <cell r="P634">
            <v>2.4300000000000002</v>
          </cell>
          <cell r="Q634">
            <v>0</v>
          </cell>
          <cell r="R634">
            <v>1.1693</v>
          </cell>
          <cell r="S634">
            <v>0</v>
          </cell>
          <cell r="T634">
            <v>0.32890000000000003</v>
          </cell>
          <cell r="U634">
            <v>0.69020000000000004</v>
          </cell>
          <cell r="V634">
            <v>10.7568</v>
          </cell>
        </row>
        <row r="636">
          <cell r="D636" t="str">
            <v>50K 2B0355 C</v>
          </cell>
          <cell r="E636" t="str">
            <v>BALANCE WEIGHT</v>
          </cell>
          <cell r="F636">
            <v>1</v>
          </cell>
          <cell r="G636" t="str">
            <v>BALANCE WEIGHT</v>
          </cell>
          <cell r="H636" t="str">
            <v>11500-4</v>
          </cell>
          <cell r="I636">
            <v>1.1299999999999999E-2</v>
          </cell>
          <cell r="J636">
            <v>6.4600000000000005E-2</v>
          </cell>
          <cell r="K636">
            <v>9.8391000000000002</v>
          </cell>
          <cell r="L636">
            <v>3.4521999999999999</v>
          </cell>
          <cell r="M636">
            <v>0</v>
          </cell>
          <cell r="N636">
            <v>2.0891000000000002</v>
          </cell>
          <cell r="O636">
            <v>9.9199999999999997E-2</v>
          </cell>
          <cell r="P636">
            <v>1.5</v>
          </cell>
          <cell r="Q636">
            <v>0</v>
          </cell>
          <cell r="R636">
            <v>5.2643000000000004</v>
          </cell>
          <cell r="T636">
            <v>1.4842</v>
          </cell>
          <cell r="U636">
            <v>3.1200999999999999</v>
          </cell>
          <cell r="V636">
            <v>26.848199999999999</v>
          </cell>
        </row>
        <row r="637">
          <cell r="K637">
            <v>9.8391000000000002</v>
          </cell>
          <cell r="L637">
            <v>3.4521999999999999</v>
          </cell>
          <cell r="M637">
            <v>0</v>
          </cell>
          <cell r="N637">
            <v>2.0891000000000002</v>
          </cell>
          <cell r="O637">
            <v>9.9199999999999997E-2</v>
          </cell>
          <cell r="P637">
            <v>1.5</v>
          </cell>
          <cell r="Q637">
            <v>0</v>
          </cell>
          <cell r="R637">
            <v>5.2643000000000004</v>
          </cell>
          <cell r="S637">
            <v>0</v>
          </cell>
          <cell r="T637">
            <v>1.4842</v>
          </cell>
          <cell r="U637">
            <v>3.1200999999999999</v>
          </cell>
          <cell r="V637">
            <v>26.848199999999999</v>
          </cell>
        </row>
        <row r="639">
          <cell r="D639" t="str">
            <v>12311-4M-500</v>
          </cell>
          <cell r="E639" t="str">
            <v>FLY WHEEL</v>
          </cell>
          <cell r="F639">
            <v>8.0299999999999994</v>
          </cell>
          <cell r="G639" t="str">
            <v>FLY WHELL</v>
          </cell>
          <cell r="I639">
            <v>3.3599999999999998E-2</v>
          </cell>
          <cell r="J639">
            <v>0.15890000000000001</v>
          </cell>
          <cell r="K639">
            <v>70.919899999999998</v>
          </cell>
          <cell r="L639">
            <v>8.7344000000000008</v>
          </cell>
          <cell r="M639">
            <v>0</v>
          </cell>
          <cell r="N639">
            <v>17.4496</v>
          </cell>
          <cell r="O639">
            <v>1.6857</v>
          </cell>
          <cell r="P639">
            <v>1.5</v>
          </cell>
          <cell r="Q639">
            <v>0</v>
          </cell>
          <cell r="R639">
            <v>44.497399999999999</v>
          </cell>
          <cell r="T639">
            <v>12.3994</v>
          </cell>
          <cell r="U639">
            <v>25.8169</v>
          </cell>
          <cell r="V639">
            <v>183.0033</v>
          </cell>
        </row>
        <row r="640">
          <cell r="K640">
            <v>70.919899999999998</v>
          </cell>
          <cell r="L640">
            <v>8.7344000000000008</v>
          </cell>
          <cell r="M640">
            <v>0</v>
          </cell>
          <cell r="N640">
            <v>17.4496</v>
          </cell>
          <cell r="O640">
            <v>1.6857</v>
          </cell>
          <cell r="P640">
            <v>1.5</v>
          </cell>
          <cell r="Q640">
            <v>0</v>
          </cell>
          <cell r="R640">
            <v>44.497399999999999</v>
          </cell>
          <cell r="S640">
            <v>0</v>
          </cell>
          <cell r="T640">
            <v>12.3994</v>
          </cell>
          <cell r="U640">
            <v>25.8169</v>
          </cell>
          <cell r="V640">
            <v>183.0033</v>
          </cell>
        </row>
        <row r="642">
          <cell r="D642" t="str">
            <v>12311-8M-500</v>
          </cell>
          <cell r="E642" t="str">
            <v>FLY WHEEL (4M7)</v>
          </cell>
          <cell r="F642">
            <v>8.5</v>
          </cell>
          <cell r="G642" t="str">
            <v>FLY WHEEL (4M7)</v>
          </cell>
          <cell r="I642">
            <v>3.2800000000000003E-2</v>
          </cell>
          <cell r="J642">
            <v>0.15140000000000001</v>
          </cell>
          <cell r="K642">
            <v>75.126199999999997</v>
          </cell>
          <cell r="L642">
            <v>8.3132999999999999</v>
          </cell>
          <cell r="M642">
            <v>0</v>
          </cell>
          <cell r="N642">
            <v>17.4496</v>
          </cell>
          <cell r="O642">
            <v>0.1983</v>
          </cell>
          <cell r="P642">
            <v>1.3</v>
          </cell>
          <cell r="Q642">
            <v>0</v>
          </cell>
          <cell r="R642">
            <v>42.844099999999997</v>
          </cell>
          <cell r="T642">
            <v>12.2041</v>
          </cell>
          <cell r="U642">
            <v>25.868099999999998</v>
          </cell>
          <cell r="V642">
            <v>183.30369999999999</v>
          </cell>
        </row>
        <row r="643">
          <cell r="K643">
            <v>75.126199999999997</v>
          </cell>
          <cell r="L643">
            <v>8.3132999999999999</v>
          </cell>
          <cell r="M643">
            <v>0</v>
          </cell>
          <cell r="N643">
            <v>17.4496</v>
          </cell>
          <cell r="O643">
            <v>0.1983</v>
          </cell>
          <cell r="P643">
            <v>1.3</v>
          </cell>
          <cell r="Q643">
            <v>0</v>
          </cell>
          <cell r="R643">
            <v>42.844099999999997</v>
          </cell>
          <cell r="S643">
            <v>0</v>
          </cell>
          <cell r="T643">
            <v>12.2041</v>
          </cell>
          <cell r="U643">
            <v>25.868099999999998</v>
          </cell>
          <cell r="V643">
            <v>183.30369999999999</v>
          </cell>
        </row>
        <row r="645">
          <cell r="D645" t="str">
            <v>16814-43G01</v>
          </cell>
          <cell r="E645" t="str">
            <v>BRACKET SUPT INJ PUMP</v>
          </cell>
          <cell r="F645">
            <v>0.4</v>
          </cell>
          <cell r="G645" t="str">
            <v>BRACKET SUPT ING PUMP</v>
          </cell>
          <cell r="H645" t="str">
            <v>11500-4</v>
          </cell>
          <cell r="I645">
            <v>6.8999999999999999E-3</v>
          </cell>
          <cell r="J645">
            <v>2.76E-2</v>
          </cell>
          <cell r="K645">
            <v>3.3121999999999998</v>
          </cell>
          <cell r="L645">
            <v>1.4892000000000001</v>
          </cell>
          <cell r="M645">
            <v>0</v>
          </cell>
          <cell r="N645">
            <v>1.4392</v>
          </cell>
          <cell r="O645">
            <v>8.2500000000000004E-2</v>
          </cell>
          <cell r="P645">
            <v>1</v>
          </cell>
          <cell r="Q645">
            <v>0</v>
          </cell>
          <cell r="R645">
            <v>1.1299999999999999</v>
          </cell>
          <cell r="T645">
            <v>0.3826</v>
          </cell>
          <cell r="U645">
            <v>0.91349999999999998</v>
          </cell>
          <cell r="V645">
            <v>9.7492000000000001</v>
          </cell>
        </row>
        <row r="646">
          <cell r="K646">
            <v>3.3121999999999998</v>
          </cell>
          <cell r="L646">
            <v>1.4892000000000001</v>
          </cell>
          <cell r="M646">
            <v>0</v>
          </cell>
          <cell r="N646">
            <v>1.4392</v>
          </cell>
          <cell r="O646">
            <v>8.2500000000000004E-2</v>
          </cell>
          <cell r="P646">
            <v>1</v>
          </cell>
          <cell r="Q646">
            <v>0</v>
          </cell>
          <cell r="R646">
            <v>1.1299999999999999</v>
          </cell>
          <cell r="S646">
            <v>0</v>
          </cell>
          <cell r="T646">
            <v>0.3826</v>
          </cell>
          <cell r="U646">
            <v>0.91349999999999998</v>
          </cell>
          <cell r="V646">
            <v>9.7492000000000001</v>
          </cell>
        </row>
        <row r="648">
          <cell r="D648" t="str">
            <v>40206-01G00</v>
          </cell>
          <cell r="E648" t="str">
            <v>DISC BRAKE</v>
          </cell>
          <cell r="F648">
            <v>6.5</v>
          </cell>
          <cell r="G648" t="str">
            <v>DISC BRAKE</v>
          </cell>
          <cell r="I648">
            <v>5.8000000000000003E-2</v>
          </cell>
          <cell r="J648">
            <v>0.22309999999999999</v>
          </cell>
          <cell r="K648">
            <v>49.011200000000002</v>
          </cell>
          <cell r="L648">
            <v>11.9092</v>
          </cell>
          <cell r="M648">
            <v>0</v>
          </cell>
          <cell r="N648">
            <v>23.856400000000001</v>
          </cell>
          <cell r="O648">
            <v>6.6100000000000006E-2</v>
          </cell>
          <cell r="P648">
            <v>1.3</v>
          </cell>
          <cell r="Q648">
            <v>0</v>
          </cell>
          <cell r="R648">
            <v>42.658200000000001</v>
          </cell>
          <cell r="T648">
            <v>11.716699999999999</v>
          </cell>
          <cell r="U648">
            <v>43.6175</v>
          </cell>
          <cell r="V648">
            <v>184.1353</v>
          </cell>
        </row>
        <row r="649">
          <cell r="K649">
            <v>49.011200000000002</v>
          </cell>
          <cell r="L649">
            <v>11.9092</v>
          </cell>
          <cell r="M649">
            <v>0</v>
          </cell>
          <cell r="N649">
            <v>23.856400000000001</v>
          </cell>
          <cell r="O649">
            <v>6.6100000000000006E-2</v>
          </cell>
          <cell r="P649">
            <v>1.3</v>
          </cell>
          <cell r="Q649">
            <v>0</v>
          </cell>
          <cell r="R649">
            <v>42.658200000000001</v>
          </cell>
          <cell r="S649">
            <v>0</v>
          </cell>
          <cell r="T649">
            <v>11.716699999999999</v>
          </cell>
          <cell r="U649">
            <v>43.6175</v>
          </cell>
          <cell r="V649">
            <v>184.1353</v>
          </cell>
        </row>
        <row r="651">
          <cell r="D651" t="str">
            <v>40206-4M402</v>
          </cell>
          <cell r="E651" t="str">
            <v>DISC BRAKE FR</v>
          </cell>
          <cell r="F651">
            <v>6.82</v>
          </cell>
          <cell r="G651" t="str">
            <v>DISC BRAKE FR</v>
          </cell>
          <cell r="H651" t="str">
            <v>11500-4</v>
          </cell>
          <cell r="I651">
            <v>4.6899999999999997E-2</v>
          </cell>
          <cell r="J651">
            <v>0.16930000000000001</v>
          </cell>
          <cell r="K651">
            <v>60.835700000000003</v>
          </cell>
          <cell r="L651">
            <v>8.94</v>
          </cell>
          <cell r="M651">
            <v>0</v>
          </cell>
          <cell r="N651">
            <v>14.084199999999999</v>
          </cell>
          <cell r="O651">
            <v>6.6100000000000006E-2</v>
          </cell>
          <cell r="P651">
            <v>1</v>
          </cell>
          <cell r="Q651">
            <v>0</v>
          </cell>
          <cell r="R651">
            <v>32.432000000000002</v>
          </cell>
          <cell r="T651">
            <v>9.5663</v>
          </cell>
          <cell r="U651">
            <v>36.443600000000004</v>
          </cell>
          <cell r="V651">
            <v>163.36789999999999</v>
          </cell>
        </row>
        <row r="652">
          <cell r="K652">
            <v>60.835700000000003</v>
          </cell>
          <cell r="L652">
            <v>8.94</v>
          </cell>
          <cell r="M652">
            <v>0</v>
          </cell>
          <cell r="N652">
            <v>14.084199999999999</v>
          </cell>
          <cell r="O652">
            <v>6.6100000000000006E-2</v>
          </cell>
          <cell r="P652">
            <v>1</v>
          </cell>
          <cell r="Q652">
            <v>0</v>
          </cell>
          <cell r="R652">
            <v>32.432000000000002</v>
          </cell>
          <cell r="S652">
            <v>0</v>
          </cell>
          <cell r="T652">
            <v>9.5663</v>
          </cell>
          <cell r="U652">
            <v>36.443600000000004</v>
          </cell>
          <cell r="V652">
            <v>163.36789999999999</v>
          </cell>
        </row>
        <row r="654">
          <cell r="D654" t="str">
            <v>40206-60-Y00</v>
          </cell>
          <cell r="E654" t="str">
            <v>DISC BRAKE</v>
          </cell>
          <cell r="F654">
            <v>6.2</v>
          </cell>
          <cell r="G654" t="str">
            <v>DISC BRAKE</v>
          </cell>
          <cell r="H654" t="str">
            <v>11500-4</v>
          </cell>
          <cell r="I654">
            <v>4.8800000000000003E-2</v>
          </cell>
          <cell r="J654">
            <v>0.155</v>
          </cell>
          <cell r="K654">
            <v>45.773600000000002</v>
          </cell>
          <cell r="L654">
            <v>8.1325000000000003</v>
          </cell>
          <cell r="M654">
            <v>0</v>
          </cell>
          <cell r="N654">
            <v>13.2821</v>
          </cell>
          <cell r="O654">
            <v>0.1983</v>
          </cell>
          <cell r="P654">
            <v>1</v>
          </cell>
          <cell r="Q654">
            <v>0</v>
          </cell>
          <cell r="R654">
            <v>31.1144</v>
          </cell>
          <cell r="T654">
            <v>9.0427999999999997</v>
          </cell>
          <cell r="U654">
            <v>33.132100000000001</v>
          </cell>
          <cell r="V654">
            <v>141.67580000000001</v>
          </cell>
        </row>
        <row r="655">
          <cell r="K655">
            <v>45.773600000000002</v>
          </cell>
          <cell r="L655">
            <v>8.1325000000000003</v>
          </cell>
          <cell r="M655">
            <v>0</v>
          </cell>
          <cell r="N655">
            <v>13.2821</v>
          </cell>
          <cell r="O655">
            <v>0.1983</v>
          </cell>
          <cell r="P655">
            <v>1</v>
          </cell>
          <cell r="Q655">
            <v>0</v>
          </cell>
          <cell r="R655">
            <v>31.1144</v>
          </cell>
          <cell r="S655">
            <v>0</v>
          </cell>
          <cell r="T655">
            <v>9.0427999999999997</v>
          </cell>
          <cell r="U655">
            <v>33.132100000000001</v>
          </cell>
          <cell r="V655">
            <v>141.67580000000001</v>
          </cell>
        </row>
        <row r="657">
          <cell r="D657" t="str">
            <v>40206-OM-600</v>
          </cell>
          <cell r="E657" t="str">
            <v>DISC BRAKE</v>
          </cell>
          <cell r="F657">
            <v>5</v>
          </cell>
          <cell r="G657" t="str">
            <v>DISC BRAKE</v>
          </cell>
          <cell r="H657" t="str">
            <v>11500-4</v>
          </cell>
          <cell r="I657">
            <v>4.5199999999999997E-2</v>
          </cell>
          <cell r="J657">
            <v>0.1172</v>
          </cell>
          <cell r="K657">
            <v>37.2102</v>
          </cell>
          <cell r="L657">
            <v>6.0103999999999997</v>
          </cell>
          <cell r="M657">
            <v>0</v>
          </cell>
          <cell r="N657">
            <v>13.2821</v>
          </cell>
          <cell r="O657">
            <v>0.1983</v>
          </cell>
          <cell r="P657">
            <v>1</v>
          </cell>
          <cell r="Q657">
            <v>0</v>
          </cell>
          <cell r="R657">
            <v>29.011900000000001</v>
          </cell>
          <cell r="T657">
            <v>8.1735000000000007</v>
          </cell>
          <cell r="U657">
            <v>30.832999999999998</v>
          </cell>
          <cell r="V657">
            <v>125.71939999999999</v>
          </cell>
        </row>
        <row r="658">
          <cell r="K658">
            <v>37.2102</v>
          </cell>
          <cell r="L658">
            <v>6.0103999999999997</v>
          </cell>
          <cell r="M658">
            <v>0</v>
          </cell>
          <cell r="N658">
            <v>13.2821</v>
          </cell>
          <cell r="O658">
            <v>0.1983</v>
          </cell>
          <cell r="P658">
            <v>1</v>
          </cell>
          <cell r="Q658">
            <v>0</v>
          </cell>
          <cell r="R658">
            <v>29.011900000000001</v>
          </cell>
          <cell r="S658">
            <v>0</v>
          </cell>
          <cell r="T658">
            <v>8.1735000000000007</v>
          </cell>
          <cell r="U658">
            <v>30.832999999999998</v>
          </cell>
          <cell r="V658">
            <v>125.71939999999999</v>
          </cell>
        </row>
        <row r="660">
          <cell r="D660" t="str">
            <v>4320-670-A10M</v>
          </cell>
          <cell r="E660" t="str">
            <v>DRUM BRAKE</v>
          </cell>
          <cell r="F660">
            <v>7.9</v>
          </cell>
          <cell r="G660" t="str">
            <v>DRUM BRAKE</v>
          </cell>
          <cell r="I660">
            <v>4.2500000000000003E-2</v>
          </cell>
          <cell r="J660">
            <v>0.21579999999999999</v>
          </cell>
          <cell r="K660">
            <v>59.324199999999998</v>
          </cell>
          <cell r="L660">
            <v>11.7736</v>
          </cell>
          <cell r="M660">
            <v>0</v>
          </cell>
          <cell r="N660">
            <v>17.433599999999998</v>
          </cell>
          <cell r="O660">
            <v>0.1983</v>
          </cell>
          <cell r="P660">
            <v>1.5</v>
          </cell>
          <cell r="Q660">
            <v>0</v>
          </cell>
          <cell r="R660">
            <v>35.535800000000002</v>
          </cell>
          <cell r="T660">
            <v>10.415900000000001</v>
          </cell>
          <cell r="U660">
            <v>22.5733</v>
          </cell>
          <cell r="V660">
            <v>158.75470000000001</v>
          </cell>
        </row>
        <row r="661">
          <cell r="K661">
            <v>59.324199999999998</v>
          </cell>
          <cell r="L661">
            <v>11.7736</v>
          </cell>
          <cell r="M661">
            <v>0</v>
          </cell>
          <cell r="N661">
            <v>17.433599999999998</v>
          </cell>
          <cell r="O661">
            <v>0.1983</v>
          </cell>
          <cell r="P661">
            <v>1.5</v>
          </cell>
          <cell r="Q661">
            <v>0</v>
          </cell>
          <cell r="R661">
            <v>35.535800000000002</v>
          </cell>
          <cell r="S661">
            <v>0</v>
          </cell>
          <cell r="T661">
            <v>10.415900000000001</v>
          </cell>
          <cell r="U661">
            <v>22.5733</v>
          </cell>
          <cell r="V661">
            <v>158.75470000000001</v>
          </cell>
        </row>
        <row r="663">
          <cell r="D663" t="str">
            <v>43206 08G11</v>
          </cell>
          <cell r="E663" t="str">
            <v>DRUM BRAKE</v>
          </cell>
          <cell r="F663" t="str">
            <v>No BOM</v>
          </cell>
        </row>
        <row r="665">
          <cell r="D665" t="str">
            <v>43206 37G01</v>
          </cell>
          <cell r="E665" t="str">
            <v>DRUM BRAKE</v>
          </cell>
          <cell r="F665" t="str">
            <v>No BOM</v>
          </cell>
        </row>
        <row r="667">
          <cell r="D667" t="str">
            <v>43206 8M 300</v>
          </cell>
          <cell r="E667" t="str">
            <v>DRUM BRAKE RR.</v>
          </cell>
          <cell r="F667">
            <v>6</v>
          </cell>
          <cell r="G667" t="str">
            <v>DRUM BRAKE RR.</v>
          </cell>
          <cell r="H667" t="str">
            <v>11500-4</v>
          </cell>
          <cell r="I667">
            <v>2.69E-2</v>
          </cell>
          <cell r="J667">
            <v>0.1343</v>
          </cell>
          <cell r="K667">
            <v>44.242800000000003</v>
          </cell>
          <cell r="L667">
            <v>7.2881</v>
          </cell>
          <cell r="M667">
            <v>0</v>
          </cell>
          <cell r="N667">
            <v>21.940200000000001</v>
          </cell>
          <cell r="O667">
            <v>0.1983</v>
          </cell>
          <cell r="P667">
            <v>1.4</v>
          </cell>
          <cell r="Q667">
            <v>0</v>
          </cell>
          <cell r="R667">
            <v>25.047899999999998</v>
          </cell>
          <cell r="T667">
            <v>7.4908999999999999</v>
          </cell>
          <cell r="U667">
            <v>16.4787</v>
          </cell>
          <cell r="V667">
            <v>124.0869</v>
          </cell>
        </row>
        <row r="668">
          <cell r="K668">
            <v>44.242800000000003</v>
          </cell>
          <cell r="L668">
            <v>7.2881</v>
          </cell>
          <cell r="M668">
            <v>0</v>
          </cell>
          <cell r="N668">
            <v>21.940200000000001</v>
          </cell>
          <cell r="O668">
            <v>0.1983</v>
          </cell>
          <cell r="P668">
            <v>1.4</v>
          </cell>
          <cell r="Q668">
            <v>0</v>
          </cell>
          <cell r="R668">
            <v>25.047899999999998</v>
          </cell>
          <cell r="S668">
            <v>0</v>
          </cell>
          <cell r="T668">
            <v>7.4908999999999999</v>
          </cell>
          <cell r="U668">
            <v>16.4787</v>
          </cell>
          <cell r="V668">
            <v>124.0869</v>
          </cell>
        </row>
        <row r="670">
          <cell r="D670" t="str">
            <v>807-2-730-2565</v>
          </cell>
          <cell r="E670" t="str">
            <v>CRANK SHAFT</v>
          </cell>
          <cell r="F670">
            <v>0.4</v>
          </cell>
          <cell r="G670" t="str">
            <v>CRANK SHAFT</v>
          </cell>
          <cell r="H670" t="str">
            <v>11500-4</v>
          </cell>
          <cell r="I670">
            <v>2.7099999999999999E-2</v>
          </cell>
          <cell r="J670">
            <v>5.3100000000000001E-2</v>
          </cell>
          <cell r="K670">
            <v>4.9730999999999996</v>
          </cell>
          <cell r="L670">
            <v>2.8069000000000002</v>
          </cell>
          <cell r="M670">
            <v>0</v>
          </cell>
          <cell r="N670">
            <v>1.0879000000000001</v>
          </cell>
          <cell r="O670">
            <v>0.92579999999999996</v>
          </cell>
          <cell r="P670">
            <v>0</v>
          </cell>
          <cell r="Q670">
            <v>0</v>
          </cell>
          <cell r="R670">
            <v>2.2923</v>
          </cell>
          <cell r="T670">
            <v>0.63400000000000001</v>
          </cell>
          <cell r="U670">
            <v>1.3120000000000001</v>
          </cell>
          <cell r="V670">
            <v>14.032</v>
          </cell>
        </row>
        <row r="671">
          <cell r="D671" t="str">
            <v>807-2-730-2565</v>
          </cell>
          <cell r="E671" t="str">
            <v>CRANK SHAFT</v>
          </cell>
          <cell r="F671">
            <v>0.4</v>
          </cell>
          <cell r="G671" t="str">
            <v>CRANK SHAFT</v>
          </cell>
          <cell r="H671" t="str">
            <v>11500-4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K672">
            <v>4.9730999999999996</v>
          </cell>
          <cell r="L672">
            <v>2.8069000000000002</v>
          </cell>
          <cell r="M672">
            <v>0</v>
          </cell>
          <cell r="N672">
            <v>1.0879000000000001</v>
          </cell>
          <cell r="O672">
            <v>0.92579999999999996</v>
          </cell>
          <cell r="P672">
            <v>0</v>
          </cell>
          <cell r="Q672">
            <v>0</v>
          </cell>
          <cell r="R672">
            <v>2.2923</v>
          </cell>
          <cell r="S672">
            <v>0</v>
          </cell>
          <cell r="T672">
            <v>0.63400000000000001</v>
          </cell>
          <cell r="U672">
            <v>1.3120000000000001</v>
          </cell>
          <cell r="V672">
            <v>14.032</v>
          </cell>
        </row>
        <row r="674">
          <cell r="D674" t="str">
            <v>807-2-7302-514-00-0</v>
          </cell>
          <cell r="E674" t="str">
            <v>CRANK SHAFT</v>
          </cell>
          <cell r="F674">
            <v>0.43</v>
          </cell>
          <cell r="G674" t="str">
            <v>CRANK SHAFT</v>
          </cell>
          <cell r="H674" t="str">
            <v>11500-4</v>
          </cell>
          <cell r="I674">
            <v>2.7099999999999999E-2</v>
          </cell>
          <cell r="J674">
            <v>5.3100000000000001E-2</v>
          </cell>
          <cell r="K674">
            <v>4.9730999999999996</v>
          </cell>
          <cell r="L674">
            <v>2.8069000000000002</v>
          </cell>
          <cell r="M674">
            <v>0</v>
          </cell>
          <cell r="N674">
            <v>1.0879000000000001</v>
          </cell>
          <cell r="O674">
            <v>0.92579999999999996</v>
          </cell>
          <cell r="P674">
            <v>0</v>
          </cell>
          <cell r="Q674">
            <v>0</v>
          </cell>
          <cell r="R674">
            <v>2.2970999999999999</v>
          </cell>
          <cell r="T674">
            <v>0.64539999999999997</v>
          </cell>
          <cell r="U674">
            <v>1.3531</v>
          </cell>
          <cell r="V674">
            <v>14.0893</v>
          </cell>
        </row>
        <row r="675">
          <cell r="K675">
            <v>4.9730999999999996</v>
          </cell>
          <cell r="L675">
            <v>2.8069000000000002</v>
          </cell>
          <cell r="M675">
            <v>0</v>
          </cell>
          <cell r="N675">
            <v>1.0879000000000001</v>
          </cell>
          <cell r="O675">
            <v>0.92579999999999996</v>
          </cell>
          <cell r="P675">
            <v>0</v>
          </cell>
          <cell r="Q675">
            <v>0</v>
          </cell>
          <cell r="R675">
            <v>2.2970999999999999</v>
          </cell>
          <cell r="S675">
            <v>0</v>
          </cell>
          <cell r="T675">
            <v>0.64539999999999997</v>
          </cell>
          <cell r="U675">
            <v>1.3531</v>
          </cell>
          <cell r="V675">
            <v>14.0893</v>
          </cell>
        </row>
        <row r="677">
          <cell r="D677" t="str">
            <v>13405-87208</v>
          </cell>
          <cell r="E677" t="str">
            <v>FLY WHEEL</v>
          </cell>
          <cell r="F677">
            <v>7</v>
          </cell>
          <cell r="G677" t="str">
            <v>FLY WHEEL</v>
          </cell>
          <cell r="H677" t="str">
            <v>11500-4</v>
          </cell>
          <cell r="I677">
            <v>2.8899999999999999E-2</v>
          </cell>
          <cell r="J677">
            <v>0.15479999999999999</v>
          </cell>
          <cell r="K677">
            <v>65.105099999999993</v>
          </cell>
          <cell r="L677">
            <v>8.4515999999999991</v>
          </cell>
          <cell r="M677">
            <v>0</v>
          </cell>
          <cell r="N677">
            <v>8.4442000000000004</v>
          </cell>
          <cell r="O677">
            <v>0.1983</v>
          </cell>
          <cell r="P677">
            <v>1.7</v>
          </cell>
          <cell r="Q677">
            <v>0</v>
          </cell>
          <cell r="R677">
            <v>37.424599999999998</v>
          </cell>
          <cell r="T677">
            <v>10.5136</v>
          </cell>
          <cell r="U677">
            <v>22.037299999999998</v>
          </cell>
          <cell r="V677">
            <v>153.87469999999999</v>
          </cell>
        </row>
        <row r="678">
          <cell r="K678">
            <v>65.105099999999993</v>
          </cell>
          <cell r="L678">
            <v>8.4515999999999991</v>
          </cell>
          <cell r="M678">
            <v>0</v>
          </cell>
          <cell r="N678">
            <v>8.4442000000000004</v>
          </cell>
          <cell r="O678">
            <v>0.1983</v>
          </cell>
          <cell r="P678">
            <v>1.7</v>
          </cell>
          <cell r="Q678">
            <v>0</v>
          </cell>
          <cell r="R678">
            <v>37.424599999999998</v>
          </cell>
          <cell r="S678">
            <v>0</v>
          </cell>
          <cell r="T678">
            <v>10.5136</v>
          </cell>
          <cell r="U678">
            <v>22.037299999999998</v>
          </cell>
          <cell r="V678">
            <v>153.87469999999999</v>
          </cell>
        </row>
        <row r="680">
          <cell r="D680" t="str">
            <v>13405-87227</v>
          </cell>
          <cell r="E680" t="str">
            <v>FLY WHEEL</v>
          </cell>
          <cell r="F680">
            <v>6.6749999999999998</v>
          </cell>
          <cell r="G680" t="str">
            <v>FLY WHEEL</v>
          </cell>
          <cell r="I680">
            <v>2.8899999999999999E-2</v>
          </cell>
          <cell r="J680">
            <v>0.15479999999999999</v>
          </cell>
          <cell r="K680">
            <v>59.212000000000003</v>
          </cell>
          <cell r="L680">
            <v>8.4515999999999991</v>
          </cell>
          <cell r="M680">
            <v>0</v>
          </cell>
          <cell r="N680">
            <v>8.6611999999999991</v>
          </cell>
          <cell r="O680">
            <v>0.1983</v>
          </cell>
          <cell r="P680">
            <v>1.7</v>
          </cell>
          <cell r="Q680">
            <v>0</v>
          </cell>
          <cell r="R680">
            <v>36.806600000000003</v>
          </cell>
          <cell r="T680">
            <v>10.2677</v>
          </cell>
          <cell r="U680">
            <v>21.398</v>
          </cell>
          <cell r="V680">
            <v>146.69540000000001</v>
          </cell>
        </row>
        <row r="681">
          <cell r="K681">
            <v>59.212000000000003</v>
          </cell>
          <cell r="L681">
            <v>8.4515999999999991</v>
          </cell>
          <cell r="M681">
            <v>0</v>
          </cell>
          <cell r="N681">
            <v>8.6611999999999991</v>
          </cell>
          <cell r="O681">
            <v>0.1983</v>
          </cell>
          <cell r="P681">
            <v>1.7</v>
          </cell>
          <cell r="Q681">
            <v>0</v>
          </cell>
          <cell r="R681">
            <v>36.806600000000003</v>
          </cell>
          <cell r="S681">
            <v>0</v>
          </cell>
          <cell r="T681">
            <v>10.2677</v>
          </cell>
          <cell r="U681">
            <v>21.398</v>
          </cell>
          <cell r="V681">
            <v>146.69540000000001</v>
          </cell>
        </row>
        <row r="683">
          <cell r="D683" t="str">
            <v>1002 A53 001</v>
          </cell>
          <cell r="E683" t="str">
            <v>PRESSURE PLATE</v>
          </cell>
          <cell r="F683">
            <v>3.7</v>
          </cell>
          <cell r="G683" t="str">
            <v>PRESSURE PLATE</v>
          </cell>
          <cell r="H683" t="str">
            <v>11500-4</v>
          </cell>
          <cell r="I683">
            <v>3.3300000000000003E-2</v>
          </cell>
          <cell r="J683">
            <v>0.1923</v>
          </cell>
          <cell r="K683">
            <v>29.443100000000001</v>
          </cell>
          <cell r="L683">
            <v>10.319800000000001</v>
          </cell>
          <cell r="M683">
            <v>0</v>
          </cell>
          <cell r="N683">
            <v>8.7327999999999992</v>
          </cell>
          <cell r="O683">
            <v>0.16619999999999999</v>
          </cell>
          <cell r="P683">
            <v>5</v>
          </cell>
          <cell r="Q683">
            <v>0</v>
          </cell>
          <cell r="R683">
            <v>19.8659</v>
          </cell>
          <cell r="T683">
            <v>5.5754999999999999</v>
          </cell>
          <cell r="U683">
            <v>11.677199999999999</v>
          </cell>
          <cell r="V683">
            <v>90.780500000000004</v>
          </cell>
        </row>
        <row r="684">
          <cell r="K684">
            <v>29.443100000000001</v>
          </cell>
          <cell r="L684">
            <v>10.319800000000001</v>
          </cell>
          <cell r="M684">
            <v>0</v>
          </cell>
          <cell r="N684">
            <v>8.7327999999999992</v>
          </cell>
          <cell r="O684">
            <v>0.16619999999999999</v>
          </cell>
          <cell r="P684">
            <v>5</v>
          </cell>
          <cell r="Q684">
            <v>0</v>
          </cell>
          <cell r="R684">
            <v>19.8659</v>
          </cell>
          <cell r="S684">
            <v>0</v>
          </cell>
          <cell r="T684">
            <v>5.5754999999999999</v>
          </cell>
          <cell r="U684">
            <v>11.677199999999999</v>
          </cell>
          <cell r="V684">
            <v>90.780500000000004</v>
          </cell>
        </row>
        <row r="686">
          <cell r="D686" t="str">
            <v>MR 992371</v>
          </cell>
          <cell r="E686" t="str">
            <v>HUB</v>
          </cell>
          <cell r="F686" t="str">
            <v>No BOM</v>
          </cell>
        </row>
        <row r="688">
          <cell r="D688" t="str">
            <v>14004 3S 300</v>
          </cell>
          <cell r="E688" t="str">
            <v>EXHAUST MANIFOLD</v>
          </cell>
          <cell r="F688">
            <v>8.3000000000000007</v>
          </cell>
          <cell r="G688" t="str">
            <v>EXHAUST MANIFOLD</v>
          </cell>
          <cell r="H688" t="str">
            <v>11500-4</v>
          </cell>
          <cell r="I688">
            <v>0.21129999999999999</v>
          </cell>
          <cell r="J688">
            <v>0.46589999999999998</v>
          </cell>
          <cell r="K688">
            <v>263.72930000000002</v>
          </cell>
          <cell r="L688">
            <v>23.5321</v>
          </cell>
          <cell r="M688">
            <v>0</v>
          </cell>
          <cell r="N688">
            <v>42.865699999999997</v>
          </cell>
          <cell r="O688">
            <v>0.33239999999999997</v>
          </cell>
          <cell r="P688">
            <v>26</v>
          </cell>
          <cell r="Q688">
            <v>0</v>
          </cell>
          <cell r="R688">
            <v>86.992800000000003</v>
          </cell>
          <cell r="T688">
            <v>22.4285</v>
          </cell>
          <cell r="U688">
            <v>103.0942</v>
          </cell>
          <cell r="V688">
            <v>568.97500000000002</v>
          </cell>
        </row>
        <row r="689">
          <cell r="K689">
            <v>263.72930000000002</v>
          </cell>
          <cell r="L689">
            <v>23.5321</v>
          </cell>
          <cell r="M689">
            <v>0</v>
          </cell>
          <cell r="N689">
            <v>42.865699999999997</v>
          </cell>
          <cell r="O689">
            <v>0.33239999999999997</v>
          </cell>
          <cell r="P689">
            <v>26</v>
          </cell>
          <cell r="Q689">
            <v>0</v>
          </cell>
          <cell r="R689">
            <v>86.992800000000003</v>
          </cell>
          <cell r="S689">
            <v>0</v>
          </cell>
          <cell r="T689">
            <v>22.4285</v>
          </cell>
          <cell r="U689">
            <v>103.0942</v>
          </cell>
          <cell r="V689">
            <v>568.97500000000002</v>
          </cell>
        </row>
        <row r="691">
          <cell r="D691" t="str">
            <v>14004 5S 900T1</v>
          </cell>
          <cell r="E691" t="str">
            <v>EXHAUST MANIFOLD</v>
          </cell>
          <cell r="F691">
            <v>9.5050000000000008</v>
          </cell>
          <cell r="G691" t="str">
            <v>EXHAUST MANIFOLD</v>
          </cell>
          <cell r="H691" t="str">
            <v>11500-3</v>
          </cell>
          <cell r="I691">
            <v>0.31130000000000002</v>
          </cell>
          <cell r="J691">
            <v>0.62819999999999998</v>
          </cell>
          <cell r="K691">
            <v>300.70269999999999</v>
          </cell>
          <cell r="L691">
            <v>31.378799999999998</v>
          </cell>
          <cell r="M691">
            <v>0</v>
          </cell>
          <cell r="N691">
            <v>67.860500000000002</v>
          </cell>
          <cell r="O691">
            <v>0.33239999999999997</v>
          </cell>
          <cell r="P691">
            <v>28</v>
          </cell>
          <cell r="Q691">
            <v>0</v>
          </cell>
          <cell r="R691">
            <v>109.59820000000001</v>
          </cell>
          <cell r="T691">
            <v>28.285399999999999</v>
          </cell>
          <cell r="U691">
            <v>158.6326</v>
          </cell>
          <cell r="V691">
            <v>724.79060000000004</v>
          </cell>
        </row>
        <row r="692">
          <cell r="K692">
            <v>300.70269999999999</v>
          </cell>
          <cell r="L692">
            <v>31.378799999999998</v>
          </cell>
          <cell r="M692">
            <v>0</v>
          </cell>
          <cell r="N692">
            <v>67.860500000000002</v>
          </cell>
          <cell r="O692">
            <v>0.33239999999999997</v>
          </cell>
          <cell r="P692">
            <v>28</v>
          </cell>
          <cell r="Q692">
            <v>0</v>
          </cell>
          <cell r="R692">
            <v>109.59820000000001</v>
          </cell>
          <cell r="S692">
            <v>0</v>
          </cell>
          <cell r="T692">
            <v>28.285399999999999</v>
          </cell>
          <cell r="U692">
            <v>158.6326</v>
          </cell>
          <cell r="V692">
            <v>724.79060000000004</v>
          </cell>
        </row>
        <row r="694">
          <cell r="D694" t="str">
            <v>14004 74 P00</v>
          </cell>
          <cell r="E694" t="str">
            <v>EXHAUST MANIFOLD</v>
          </cell>
          <cell r="F694">
            <v>8.1</v>
          </cell>
          <cell r="G694" t="str">
            <v>EXHAUST MANIFORD</v>
          </cell>
          <cell r="H694" t="str">
            <v>11500-4</v>
          </cell>
          <cell r="I694">
            <v>0.21540000000000001</v>
          </cell>
          <cell r="J694">
            <v>0.47139999999999999</v>
          </cell>
          <cell r="K694">
            <v>262.92140000000001</v>
          </cell>
          <cell r="L694">
            <v>23.780899999999999</v>
          </cell>
          <cell r="M694">
            <v>0</v>
          </cell>
          <cell r="N694">
            <v>33.084600000000002</v>
          </cell>
          <cell r="O694">
            <v>2.95</v>
          </cell>
          <cell r="P694">
            <v>26</v>
          </cell>
          <cell r="Q694">
            <v>0</v>
          </cell>
          <cell r="R694">
            <v>93.183899999999994</v>
          </cell>
          <cell r="T694">
            <v>23.764500000000002</v>
          </cell>
          <cell r="U694">
            <v>110.4736</v>
          </cell>
          <cell r="V694">
            <v>576.15890000000002</v>
          </cell>
        </row>
        <row r="695">
          <cell r="K695">
            <v>262.92140000000001</v>
          </cell>
          <cell r="L695">
            <v>23.780899999999999</v>
          </cell>
          <cell r="M695">
            <v>0</v>
          </cell>
          <cell r="N695">
            <v>33.084600000000002</v>
          </cell>
          <cell r="O695">
            <v>2.95</v>
          </cell>
          <cell r="P695">
            <v>26</v>
          </cell>
          <cell r="Q695">
            <v>0</v>
          </cell>
          <cell r="R695">
            <v>93.183899999999994</v>
          </cell>
          <cell r="S695">
            <v>0</v>
          </cell>
          <cell r="T695">
            <v>23.764500000000002</v>
          </cell>
          <cell r="U695">
            <v>110.4736</v>
          </cell>
          <cell r="V695">
            <v>576.15890000000002</v>
          </cell>
        </row>
        <row r="697">
          <cell r="D697" t="str">
            <v>14440-9S00T1</v>
          </cell>
          <cell r="E697" t="str">
            <v>OUTLET EXHAUST</v>
          </cell>
          <cell r="F697">
            <v>2.782</v>
          </cell>
          <cell r="G697" t="str">
            <v>OUTLET EXHAUST</v>
          </cell>
          <cell r="H697" t="str">
            <v>11500-4</v>
          </cell>
          <cell r="I697">
            <v>5.67E-2</v>
          </cell>
          <cell r="J697">
            <v>0.17749999999999999</v>
          </cell>
          <cell r="K697">
            <v>26.5137</v>
          </cell>
          <cell r="L697">
            <v>9.2518999999999991</v>
          </cell>
          <cell r="M697">
            <v>0</v>
          </cell>
          <cell r="N697">
            <v>15.545500000000001</v>
          </cell>
          <cell r="O697">
            <v>0.16500000000000001</v>
          </cell>
          <cell r="P697">
            <v>9.15</v>
          </cell>
          <cell r="Q697">
            <v>0</v>
          </cell>
          <cell r="R697">
            <v>28.001100000000001</v>
          </cell>
          <cell r="T697">
            <v>7.1765999999999996</v>
          </cell>
          <cell r="U697">
            <v>26.5473</v>
          </cell>
          <cell r="V697">
            <v>122.3511</v>
          </cell>
        </row>
        <row r="698">
          <cell r="K698">
            <v>26.5137</v>
          </cell>
          <cell r="L698">
            <v>9.2518999999999991</v>
          </cell>
          <cell r="M698">
            <v>0</v>
          </cell>
          <cell r="N698">
            <v>15.545500000000001</v>
          </cell>
          <cell r="O698">
            <v>0.16500000000000001</v>
          </cell>
          <cell r="P698">
            <v>9.15</v>
          </cell>
          <cell r="Q698">
            <v>0</v>
          </cell>
          <cell r="R698">
            <v>28.001100000000001</v>
          </cell>
          <cell r="S698">
            <v>0</v>
          </cell>
          <cell r="T698">
            <v>7.1765999999999996</v>
          </cell>
          <cell r="U698">
            <v>26.5473</v>
          </cell>
          <cell r="V698">
            <v>122.3511</v>
          </cell>
        </row>
        <row r="700">
          <cell r="D700" t="str">
            <v>16814-43G01</v>
          </cell>
          <cell r="E700" t="str">
            <v>BRACKET SUPT INJ PUMP</v>
          </cell>
          <cell r="F700">
            <v>0.4</v>
          </cell>
          <cell r="G700" t="str">
            <v>BRACKET SUPT ING PUMP</v>
          </cell>
          <cell r="H700" t="str">
            <v>11500-4</v>
          </cell>
          <cell r="I700">
            <v>6.8999999999999999E-3</v>
          </cell>
          <cell r="J700">
            <v>2.76E-2</v>
          </cell>
          <cell r="K700">
            <v>3.3121999999999998</v>
          </cell>
          <cell r="L700">
            <v>1.4892000000000001</v>
          </cell>
          <cell r="M700">
            <v>0</v>
          </cell>
          <cell r="N700">
            <v>1.4392</v>
          </cell>
          <cell r="O700">
            <v>0</v>
          </cell>
          <cell r="P700">
            <v>1</v>
          </cell>
          <cell r="Q700">
            <v>0</v>
          </cell>
          <cell r="R700">
            <v>1.1299999999999999</v>
          </cell>
          <cell r="T700">
            <v>0.3826</v>
          </cell>
          <cell r="U700">
            <v>0.91349999999999998</v>
          </cell>
          <cell r="V700">
            <v>9.6667000000000005</v>
          </cell>
        </row>
        <row r="701">
          <cell r="K701">
            <v>3.3121999999999998</v>
          </cell>
          <cell r="L701">
            <v>1.4892000000000001</v>
          </cell>
          <cell r="M701">
            <v>0</v>
          </cell>
          <cell r="N701">
            <v>1.4392</v>
          </cell>
          <cell r="O701">
            <v>0</v>
          </cell>
          <cell r="P701">
            <v>1</v>
          </cell>
          <cell r="Q701">
            <v>0</v>
          </cell>
          <cell r="R701">
            <v>1.1299999999999999</v>
          </cell>
          <cell r="S701">
            <v>0</v>
          </cell>
          <cell r="T701">
            <v>0.3826</v>
          </cell>
          <cell r="U701">
            <v>0.91349999999999998</v>
          </cell>
          <cell r="V701">
            <v>9.6667000000000005</v>
          </cell>
        </row>
        <row r="703">
          <cell r="D703" t="str">
            <v>3PD-00069-D</v>
          </cell>
          <cell r="E703" t="str">
            <v>CYLINDER</v>
          </cell>
          <cell r="F703">
            <v>1</v>
          </cell>
          <cell r="G703" t="str">
            <v>CYLINDER</v>
          </cell>
          <cell r="H703" t="str">
            <v>11500-4</v>
          </cell>
          <cell r="I703">
            <v>9.2999999999999992E-3</v>
          </cell>
          <cell r="J703">
            <v>0.06</v>
          </cell>
          <cell r="K703">
            <v>7.7084000000000001</v>
          </cell>
          <cell r="L703">
            <v>3.3209</v>
          </cell>
          <cell r="M703">
            <v>0</v>
          </cell>
          <cell r="N703">
            <v>2.2738999999999998</v>
          </cell>
          <cell r="O703">
            <v>4.9599999999999998E-2</v>
          </cell>
          <cell r="P703">
            <v>1.9</v>
          </cell>
          <cell r="Q703">
            <v>0</v>
          </cell>
          <cell r="R703">
            <v>4.6417999999999999</v>
          </cell>
          <cell r="T703">
            <v>1.3494999999999999</v>
          </cell>
          <cell r="U703">
            <v>2.9066000000000001</v>
          </cell>
          <cell r="V703">
            <v>24.150700000000001</v>
          </cell>
        </row>
        <row r="704">
          <cell r="K704">
            <v>7.7084000000000001</v>
          </cell>
          <cell r="L704">
            <v>3.3209</v>
          </cell>
          <cell r="M704">
            <v>0</v>
          </cell>
          <cell r="N704">
            <v>2.2738999999999998</v>
          </cell>
          <cell r="O704">
            <v>4.9599999999999998E-2</v>
          </cell>
          <cell r="P704">
            <v>1.9</v>
          </cell>
          <cell r="Q704">
            <v>0</v>
          </cell>
          <cell r="R704">
            <v>4.6417999999999999</v>
          </cell>
          <cell r="S704">
            <v>0</v>
          </cell>
          <cell r="T704">
            <v>1.3494999999999999</v>
          </cell>
          <cell r="U704">
            <v>2.9066000000000001</v>
          </cell>
          <cell r="V704">
            <v>24.150700000000001</v>
          </cell>
        </row>
        <row r="706">
          <cell r="D706" t="str">
            <v>J123-05000</v>
          </cell>
          <cell r="E706" t="str">
            <v>CENTER</v>
          </cell>
          <cell r="F706">
            <v>0.375</v>
          </cell>
          <cell r="G706" t="str">
            <v>CENTER</v>
          </cell>
          <cell r="I706">
            <v>4.8999999999999998E-3</v>
          </cell>
          <cell r="J706">
            <v>2.9399999999999999E-2</v>
          </cell>
          <cell r="K706">
            <v>2.9264999999999999</v>
          </cell>
          <cell r="L706">
            <v>1.5681</v>
          </cell>
          <cell r="M706">
            <v>0</v>
          </cell>
          <cell r="N706">
            <v>0.87329999999999997</v>
          </cell>
          <cell r="O706">
            <v>3.3099999999999997E-2</v>
          </cell>
          <cell r="P706">
            <v>1.94</v>
          </cell>
          <cell r="Q706">
            <v>0</v>
          </cell>
          <cell r="R706">
            <v>1.871</v>
          </cell>
          <cell r="T706">
            <v>0.5343</v>
          </cell>
          <cell r="U706">
            <v>1.1347</v>
          </cell>
          <cell r="V706">
            <v>10.881</v>
          </cell>
        </row>
        <row r="707">
          <cell r="K707">
            <v>2.9264999999999999</v>
          </cell>
          <cell r="L707">
            <v>1.5681</v>
          </cell>
          <cell r="M707">
            <v>0</v>
          </cell>
          <cell r="N707">
            <v>0.87329999999999997</v>
          </cell>
          <cell r="O707">
            <v>3.3099999999999997E-2</v>
          </cell>
          <cell r="P707">
            <v>1.94</v>
          </cell>
          <cell r="Q707">
            <v>0</v>
          </cell>
          <cell r="R707">
            <v>1.871</v>
          </cell>
          <cell r="S707">
            <v>0</v>
          </cell>
          <cell r="T707">
            <v>0.5343</v>
          </cell>
          <cell r="U707">
            <v>1.1347</v>
          </cell>
          <cell r="V707">
            <v>10.881</v>
          </cell>
        </row>
        <row r="709">
          <cell r="D709" t="str">
            <v>W313101-D</v>
          </cell>
          <cell r="E709" t="str">
            <v>CRANK SHAFT</v>
          </cell>
          <cell r="F709">
            <v>0.43</v>
          </cell>
          <cell r="G709" t="str">
            <v>CRANK SHAFT</v>
          </cell>
          <cell r="I709">
            <v>2.8000000000000001E-2</v>
          </cell>
          <cell r="J709">
            <v>5.3699999999999998E-2</v>
          </cell>
          <cell r="K709">
            <v>3.2696999999999998</v>
          </cell>
          <cell r="L709">
            <v>2.8382999999999998</v>
          </cell>
          <cell r="M709">
            <v>0</v>
          </cell>
          <cell r="N709">
            <v>1.0860000000000001</v>
          </cell>
          <cell r="O709">
            <v>0.94230000000000003</v>
          </cell>
          <cell r="P709">
            <v>1.8</v>
          </cell>
          <cell r="Q709">
            <v>0</v>
          </cell>
          <cell r="R709">
            <v>2.9624999999999999</v>
          </cell>
          <cell r="T709">
            <v>0.78939999999999999</v>
          </cell>
          <cell r="U709">
            <v>1.5811999999999999</v>
          </cell>
          <cell r="V709">
            <v>15.269399999999999</v>
          </cell>
        </row>
        <row r="710">
          <cell r="K710">
            <v>3.2696999999999998</v>
          </cell>
          <cell r="L710">
            <v>2.8382999999999998</v>
          </cell>
          <cell r="M710">
            <v>0</v>
          </cell>
          <cell r="N710">
            <v>1.0860000000000001</v>
          </cell>
          <cell r="O710">
            <v>0.94230000000000003</v>
          </cell>
          <cell r="P710">
            <v>1.8</v>
          </cell>
          <cell r="Q710">
            <v>0</v>
          </cell>
          <cell r="R710">
            <v>2.9624999999999999</v>
          </cell>
          <cell r="S710">
            <v>0</v>
          </cell>
          <cell r="T710">
            <v>0.78939999999999999</v>
          </cell>
          <cell r="U710">
            <v>1.5811999999999999</v>
          </cell>
          <cell r="V710">
            <v>15.269399999999999</v>
          </cell>
        </row>
        <row r="712">
          <cell r="D712" t="str">
            <v>10.3560.15452</v>
          </cell>
          <cell r="E712" t="str">
            <v>PULLEY</v>
          </cell>
          <cell r="F712">
            <v>2.61</v>
          </cell>
          <cell r="G712" t="str">
            <v>PULLEY</v>
          </cell>
          <cell r="H712" t="str">
            <v>11500-4</v>
          </cell>
          <cell r="I712">
            <v>2.0799999999999999E-2</v>
          </cell>
          <cell r="J712">
            <v>0.1172</v>
          </cell>
          <cell r="K712">
            <v>22.462399999999999</v>
          </cell>
          <cell r="L712">
            <v>6.3943000000000003</v>
          </cell>
          <cell r="M712">
            <v>0</v>
          </cell>
          <cell r="N712">
            <v>4.3583999999999996</v>
          </cell>
          <cell r="O712">
            <v>0.1026</v>
          </cell>
          <cell r="P712">
            <v>1.1499999999999999</v>
          </cell>
          <cell r="Q712">
            <v>0</v>
          </cell>
          <cell r="R712">
            <v>7.3708999999999998</v>
          </cell>
          <cell r="T712">
            <v>2.496</v>
          </cell>
          <cell r="U712">
            <v>5.9596999999999998</v>
          </cell>
          <cell r="V712">
            <v>50.2943</v>
          </cell>
        </row>
        <row r="713">
          <cell r="K713">
            <v>22.462399999999999</v>
          </cell>
          <cell r="L713">
            <v>6.3943000000000003</v>
          </cell>
          <cell r="M713">
            <v>0</v>
          </cell>
          <cell r="N713">
            <v>4.3583999999999996</v>
          </cell>
          <cell r="O713">
            <v>0.1026</v>
          </cell>
          <cell r="P713">
            <v>1.1499999999999999</v>
          </cell>
          <cell r="Q713">
            <v>0</v>
          </cell>
          <cell r="R713">
            <v>7.3708999999999998</v>
          </cell>
          <cell r="S713">
            <v>0</v>
          </cell>
          <cell r="T713">
            <v>2.496</v>
          </cell>
          <cell r="U713">
            <v>5.9596999999999998</v>
          </cell>
          <cell r="V713">
            <v>50.2943</v>
          </cell>
        </row>
        <row r="715">
          <cell r="D715" t="str">
            <v>10.3560.15453</v>
          </cell>
          <cell r="E715" t="str">
            <v>HUB PULLEY</v>
          </cell>
          <cell r="F715">
            <v>1.1639999999999999</v>
          </cell>
          <cell r="G715" t="str">
            <v>HUB</v>
          </cell>
          <cell r="H715" t="str">
            <v>11500-4</v>
          </cell>
          <cell r="I715">
            <v>1.2500000000000001E-2</v>
          </cell>
          <cell r="J715">
            <v>7.1599999999999997E-2</v>
          </cell>
          <cell r="K715">
            <v>11.1305</v>
          </cell>
          <cell r="L715">
            <v>3.8740999999999999</v>
          </cell>
          <cell r="M715">
            <v>0</v>
          </cell>
          <cell r="N715">
            <v>4.3583999999999996</v>
          </cell>
          <cell r="O715">
            <v>9.9199999999999997E-2</v>
          </cell>
          <cell r="P715">
            <v>2</v>
          </cell>
          <cell r="Q715">
            <v>0</v>
          </cell>
          <cell r="R715">
            <v>8.0250000000000004</v>
          </cell>
          <cell r="T715">
            <v>2.1379999999999999</v>
          </cell>
          <cell r="U715">
            <v>4.2823000000000002</v>
          </cell>
          <cell r="V715">
            <v>35.907499999999999</v>
          </cell>
        </row>
        <row r="716">
          <cell r="K716">
            <v>11.1305</v>
          </cell>
          <cell r="L716">
            <v>3.8740999999999999</v>
          </cell>
          <cell r="M716">
            <v>0</v>
          </cell>
          <cell r="N716">
            <v>4.3583999999999996</v>
          </cell>
          <cell r="O716">
            <v>9.9199999999999997E-2</v>
          </cell>
          <cell r="P716">
            <v>2</v>
          </cell>
          <cell r="Q716">
            <v>0</v>
          </cell>
          <cell r="R716">
            <v>8.0250000000000004</v>
          </cell>
          <cell r="S716">
            <v>0</v>
          </cell>
          <cell r="T716">
            <v>2.1379999999999999</v>
          </cell>
          <cell r="U716">
            <v>4.2823000000000002</v>
          </cell>
          <cell r="V716">
            <v>35.907499999999999</v>
          </cell>
        </row>
        <row r="718">
          <cell r="D718" t="str">
            <v>10.3670.00273</v>
          </cell>
          <cell r="E718" t="str">
            <v>PULLEY CASTING</v>
          </cell>
          <cell r="F718">
            <v>5.18</v>
          </cell>
          <cell r="G718" t="str">
            <v>PULLEY CASTING</v>
          </cell>
          <cell r="H718" t="str">
            <v>11500-4</v>
          </cell>
          <cell r="I718">
            <v>1.52E-2</v>
          </cell>
          <cell r="J718">
            <v>8.09E-2</v>
          </cell>
          <cell r="K718">
            <v>39.734499999999997</v>
          </cell>
          <cell r="L718">
            <v>4.4112</v>
          </cell>
          <cell r="M718">
            <v>0</v>
          </cell>
          <cell r="N718">
            <v>4.2634999999999996</v>
          </cell>
          <cell r="O718">
            <v>9.9199999999999997E-2</v>
          </cell>
          <cell r="P718">
            <v>1.1499999999999999</v>
          </cell>
          <cell r="Q718">
            <v>0</v>
          </cell>
          <cell r="R718">
            <v>19.467700000000001</v>
          </cell>
          <cell r="T718">
            <v>6.0004999999999997</v>
          </cell>
          <cell r="U718">
            <v>13.4871</v>
          </cell>
          <cell r="V718">
            <v>88.613699999999994</v>
          </cell>
        </row>
        <row r="719">
          <cell r="K719">
            <v>39.734499999999997</v>
          </cell>
          <cell r="L719">
            <v>4.4112</v>
          </cell>
          <cell r="M719">
            <v>0</v>
          </cell>
          <cell r="N719">
            <v>4.2634999999999996</v>
          </cell>
          <cell r="O719">
            <v>9.9199999999999997E-2</v>
          </cell>
          <cell r="P719">
            <v>1.1499999999999999</v>
          </cell>
          <cell r="Q719">
            <v>0</v>
          </cell>
          <cell r="R719">
            <v>19.467700000000001</v>
          </cell>
          <cell r="S719">
            <v>0</v>
          </cell>
          <cell r="T719">
            <v>6.0004999999999997</v>
          </cell>
          <cell r="U719">
            <v>13.4871</v>
          </cell>
          <cell r="V719">
            <v>88.613699999999994</v>
          </cell>
        </row>
        <row r="721">
          <cell r="D721" t="str">
            <v>10.3670.02500</v>
          </cell>
          <cell r="E721" t="str">
            <v>PULLEY</v>
          </cell>
          <cell r="F721">
            <v>3.7</v>
          </cell>
          <cell r="G721" t="str">
            <v>PULLEY</v>
          </cell>
          <cell r="H721" t="str">
            <v>11500-4</v>
          </cell>
          <cell r="I721">
            <v>1.23E-2</v>
          </cell>
          <cell r="J721">
            <v>6.7900000000000002E-2</v>
          </cell>
          <cell r="K721">
            <v>30.808</v>
          </cell>
          <cell r="L721">
            <v>3.6876000000000002</v>
          </cell>
          <cell r="M721">
            <v>0</v>
          </cell>
          <cell r="N721">
            <v>4.3583999999999996</v>
          </cell>
          <cell r="O721">
            <v>4.9599999999999998E-2</v>
          </cell>
          <cell r="P721">
            <v>1.1499999999999999</v>
          </cell>
          <cell r="Q721">
            <v>0</v>
          </cell>
          <cell r="R721">
            <v>17.9495</v>
          </cell>
          <cell r="T721">
            <v>5.1608999999999998</v>
          </cell>
          <cell r="U721">
            <v>11.020099999999999</v>
          </cell>
          <cell r="V721">
            <v>74.184100000000001</v>
          </cell>
        </row>
        <row r="722">
          <cell r="K722">
            <v>30.808</v>
          </cell>
          <cell r="L722">
            <v>3.6876000000000002</v>
          </cell>
          <cell r="M722">
            <v>0</v>
          </cell>
          <cell r="N722">
            <v>4.3583999999999996</v>
          </cell>
          <cell r="O722">
            <v>4.9599999999999998E-2</v>
          </cell>
          <cell r="P722">
            <v>1.1499999999999999</v>
          </cell>
          <cell r="Q722">
            <v>0</v>
          </cell>
          <cell r="R722">
            <v>17.9495</v>
          </cell>
          <cell r="S722">
            <v>0</v>
          </cell>
          <cell r="T722">
            <v>5.1608999999999998</v>
          </cell>
          <cell r="U722">
            <v>11.020099999999999</v>
          </cell>
          <cell r="V722">
            <v>74.184100000000001</v>
          </cell>
        </row>
        <row r="724">
          <cell r="D724" t="str">
            <v>10.3670.02501</v>
          </cell>
          <cell r="E724" t="str">
            <v>HUB</v>
          </cell>
          <cell r="F724">
            <v>1.3</v>
          </cell>
          <cell r="G724" t="str">
            <v>HUB</v>
          </cell>
          <cell r="H724" t="str">
            <v>11500-4</v>
          </cell>
          <cell r="I724">
            <v>9.7999999999999997E-3</v>
          </cell>
          <cell r="J724">
            <v>5.5599999999999997E-2</v>
          </cell>
          <cell r="K724">
            <v>12.541499999999999</v>
          </cell>
          <cell r="L724">
            <v>3.0211999999999999</v>
          </cell>
          <cell r="M724">
            <v>0</v>
          </cell>
          <cell r="N724">
            <v>2.1899000000000002</v>
          </cell>
          <cell r="O724">
            <v>4.9599999999999998E-2</v>
          </cell>
          <cell r="P724">
            <v>1.55</v>
          </cell>
          <cell r="Q724">
            <v>0</v>
          </cell>
          <cell r="R724">
            <v>6.3559999999999999</v>
          </cell>
          <cell r="T724">
            <v>1.8240000000000001</v>
          </cell>
          <cell r="U724">
            <v>3.8889</v>
          </cell>
          <cell r="V724">
            <v>31.421099999999999</v>
          </cell>
        </row>
        <row r="725">
          <cell r="K725">
            <v>12.541499999999999</v>
          </cell>
          <cell r="L725">
            <v>3.0211999999999999</v>
          </cell>
          <cell r="M725">
            <v>0</v>
          </cell>
          <cell r="N725">
            <v>2.1899000000000002</v>
          </cell>
          <cell r="O725">
            <v>4.9599999999999998E-2</v>
          </cell>
          <cell r="P725">
            <v>1.55</v>
          </cell>
          <cell r="Q725">
            <v>0</v>
          </cell>
          <cell r="R725">
            <v>6.3559999999999999</v>
          </cell>
          <cell r="S725">
            <v>0</v>
          </cell>
          <cell r="T725">
            <v>1.8240000000000001</v>
          </cell>
          <cell r="U725">
            <v>3.8889</v>
          </cell>
          <cell r="V725">
            <v>31.421099999999999</v>
          </cell>
        </row>
        <row r="727">
          <cell r="D727" t="str">
            <v>10.3670.04461</v>
          </cell>
          <cell r="E727" t="str">
            <v>PULLEY (FD-4)</v>
          </cell>
          <cell r="F727">
            <v>2.4550000000000001</v>
          </cell>
          <cell r="G727" t="str">
            <v>PULLEY</v>
          </cell>
          <cell r="H727" t="str">
            <v>11500-4</v>
          </cell>
          <cell r="I727">
            <v>1.34E-2</v>
          </cell>
          <cell r="J727">
            <v>6.3700000000000007E-2</v>
          </cell>
          <cell r="K727">
            <v>18.9787</v>
          </cell>
          <cell r="L727">
            <v>3.4759000000000002</v>
          </cell>
          <cell r="M727">
            <v>0</v>
          </cell>
          <cell r="N727">
            <v>3.8754</v>
          </cell>
          <cell r="O727">
            <v>4.9599999999999998E-2</v>
          </cell>
          <cell r="P727">
            <v>1.2</v>
          </cell>
          <cell r="Q727">
            <v>0</v>
          </cell>
          <cell r="R727">
            <v>10.849399999999999</v>
          </cell>
          <cell r="T727">
            <v>3.1949000000000001</v>
          </cell>
          <cell r="U727">
            <v>6.9485000000000001</v>
          </cell>
          <cell r="V727">
            <v>48.572400000000002</v>
          </cell>
        </row>
        <row r="728">
          <cell r="K728">
            <v>18.9787</v>
          </cell>
          <cell r="L728">
            <v>3.4759000000000002</v>
          </cell>
          <cell r="M728">
            <v>0</v>
          </cell>
          <cell r="N728">
            <v>3.8754</v>
          </cell>
          <cell r="O728">
            <v>4.9599999999999998E-2</v>
          </cell>
          <cell r="P728">
            <v>1.2</v>
          </cell>
          <cell r="Q728">
            <v>0</v>
          </cell>
          <cell r="R728">
            <v>10.849399999999999</v>
          </cell>
          <cell r="S728">
            <v>0</v>
          </cell>
          <cell r="T728">
            <v>3.1949000000000001</v>
          </cell>
          <cell r="U728">
            <v>6.9485000000000001</v>
          </cell>
          <cell r="V728">
            <v>48.572400000000002</v>
          </cell>
        </row>
        <row r="730">
          <cell r="D730" t="str">
            <v>10.3670.04461A</v>
          </cell>
          <cell r="E730" t="str">
            <v>PULLEY</v>
          </cell>
          <cell r="F730">
            <v>2.4550000000000001</v>
          </cell>
          <cell r="G730" t="str">
            <v>PULLEY</v>
          </cell>
          <cell r="H730" t="str">
            <v>11500-4</v>
          </cell>
          <cell r="I730">
            <v>1.14E-2</v>
          </cell>
          <cell r="J730">
            <v>5.8299999999999998E-2</v>
          </cell>
          <cell r="K730">
            <v>19.787800000000001</v>
          </cell>
          <cell r="L730">
            <v>3.1528</v>
          </cell>
          <cell r="M730">
            <v>0</v>
          </cell>
          <cell r="N730">
            <v>3.4931000000000001</v>
          </cell>
          <cell r="O730">
            <v>4.9599999999999998E-2</v>
          </cell>
          <cell r="P730">
            <v>1.2</v>
          </cell>
          <cell r="Q730">
            <v>0</v>
          </cell>
          <cell r="R730">
            <v>6.8775000000000004</v>
          </cell>
          <cell r="T730">
            <v>2.3357000000000001</v>
          </cell>
          <cell r="U730">
            <v>5.5867000000000004</v>
          </cell>
          <cell r="V730">
            <v>42.483199999999997</v>
          </cell>
        </row>
        <row r="731">
          <cell r="K731">
            <v>19.787800000000001</v>
          </cell>
          <cell r="L731">
            <v>3.1528</v>
          </cell>
          <cell r="M731">
            <v>0</v>
          </cell>
          <cell r="N731">
            <v>3.4931000000000001</v>
          </cell>
          <cell r="O731">
            <v>4.9599999999999998E-2</v>
          </cell>
          <cell r="P731">
            <v>1.2</v>
          </cell>
          <cell r="Q731">
            <v>0</v>
          </cell>
          <cell r="R731">
            <v>6.8775000000000004</v>
          </cell>
          <cell r="S731">
            <v>0</v>
          </cell>
          <cell r="T731">
            <v>2.3357000000000001</v>
          </cell>
          <cell r="U731">
            <v>5.5867000000000004</v>
          </cell>
          <cell r="V731">
            <v>42.483199999999997</v>
          </cell>
        </row>
        <row r="733">
          <cell r="D733" t="str">
            <v>10.3670.04462</v>
          </cell>
          <cell r="E733" t="str">
            <v>DAMPER HUB</v>
          </cell>
          <cell r="F733">
            <v>1.9550000000000001</v>
          </cell>
          <cell r="G733" t="str">
            <v>DAMPER HUB</v>
          </cell>
          <cell r="H733" t="str">
            <v>11500-4</v>
          </cell>
          <cell r="I733">
            <v>8.3999999999999995E-3</v>
          </cell>
          <cell r="J733">
            <v>4.3400000000000001E-2</v>
          </cell>
          <cell r="K733">
            <v>16.1297</v>
          </cell>
          <cell r="L733">
            <v>2.3589000000000002</v>
          </cell>
          <cell r="M733">
            <v>0</v>
          </cell>
          <cell r="N733">
            <v>2.9184000000000001</v>
          </cell>
          <cell r="O733">
            <v>4.9599999999999998E-2</v>
          </cell>
          <cell r="P733">
            <v>2</v>
          </cell>
          <cell r="Q733">
            <v>0</v>
          </cell>
          <cell r="R733">
            <v>8.6874000000000002</v>
          </cell>
          <cell r="T733">
            <v>2.5545</v>
          </cell>
          <cell r="U733">
            <v>5.5496999999999996</v>
          </cell>
          <cell r="V733">
            <v>40.248199999999997</v>
          </cell>
        </row>
        <row r="734">
          <cell r="K734">
            <v>16.1297</v>
          </cell>
          <cell r="L734">
            <v>2.3589000000000002</v>
          </cell>
          <cell r="M734">
            <v>0</v>
          </cell>
          <cell r="N734">
            <v>2.9184000000000001</v>
          </cell>
          <cell r="O734">
            <v>4.9599999999999998E-2</v>
          </cell>
          <cell r="P734">
            <v>2</v>
          </cell>
          <cell r="Q734">
            <v>0</v>
          </cell>
          <cell r="R734">
            <v>8.6874000000000002</v>
          </cell>
          <cell r="S734">
            <v>0</v>
          </cell>
          <cell r="T734">
            <v>2.5545</v>
          </cell>
          <cell r="U734">
            <v>5.5496999999999996</v>
          </cell>
          <cell r="V734">
            <v>40.248199999999997</v>
          </cell>
        </row>
        <row r="736">
          <cell r="D736" t="str">
            <v>10.3670.04604</v>
          </cell>
          <cell r="E736" t="str">
            <v>PULLEY</v>
          </cell>
          <cell r="F736">
            <v>3.9</v>
          </cell>
          <cell r="G736" t="str">
            <v>PULLEY</v>
          </cell>
          <cell r="H736" t="str">
            <v>11500-4</v>
          </cell>
          <cell r="I736">
            <v>1.15E-2</v>
          </cell>
          <cell r="J736">
            <v>6.3600000000000004E-2</v>
          </cell>
          <cell r="K736">
            <v>41.826799999999999</v>
          </cell>
          <cell r="L736">
            <v>3.4559000000000002</v>
          </cell>
          <cell r="M736">
            <v>0</v>
          </cell>
          <cell r="N736">
            <v>4.3353999999999999</v>
          </cell>
          <cell r="O736">
            <v>4.9599999999999998E-2</v>
          </cell>
          <cell r="P736">
            <v>1.2</v>
          </cell>
          <cell r="Q736">
            <v>0</v>
          </cell>
          <cell r="R736">
            <v>15.290699999999999</v>
          </cell>
          <cell r="T736">
            <v>4.6547999999999998</v>
          </cell>
          <cell r="U736">
            <v>10.371600000000001</v>
          </cell>
          <cell r="V736">
            <v>81.184799999999996</v>
          </cell>
        </row>
        <row r="737">
          <cell r="K737">
            <v>41.826799999999999</v>
          </cell>
          <cell r="L737">
            <v>3.4559000000000002</v>
          </cell>
          <cell r="M737">
            <v>0</v>
          </cell>
          <cell r="N737">
            <v>4.3353999999999999</v>
          </cell>
          <cell r="O737">
            <v>4.9599999999999998E-2</v>
          </cell>
          <cell r="P737">
            <v>1.2</v>
          </cell>
          <cell r="Q737">
            <v>0</v>
          </cell>
          <cell r="R737">
            <v>15.290699999999999</v>
          </cell>
          <cell r="S737">
            <v>0</v>
          </cell>
          <cell r="T737">
            <v>4.6547999999999998</v>
          </cell>
          <cell r="U737">
            <v>10.371600000000001</v>
          </cell>
          <cell r="V737">
            <v>81.184799999999996</v>
          </cell>
        </row>
        <row r="739">
          <cell r="D739" t="str">
            <v>10.3670.04605</v>
          </cell>
          <cell r="E739" t="str">
            <v>DAMPER HUB</v>
          </cell>
          <cell r="F739">
            <v>2.8</v>
          </cell>
          <cell r="G739" t="str">
            <v>DAMPER HUB</v>
          </cell>
          <cell r="H739" t="str">
            <v>11500-4</v>
          </cell>
          <cell r="I739">
            <v>3.5900000000000001E-2</v>
          </cell>
          <cell r="J739">
            <v>9.1899999999999996E-2</v>
          </cell>
          <cell r="K739">
            <v>21.433700000000002</v>
          </cell>
          <cell r="L739">
            <v>4.6954000000000002</v>
          </cell>
          <cell r="M739">
            <v>0</v>
          </cell>
          <cell r="N739">
            <v>5.6181000000000001</v>
          </cell>
          <cell r="O739">
            <v>4.9599999999999998E-2</v>
          </cell>
          <cell r="P739">
            <v>2</v>
          </cell>
          <cell r="Q739">
            <v>0</v>
          </cell>
          <cell r="R739">
            <v>14.515000000000001</v>
          </cell>
          <cell r="T739">
            <v>4.1558000000000002</v>
          </cell>
          <cell r="U739">
            <v>12.7477</v>
          </cell>
          <cell r="V739">
            <v>65.215299999999999</v>
          </cell>
        </row>
        <row r="740">
          <cell r="K740">
            <v>21.433700000000002</v>
          </cell>
          <cell r="L740">
            <v>4.6954000000000002</v>
          </cell>
          <cell r="M740">
            <v>0</v>
          </cell>
          <cell r="N740">
            <v>5.6181000000000001</v>
          </cell>
          <cell r="O740">
            <v>4.9599999999999998E-2</v>
          </cell>
          <cell r="P740">
            <v>2</v>
          </cell>
          <cell r="Q740">
            <v>0</v>
          </cell>
          <cell r="R740">
            <v>14.515000000000001</v>
          </cell>
          <cell r="S740">
            <v>0</v>
          </cell>
          <cell r="T740">
            <v>4.1558000000000002</v>
          </cell>
          <cell r="U740">
            <v>12.7477</v>
          </cell>
          <cell r="V740">
            <v>65.215299999999999</v>
          </cell>
        </row>
        <row r="742">
          <cell r="D742" t="str">
            <v>10.3670.05184</v>
          </cell>
          <cell r="E742" t="str">
            <v>DAMPER HUB</v>
          </cell>
          <cell r="F742">
            <v>1.8</v>
          </cell>
          <cell r="G742" t="str">
            <v>DAMPER HUB</v>
          </cell>
          <cell r="H742" t="str">
            <v>11500-4</v>
          </cell>
          <cell r="I742">
            <v>1.0999999999999999E-2</v>
          </cell>
          <cell r="J742">
            <v>6.3600000000000004E-2</v>
          </cell>
          <cell r="K742">
            <v>13.1595</v>
          </cell>
          <cell r="L742">
            <v>3.4559000000000002</v>
          </cell>
          <cell r="M742">
            <v>0</v>
          </cell>
          <cell r="N742">
            <v>2.9276</v>
          </cell>
          <cell r="O742">
            <v>4.9599999999999998E-2</v>
          </cell>
          <cell r="P742">
            <v>1.5</v>
          </cell>
          <cell r="Q742">
            <v>0</v>
          </cell>
          <cell r="R742">
            <v>9.7248999999999999</v>
          </cell>
          <cell r="T742">
            <v>2.7254999999999998</v>
          </cell>
          <cell r="U742">
            <v>5.7015000000000002</v>
          </cell>
          <cell r="V742">
            <v>39.244500000000002</v>
          </cell>
        </row>
        <row r="743">
          <cell r="K743">
            <v>13.1595</v>
          </cell>
          <cell r="L743">
            <v>3.4559000000000002</v>
          </cell>
          <cell r="M743">
            <v>0</v>
          </cell>
          <cell r="N743">
            <v>2.9276</v>
          </cell>
          <cell r="O743">
            <v>4.9599999999999998E-2</v>
          </cell>
          <cell r="P743">
            <v>1.5</v>
          </cell>
          <cell r="Q743">
            <v>0</v>
          </cell>
          <cell r="R743">
            <v>9.7248999999999999</v>
          </cell>
          <cell r="S743">
            <v>0</v>
          </cell>
          <cell r="T743">
            <v>2.7254999999999998</v>
          </cell>
          <cell r="U743">
            <v>5.7015000000000002</v>
          </cell>
          <cell r="V743">
            <v>39.244500000000002</v>
          </cell>
        </row>
        <row r="745">
          <cell r="D745" t="str">
            <v>10.3670.06276</v>
          </cell>
          <cell r="E745" t="str">
            <v>PULLEY</v>
          </cell>
          <cell r="F745">
            <v>1.62</v>
          </cell>
          <cell r="G745" t="str">
            <v>PULLEY</v>
          </cell>
          <cell r="H745" t="str">
            <v>11500-4</v>
          </cell>
          <cell r="I745">
            <v>1.06E-2</v>
          </cell>
          <cell r="J745">
            <v>5.16E-2</v>
          </cell>
          <cell r="K745">
            <v>12.456899999999999</v>
          </cell>
          <cell r="L745">
            <v>2.7873999999999999</v>
          </cell>
          <cell r="M745">
            <v>0</v>
          </cell>
          <cell r="N745">
            <v>2.9184000000000001</v>
          </cell>
          <cell r="O745">
            <v>9.9199999999999997E-2</v>
          </cell>
          <cell r="P745">
            <v>1.2</v>
          </cell>
          <cell r="Q745">
            <v>0</v>
          </cell>
          <cell r="R745">
            <v>6.1725000000000003</v>
          </cell>
          <cell r="T745">
            <v>1.8948</v>
          </cell>
          <cell r="U745">
            <v>4.2468000000000004</v>
          </cell>
          <cell r="V745">
            <v>31.776</v>
          </cell>
        </row>
        <row r="746">
          <cell r="K746">
            <v>12.456899999999999</v>
          </cell>
          <cell r="L746">
            <v>2.7873999999999999</v>
          </cell>
          <cell r="M746">
            <v>0</v>
          </cell>
          <cell r="N746">
            <v>2.9184000000000001</v>
          </cell>
          <cell r="O746">
            <v>9.9199999999999997E-2</v>
          </cell>
          <cell r="P746">
            <v>1.2</v>
          </cell>
          <cell r="Q746">
            <v>0</v>
          </cell>
          <cell r="R746">
            <v>6.1725000000000003</v>
          </cell>
          <cell r="S746">
            <v>0</v>
          </cell>
          <cell r="T746">
            <v>1.8948</v>
          </cell>
          <cell r="U746">
            <v>4.2468000000000004</v>
          </cell>
          <cell r="V746">
            <v>31.776</v>
          </cell>
        </row>
        <row r="748">
          <cell r="D748" t="str">
            <v>10.3670.06717</v>
          </cell>
          <cell r="E748" t="str">
            <v>INERTIA</v>
          </cell>
          <cell r="F748">
            <v>0.95</v>
          </cell>
          <cell r="G748" t="str">
            <v>INERTIA</v>
          </cell>
          <cell r="H748" t="str">
            <v>11500-4</v>
          </cell>
          <cell r="I748">
            <v>6.3E-3</v>
          </cell>
          <cell r="J748">
            <v>3.5400000000000001E-2</v>
          </cell>
          <cell r="K748">
            <v>7.2694999999999999</v>
          </cell>
          <cell r="L748">
            <v>1.8968</v>
          </cell>
          <cell r="M748">
            <v>0</v>
          </cell>
          <cell r="N748">
            <v>1.0698000000000001</v>
          </cell>
          <cell r="O748">
            <v>4.9599999999999998E-2</v>
          </cell>
          <cell r="P748">
            <v>0.8</v>
          </cell>
          <cell r="Q748">
            <v>0</v>
          </cell>
          <cell r="R748">
            <v>3.9428999999999998</v>
          </cell>
          <cell r="T748">
            <v>1.1811</v>
          </cell>
          <cell r="U748">
            <v>2.6012</v>
          </cell>
          <cell r="V748">
            <v>18.8109</v>
          </cell>
        </row>
        <row r="749">
          <cell r="K749">
            <v>7.2694999999999999</v>
          </cell>
          <cell r="L749">
            <v>1.8968</v>
          </cell>
          <cell r="M749">
            <v>0</v>
          </cell>
          <cell r="N749">
            <v>1.0698000000000001</v>
          </cell>
          <cell r="O749">
            <v>4.9599999999999998E-2</v>
          </cell>
          <cell r="P749">
            <v>0.8</v>
          </cell>
          <cell r="Q749">
            <v>0</v>
          </cell>
          <cell r="R749">
            <v>3.9428999999999998</v>
          </cell>
          <cell r="S749">
            <v>0</v>
          </cell>
          <cell r="T749">
            <v>1.1811</v>
          </cell>
          <cell r="U749">
            <v>2.6012</v>
          </cell>
          <cell r="V749">
            <v>18.8109</v>
          </cell>
        </row>
        <row r="751">
          <cell r="D751" t="str">
            <v>10.3670.11111</v>
          </cell>
          <cell r="E751" t="str">
            <v>INERTIA RING (AMF)</v>
          </cell>
          <cell r="F751">
            <v>4.84</v>
          </cell>
          <cell r="G751" t="str">
            <v>INERTIA RING</v>
          </cell>
          <cell r="H751" t="str">
            <v>11500-4</v>
          </cell>
          <cell r="I751">
            <v>1.4500000000000001E-2</v>
          </cell>
          <cell r="J751">
            <v>8.8700000000000001E-2</v>
          </cell>
          <cell r="K751">
            <v>40.283900000000003</v>
          </cell>
          <cell r="L751">
            <v>4.8581000000000003</v>
          </cell>
          <cell r="M751">
            <v>0</v>
          </cell>
          <cell r="N751">
            <v>4.2221000000000002</v>
          </cell>
          <cell r="O751">
            <v>4.9599999999999998E-2</v>
          </cell>
          <cell r="P751">
            <v>1.1499999999999999</v>
          </cell>
          <cell r="Q751">
            <v>0</v>
          </cell>
          <cell r="R751">
            <v>19.059200000000001</v>
          </cell>
          <cell r="T751">
            <v>5.7946999999999997</v>
          </cell>
          <cell r="U751">
            <v>12.899900000000001</v>
          </cell>
          <cell r="V751">
            <v>88.317499999999995</v>
          </cell>
        </row>
        <row r="752">
          <cell r="K752">
            <v>40.283900000000003</v>
          </cell>
          <cell r="L752">
            <v>4.8581000000000003</v>
          </cell>
          <cell r="M752">
            <v>0</v>
          </cell>
          <cell r="N752">
            <v>4.2221000000000002</v>
          </cell>
          <cell r="O752">
            <v>4.9599999999999998E-2</v>
          </cell>
          <cell r="P752">
            <v>1.1499999999999999</v>
          </cell>
          <cell r="Q752">
            <v>0</v>
          </cell>
          <cell r="R752">
            <v>19.059200000000001</v>
          </cell>
          <cell r="S752">
            <v>0</v>
          </cell>
          <cell r="T752">
            <v>5.7946999999999997</v>
          </cell>
          <cell r="U752">
            <v>12.899900000000001</v>
          </cell>
          <cell r="V752">
            <v>88.317499999999995</v>
          </cell>
        </row>
        <row r="754">
          <cell r="D754" t="str">
            <v>10.3670.11111F</v>
          </cell>
          <cell r="E754" t="str">
            <v>INERTIA RING (FD4)</v>
          </cell>
          <cell r="F754">
            <v>4.9000000000000004</v>
          </cell>
          <cell r="G754" t="str">
            <v>INERTIA RING</v>
          </cell>
          <cell r="H754" t="str">
            <v>11500-4</v>
          </cell>
          <cell r="I754">
            <v>1.44E-2</v>
          </cell>
          <cell r="J754">
            <v>7.1999999999999995E-2</v>
          </cell>
          <cell r="K754">
            <v>59.557699999999997</v>
          </cell>
          <cell r="L754">
            <v>3.9390999999999998</v>
          </cell>
          <cell r="M754">
            <v>0</v>
          </cell>
          <cell r="N754">
            <v>3.8754</v>
          </cell>
          <cell r="O754">
            <v>4.9599999999999998E-2</v>
          </cell>
          <cell r="P754">
            <v>1.1499999999999999</v>
          </cell>
          <cell r="Q754">
            <v>0</v>
          </cell>
          <cell r="R754">
            <v>17.088999999999999</v>
          </cell>
          <cell r="T754">
            <v>5.3891999999999998</v>
          </cell>
          <cell r="U754">
            <v>12.3033</v>
          </cell>
          <cell r="V754">
            <v>103.3533</v>
          </cell>
        </row>
        <row r="755">
          <cell r="K755">
            <v>59.557699999999997</v>
          </cell>
          <cell r="L755">
            <v>3.9390999999999998</v>
          </cell>
          <cell r="M755">
            <v>0</v>
          </cell>
          <cell r="N755">
            <v>3.8754</v>
          </cell>
          <cell r="O755">
            <v>4.9599999999999998E-2</v>
          </cell>
          <cell r="P755">
            <v>1.1499999999999999</v>
          </cell>
          <cell r="Q755">
            <v>0</v>
          </cell>
          <cell r="R755">
            <v>17.088999999999999</v>
          </cell>
          <cell r="S755">
            <v>0</v>
          </cell>
          <cell r="T755">
            <v>5.3891999999999998</v>
          </cell>
          <cell r="U755">
            <v>12.3033</v>
          </cell>
          <cell r="V755">
            <v>103.3533</v>
          </cell>
        </row>
        <row r="757">
          <cell r="D757" t="str">
            <v>10.3670.11112</v>
          </cell>
          <cell r="E757" t="str">
            <v>HUB</v>
          </cell>
          <cell r="F757">
            <v>2.7</v>
          </cell>
          <cell r="G757" t="str">
            <v>HUB</v>
          </cell>
          <cell r="H757" t="str">
            <v>11500-4</v>
          </cell>
          <cell r="I757">
            <v>2.3400000000000001E-2</v>
          </cell>
          <cell r="J757">
            <v>7.3599999999999999E-2</v>
          </cell>
          <cell r="K757">
            <v>21.160499999999999</v>
          </cell>
          <cell r="L757">
            <v>3.8698000000000001</v>
          </cell>
          <cell r="M757">
            <v>0</v>
          </cell>
          <cell r="N757">
            <v>4.4889000000000001</v>
          </cell>
          <cell r="O757">
            <v>4.9599999999999998E-2</v>
          </cell>
          <cell r="P757">
            <v>1.57</v>
          </cell>
          <cell r="Q757">
            <v>0</v>
          </cell>
          <cell r="R757">
            <v>12.6347</v>
          </cell>
          <cell r="T757">
            <v>3.6840999999999999</v>
          </cell>
          <cell r="U757">
            <v>9.4169999999999998</v>
          </cell>
          <cell r="V757">
            <v>56.874600000000001</v>
          </cell>
        </row>
        <row r="758">
          <cell r="K758">
            <v>21.160499999999999</v>
          </cell>
          <cell r="L758">
            <v>3.8698000000000001</v>
          </cell>
          <cell r="M758">
            <v>0</v>
          </cell>
          <cell r="N758">
            <v>4.4889000000000001</v>
          </cell>
          <cell r="O758">
            <v>4.9599999999999998E-2</v>
          </cell>
          <cell r="P758">
            <v>1.57</v>
          </cell>
          <cell r="Q758">
            <v>0</v>
          </cell>
          <cell r="R758">
            <v>12.6347</v>
          </cell>
          <cell r="S758">
            <v>0</v>
          </cell>
          <cell r="T758">
            <v>3.6840999999999999</v>
          </cell>
          <cell r="U758">
            <v>9.4169999999999998</v>
          </cell>
          <cell r="V758">
            <v>56.874600000000001</v>
          </cell>
        </row>
        <row r="760">
          <cell r="D760" t="str">
            <v>10.3670.35613</v>
          </cell>
          <cell r="E760" t="str">
            <v>PULLEY</v>
          </cell>
          <cell r="F760">
            <v>2.7</v>
          </cell>
          <cell r="G760" t="str">
            <v>PULLEY</v>
          </cell>
          <cell r="H760" t="str">
            <v>11500-4</v>
          </cell>
          <cell r="I760">
            <v>1.84E-2</v>
          </cell>
          <cell r="J760">
            <v>8.7400000000000005E-2</v>
          </cell>
          <cell r="K760">
            <v>20.332100000000001</v>
          </cell>
          <cell r="L760">
            <v>4.7215999999999996</v>
          </cell>
          <cell r="M760">
            <v>0</v>
          </cell>
          <cell r="N760">
            <v>7.8160999999999996</v>
          </cell>
          <cell r="O760">
            <v>0.16500000000000001</v>
          </cell>
          <cell r="P760">
            <v>1.1499999999999999</v>
          </cell>
          <cell r="Q760">
            <v>0</v>
          </cell>
          <cell r="R760">
            <v>13.7201</v>
          </cell>
          <cell r="T760">
            <v>3.9005999999999998</v>
          </cell>
          <cell r="U760">
            <v>8.2548999999999992</v>
          </cell>
          <cell r="V760">
            <v>60.060400000000001</v>
          </cell>
        </row>
        <row r="761">
          <cell r="K761">
            <v>20.332100000000001</v>
          </cell>
          <cell r="L761">
            <v>4.7215999999999996</v>
          </cell>
          <cell r="M761">
            <v>0</v>
          </cell>
          <cell r="N761">
            <v>7.8160999999999996</v>
          </cell>
          <cell r="O761">
            <v>0.16500000000000001</v>
          </cell>
          <cell r="P761">
            <v>1.1499999999999999</v>
          </cell>
          <cell r="Q761">
            <v>0</v>
          </cell>
          <cell r="R761">
            <v>13.7201</v>
          </cell>
          <cell r="S761">
            <v>0</v>
          </cell>
          <cell r="T761">
            <v>3.9005999999999998</v>
          </cell>
          <cell r="U761">
            <v>8.2548999999999992</v>
          </cell>
          <cell r="V761">
            <v>60.060400000000001</v>
          </cell>
        </row>
        <row r="763">
          <cell r="D763" t="str">
            <v>10.3670.35613F</v>
          </cell>
          <cell r="E763" t="str">
            <v>PULLEY (FD-4 ,4 CAVITIES)</v>
          </cell>
          <cell r="F763">
            <v>2.7</v>
          </cell>
          <cell r="G763" t="str">
            <v>PULLEY</v>
          </cell>
          <cell r="I763">
            <v>2.93E-2</v>
          </cell>
          <cell r="J763">
            <v>0.122</v>
          </cell>
          <cell r="K763">
            <v>21.5932</v>
          </cell>
          <cell r="L763">
            <v>6.6669</v>
          </cell>
          <cell r="M763">
            <v>0</v>
          </cell>
          <cell r="N763">
            <v>29.764399999999998</v>
          </cell>
          <cell r="O763">
            <v>0.16500000000000001</v>
          </cell>
          <cell r="P763">
            <v>2.7</v>
          </cell>
          <cell r="Q763">
            <v>0</v>
          </cell>
          <cell r="R763">
            <v>11.969099999999999</v>
          </cell>
          <cell r="T763">
            <v>3.5217999999999998</v>
          </cell>
          <cell r="U763">
            <v>7.6546000000000003</v>
          </cell>
          <cell r="V763">
            <v>84.034999999999997</v>
          </cell>
        </row>
        <row r="764">
          <cell r="K764">
            <v>21.5932</v>
          </cell>
          <cell r="L764">
            <v>6.6669</v>
          </cell>
          <cell r="M764">
            <v>0</v>
          </cell>
          <cell r="N764">
            <v>29.764399999999998</v>
          </cell>
          <cell r="O764">
            <v>0.16500000000000001</v>
          </cell>
          <cell r="P764">
            <v>2.7</v>
          </cell>
          <cell r="Q764">
            <v>0</v>
          </cell>
          <cell r="R764">
            <v>11.969099999999999</v>
          </cell>
          <cell r="S764">
            <v>0</v>
          </cell>
          <cell r="T764">
            <v>3.5217999999999998</v>
          </cell>
          <cell r="U764">
            <v>7.6546000000000003</v>
          </cell>
          <cell r="V764">
            <v>84.034999999999997</v>
          </cell>
        </row>
        <row r="766">
          <cell r="D766" t="str">
            <v>10.3670.36157</v>
          </cell>
          <cell r="E766" t="str">
            <v>HUB CASOLINE</v>
          </cell>
          <cell r="F766">
            <v>1.63</v>
          </cell>
          <cell r="G766" t="str">
            <v>HUB CASOLINE</v>
          </cell>
          <cell r="H766" t="str">
            <v>11500-4</v>
          </cell>
          <cell r="I766">
            <v>4.1700000000000001E-2</v>
          </cell>
          <cell r="J766">
            <v>8.3699999999999997E-2</v>
          </cell>
          <cell r="K766">
            <v>12.6107</v>
          </cell>
          <cell r="L766">
            <v>4.1924000000000001</v>
          </cell>
          <cell r="M766">
            <v>0</v>
          </cell>
          <cell r="N766">
            <v>2.9001999999999999</v>
          </cell>
          <cell r="O766">
            <v>9.9199999999999997E-2</v>
          </cell>
          <cell r="P766">
            <v>2</v>
          </cell>
          <cell r="Q766">
            <v>0</v>
          </cell>
          <cell r="R766">
            <v>8.7550000000000008</v>
          </cell>
          <cell r="T766">
            <v>2.4569000000000001</v>
          </cell>
          <cell r="U766">
            <v>5.1454000000000004</v>
          </cell>
          <cell r="V766">
            <v>38.159799999999997</v>
          </cell>
        </row>
        <row r="767">
          <cell r="K767">
            <v>12.6107</v>
          </cell>
          <cell r="L767">
            <v>4.1924000000000001</v>
          </cell>
          <cell r="M767">
            <v>0</v>
          </cell>
          <cell r="N767">
            <v>2.9001999999999999</v>
          </cell>
          <cell r="O767">
            <v>9.9199999999999997E-2</v>
          </cell>
          <cell r="P767">
            <v>2</v>
          </cell>
          <cell r="Q767">
            <v>0</v>
          </cell>
          <cell r="R767">
            <v>8.7550000000000008</v>
          </cell>
          <cell r="S767">
            <v>0</v>
          </cell>
          <cell r="T767">
            <v>2.4569000000000001</v>
          </cell>
          <cell r="U767">
            <v>5.1454000000000004</v>
          </cell>
          <cell r="V767">
            <v>38.159799999999997</v>
          </cell>
        </row>
        <row r="769">
          <cell r="D769" t="str">
            <v>10.3670.36158</v>
          </cell>
          <cell r="E769" t="str">
            <v>PULLEY CASOLINE</v>
          </cell>
          <cell r="F769">
            <v>4.5999999999999996</v>
          </cell>
          <cell r="G769" t="str">
            <v>PULLEY CASOLINE</v>
          </cell>
          <cell r="H769" t="str">
            <v>11500-4</v>
          </cell>
          <cell r="I769">
            <v>8.8999999999999999E-3</v>
          </cell>
          <cell r="J769">
            <v>5.0599999999999999E-2</v>
          </cell>
          <cell r="K769">
            <v>34.248199999999997</v>
          </cell>
          <cell r="L769">
            <v>2.7433000000000001</v>
          </cell>
          <cell r="M769">
            <v>0</v>
          </cell>
          <cell r="N769">
            <v>2.7976999999999999</v>
          </cell>
          <cell r="O769">
            <v>4.9599999999999998E-2</v>
          </cell>
          <cell r="P769">
            <v>1</v>
          </cell>
          <cell r="Q769">
            <v>0</v>
          </cell>
          <cell r="R769">
            <v>16.723500000000001</v>
          </cell>
          <cell r="T769">
            <v>5.2065000000000001</v>
          </cell>
          <cell r="U769">
            <v>11.7834</v>
          </cell>
          <cell r="V769">
            <v>74.552199999999999</v>
          </cell>
        </row>
        <row r="770">
          <cell r="K770">
            <v>34.248199999999997</v>
          </cell>
          <cell r="L770">
            <v>2.7433000000000001</v>
          </cell>
          <cell r="M770">
            <v>0</v>
          </cell>
          <cell r="N770">
            <v>2.7976999999999999</v>
          </cell>
          <cell r="O770">
            <v>4.9599999999999998E-2</v>
          </cell>
          <cell r="P770">
            <v>1</v>
          </cell>
          <cell r="Q770">
            <v>0</v>
          </cell>
          <cell r="R770">
            <v>16.723500000000001</v>
          </cell>
          <cell r="S770">
            <v>0</v>
          </cell>
          <cell r="T770">
            <v>5.2065000000000001</v>
          </cell>
          <cell r="U770">
            <v>11.7834</v>
          </cell>
          <cell r="V770">
            <v>74.552199999999999</v>
          </cell>
        </row>
        <row r="772">
          <cell r="D772" t="str">
            <v>10.3670.36158F</v>
          </cell>
          <cell r="E772" t="str">
            <v>PULLEY CASOLINE (FD-4)</v>
          </cell>
          <cell r="F772">
            <v>4.5999999999999996</v>
          </cell>
          <cell r="G772" t="str">
            <v>PULLEY CASOLINE</v>
          </cell>
          <cell r="H772" t="str">
            <v>11500-4</v>
          </cell>
          <cell r="I772">
            <v>1.5599999999999999E-2</v>
          </cell>
          <cell r="J772">
            <v>8.3199999999999996E-2</v>
          </cell>
          <cell r="K772">
            <v>35.028300000000002</v>
          </cell>
          <cell r="L772">
            <v>4.5705999999999998</v>
          </cell>
          <cell r="M772">
            <v>0</v>
          </cell>
          <cell r="N772">
            <v>3.8754</v>
          </cell>
          <cell r="O772">
            <v>4.9599999999999998E-2</v>
          </cell>
          <cell r="P772">
            <v>1</v>
          </cell>
          <cell r="Q772">
            <v>0</v>
          </cell>
          <cell r="R772">
            <v>20.308599999999998</v>
          </cell>
          <cell r="T772">
            <v>5.9821</v>
          </cell>
          <cell r="U772">
            <v>13.012600000000001</v>
          </cell>
          <cell r="V772">
            <v>83.827200000000005</v>
          </cell>
        </row>
        <row r="773">
          <cell r="K773">
            <v>35.028300000000002</v>
          </cell>
          <cell r="L773">
            <v>4.5705999999999998</v>
          </cell>
          <cell r="M773">
            <v>0</v>
          </cell>
          <cell r="N773">
            <v>3.8754</v>
          </cell>
          <cell r="O773">
            <v>4.9599999999999998E-2</v>
          </cell>
          <cell r="P773">
            <v>1</v>
          </cell>
          <cell r="Q773">
            <v>0</v>
          </cell>
          <cell r="R773">
            <v>20.308599999999998</v>
          </cell>
          <cell r="S773">
            <v>0</v>
          </cell>
          <cell r="T773">
            <v>5.9821</v>
          </cell>
          <cell r="U773">
            <v>13.012600000000001</v>
          </cell>
          <cell r="V773">
            <v>83.827200000000005</v>
          </cell>
        </row>
        <row r="775">
          <cell r="D775" t="str">
            <v>10.3670.71141</v>
          </cell>
          <cell r="E775" t="str">
            <v>PULLEY CASTING</v>
          </cell>
          <cell r="F775">
            <v>4.8</v>
          </cell>
          <cell r="G775" t="str">
            <v>PULLEY CASTING</v>
          </cell>
          <cell r="H775" t="str">
            <v>11500-4</v>
          </cell>
          <cell r="I775">
            <v>1.6799999999999999E-2</v>
          </cell>
          <cell r="J775">
            <v>6.9199999999999998E-2</v>
          </cell>
          <cell r="K775">
            <v>36.295000000000002</v>
          </cell>
          <cell r="L775">
            <v>3.7486000000000002</v>
          </cell>
          <cell r="M775">
            <v>0</v>
          </cell>
          <cell r="N775">
            <v>0.5</v>
          </cell>
          <cell r="O775">
            <v>1.339</v>
          </cell>
          <cell r="P775">
            <v>0</v>
          </cell>
          <cell r="Q775">
            <v>0</v>
          </cell>
          <cell r="R775">
            <v>15.041499999999999</v>
          </cell>
          <cell r="T775">
            <v>4.9116999999999997</v>
          </cell>
          <cell r="U775">
            <v>11.469799999999999</v>
          </cell>
          <cell r="V775">
            <v>73.305599999999998</v>
          </cell>
        </row>
        <row r="776">
          <cell r="K776">
            <v>36.295000000000002</v>
          </cell>
          <cell r="L776">
            <v>3.7486000000000002</v>
          </cell>
          <cell r="M776">
            <v>0</v>
          </cell>
          <cell r="N776">
            <v>0.5</v>
          </cell>
          <cell r="O776">
            <v>1.339</v>
          </cell>
          <cell r="P776">
            <v>0</v>
          </cell>
          <cell r="Q776">
            <v>0</v>
          </cell>
          <cell r="R776">
            <v>15.041499999999999</v>
          </cell>
          <cell r="S776">
            <v>0</v>
          </cell>
          <cell r="T776">
            <v>4.9116999999999997</v>
          </cell>
          <cell r="U776">
            <v>11.469799999999999</v>
          </cell>
          <cell r="V776">
            <v>73.305599999999998</v>
          </cell>
        </row>
        <row r="778">
          <cell r="D778" t="str">
            <v>10.3670.71141</v>
          </cell>
          <cell r="E778" t="str">
            <v>PULLEY CASTING</v>
          </cell>
          <cell r="F778" t="str">
            <v>No BOM</v>
          </cell>
        </row>
        <row r="780">
          <cell r="D780" t="str">
            <v>10.3670.71142</v>
          </cell>
          <cell r="E780" t="str">
            <v>HUB CASTING</v>
          </cell>
          <cell r="F780">
            <v>2.0499999999999998</v>
          </cell>
          <cell r="G780" t="str">
            <v>HUB CASTING</v>
          </cell>
          <cell r="H780" t="str">
            <v>11500-4</v>
          </cell>
          <cell r="I780">
            <v>1.2200000000000001E-2</v>
          </cell>
          <cell r="J780">
            <v>5.7000000000000002E-2</v>
          </cell>
          <cell r="K780">
            <v>17.956199999999999</v>
          </cell>
          <cell r="L780">
            <v>3.0847000000000002</v>
          </cell>
          <cell r="M780">
            <v>0</v>
          </cell>
          <cell r="N780">
            <v>4.3624000000000001</v>
          </cell>
          <cell r="O780">
            <v>9.9199999999999997E-2</v>
          </cell>
          <cell r="P780">
            <v>2</v>
          </cell>
          <cell r="Q780">
            <v>0</v>
          </cell>
          <cell r="R780">
            <v>10.9512</v>
          </cell>
          <cell r="T780">
            <v>3.0771000000000002</v>
          </cell>
          <cell r="U780">
            <v>6.4507000000000003</v>
          </cell>
          <cell r="V780">
            <v>47.981499999999997</v>
          </cell>
        </row>
        <row r="781">
          <cell r="K781">
            <v>17.956199999999999</v>
          </cell>
          <cell r="L781">
            <v>3.0847000000000002</v>
          </cell>
          <cell r="M781">
            <v>0</v>
          </cell>
          <cell r="N781">
            <v>4.3624000000000001</v>
          </cell>
          <cell r="O781">
            <v>9.9199999999999997E-2</v>
          </cell>
          <cell r="P781">
            <v>2</v>
          </cell>
          <cell r="Q781">
            <v>0</v>
          </cell>
          <cell r="R781">
            <v>10.9512</v>
          </cell>
          <cell r="S781">
            <v>0</v>
          </cell>
          <cell r="T781">
            <v>3.0771000000000002</v>
          </cell>
          <cell r="U781">
            <v>6.4507000000000003</v>
          </cell>
          <cell r="V781">
            <v>47.981499999999997</v>
          </cell>
        </row>
        <row r="783">
          <cell r="D783" t="str">
            <v>10.3670.76324</v>
          </cell>
          <cell r="E783" t="str">
            <v>PULLEY</v>
          </cell>
          <cell r="F783">
            <v>3.55</v>
          </cell>
          <cell r="G783" t="str">
            <v>PULLEY</v>
          </cell>
          <cell r="H783" t="str">
            <v>11500-4</v>
          </cell>
          <cell r="I783">
            <v>9.7999999999999997E-3</v>
          </cell>
          <cell r="J783">
            <v>5.4100000000000002E-2</v>
          </cell>
          <cell r="K783">
            <v>28.401499999999999</v>
          </cell>
          <cell r="L783">
            <v>2.9567000000000001</v>
          </cell>
          <cell r="M783">
            <v>0</v>
          </cell>
          <cell r="N783">
            <v>2.8178999999999998</v>
          </cell>
          <cell r="O783">
            <v>4.9599999999999998E-2</v>
          </cell>
          <cell r="P783">
            <v>2</v>
          </cell>
          <cell r="Q783">
            <v>0</v>
          </cell>
          <cell r="R783">
            <v>13.503500000000001</v>
          </cell>
          <cell r="T783">
            <v>4.1473000000000004</v>
          </cell>
          <cell r="U783">
            <v>9.2985000000000007</v>
          </cell>
          <cell r="V783">
            <v>63.174999999999997</v>
          </cell>
        </row>
        <row r="784">
          <cell r="K784">
            <v>28.401499999999999</v>
          </cell>
          <cell r="L784">
            <v>2.9567000000000001</v>
          </cell>
          <cell r="M784">
            <v>0</v>
          </cell>
          <cell r="N784">
            <v>2.8178999999999998</v>
          </cell>
          <cell r="O784">
            <v>4.9599999999999998E-2</v>
          </cell>
          <cell r="P784">
            <v>2</v>
          </cell>
          <cell r="Q784">
            <v>0</v>
          </cell>
          <cell r="R784">
            <v>13.503500000000001</v>
          </cell>
          <cell r="S784">
            <v>0</v>
          </cell>
          <cell r="T784">
            <v>4.1473000000000004</v>
          </cell>
          <cell r="U784">
            <v>9.2985000000000007</v>
          </cell>
          <cell r="V784">
            <v>63.174999999999997</v>
          </cell>
        </row>
        <row r="786">
          <cell r="D786" t="str">
            <v>10.3670.77200</v>
          </cell>
          <cell r="E786" t="str">
            <v>PULLEY (AMF)</v>
          </cell>
          <cell r="F786">
            <v>5.7549999999999999</v>
          </cell>
          <cell r="G786" t="str">
            <v>PULLEY</v>
          </cell>
          <cell r="H786" t="str">
            <v>11500-4</v>
          </cell>
          <cell r="I786">
            <v>1.21E-2</v>
          </cell>
          <cell r="J786">
            <v>6.9800000000000001E-2</v>
          </cell>
          <cell r="K786">
            <v>45.157299999999999</v>
          </cell>
          <cell r="L786">
            <v>3.8096000000000001</v>
          </cell>
          <cell r="M786">
            <v>0</v>
          </cell>
          <cell r="N786">
            <v>4.2180999999999997</v>
          </cell>
          <cell r="O786">
            <v>4.9599999999999998E-2</v>
          </cell>
          <cell r="P786">
            <v>1.5</v>
          </cell>
          <cell r="Q786">
            <v>0</v>
          </cell>
          <cell r="R786">
            <v>20.9209</v>
          </cell>
          <cell r="T786">
            <v>6.5133999999999999</v>
          </cell>
          <cell r="U786">
            <v>14.7416</v>
          </cell>
          <cell r="V786">
            <v>96.910499999999999</v>
          </cell>
        </row>
        <row r="787">
          <cell r="K787">
            <v>45.157299999999999</v>
          </cell>
          <cell r="L787">
            <v>3.8096000000000001</v>
          </cell>
          <cell r="M787">
            <v>0</v>
          </cell>
          <cell r="N787">
            <v>4.2180999999999997</v>
          </cell>
          <cell r="O787">
            <v>4.9599999999999998E-2</v>
          </cell>
          <cell r="P787">
            <v>1.5</v>
          </cell>
          <cell r="Q787">
            <v>0</v>
          </cell>
          <cell r="R787">
            <v>20.9209</v>
          </cell>
          <cell r="S787">
            <v>0</v>
          </cell>
          <cell r="T787">
            <v>6.5133999999999999</v>
          </cell>
          <cell r="U787">
            <v>14.7416</v>
          </cell>
          <cell r="V787">
            <v>96.910499999999999</v>
          </cell>
        </row>
        <row r="789">
          <cell r="D789" t="str">
            <v>10.3670.82226</v>
          </cell>
          <cell r="E789" t="str">
            <v>PULLEY CASTING</v>
          </cell>
          <cell r="F789">
            <v>2.08</v>
          </cell>
          <cell r="G789" t="str">
            <v>PULLEY CASTING</v>
          </cell>
          <cell r="H789" t="str">
            <v>11500-4</v>
          </cell>
          <cell r="I789">
            <v>8.8999999999999999E-3</v>
          </cell>
          <cell r="J789">
            <v>5.0599999999999999E-2</v>
          </cell>
          <cell r="K789">
            <v>17.680599999999998</v>
          </cell>
          <cell r="L789">
            <v>2.7433000000000001</v>
          </cell>
          <cell r="M789">
            <v>0</v>
          </cell>
          <cell r="N789">
            <v>2.8975</v>
          </cell>
          <cell r="O789">
            <v>4.9599999999999998E-2</v>
          </cell>
          <cell r="P789">
            <v>1.1499999999999999</v>
          </cell>
          <cell r="Q789">
            <v>0</v>
          </cell>
          <cell r="R789">
            <v>9.7966999999999995</v>
          </cell>
          <cell r="T789">
            <v>2.8376999999999999</v>
          </cell>
          <cell r="U789">
            <v>6.0944000000000003</v>
          </cell>
          <cell r="V789">
            <v>43.2498</v>
          </cell>
        </row>
        <row r="790">
          <cell r="K790">
            <v>17.680599999999998</v>
          </cell>
          <cell r="L790">
            <v>2.7433000000000001</v>
          </cell>
          <cell r="M790">
            <v>0</v>
          </cell>
          <cell r="N790">
            <v>2.8975</v>
          </cell>
          <cell r="O790">
            <v>4.9599999999999998E-2</v>
          </cell>
          <cell r="P790">
            <v>1.1499999999999999</v>
          </cell>
          <cell r="Q790">
            <v>0</v>
          </cell>
          <cell r="R790">
            <v>9.7966999999999995</v>
          </cell>
          <cell r="S790">
            <v>0</v>
          </cell>
          <cell r="T790">
            <v>2.8376999999999999</v>
          </cell>
          <cell r="U790">
            <v>6.0944000000000003</v>
          </cell>
          <cell r="V790">
            <v>43.2498</v>
          </cell>
        </row>
        <row r="792">
          <cell r="D792" t="str">
            <v>10.3670.82227</v>
          </cell>
          <cell r="E792" t="str">
            <v>RING CASTING</v>
          </cell>
          <cell r="F792">
            <v>1.64</v>
          </cell>
          <cell r="G792" t="str">
            <v>RING CASTING</v>
          </cell>
          <cell r="H792" t="str">
            <v>11500-4</v>
          </cell>
          <cell r="I792">
            <v>8.6999999999999994E-3</v>
          </cell>
          <cell r="J792">
            <v>4.8500000000000001E-2</v>
          </cell>
          <cell r="K792">
            <v>12.896100000000001</v>
          </cell>
          <cell r="L792">
            <v>2.6254</v>
          </cell>
          <cell r="M792">
            <v>0</v>
          </cell>
          <cell r="N792">
            <v>2.9028</v>
          </cell>
          <cell r="O792">
            <v>4.9599999999999998E-2</v>
          </cell>
          <cell r="P792">
            <v>1</v>
          </cell>
          <cell r="Q792">
            <v>0</v>
          </cell>
          <cell r="R792">
            <v>7.7506000000000004</v>
          </cell>
          <cell r="T792">
            <v>2.2431000000000001</v>
          </cell>
          <cell r="U792">
            <v>4.8141999999999996</v>
          </cell>
          <cell r="V792">
            <v>34.281799999999997</v>
          </cell>
        </row>
        <row r="793">
          <cell r="K793">
            <v>12.896100000000001</v>
          </cell>
          <cell r="L793">
            <v>2.6254</v>
          </cell>
          <cell r="M793">
            <v>0</v>
          </cell>
          <cell r="N793">
            <v>2.9028</v>
          </cell>
          <cell r="O793">
            <v>4.9599999999999998E-2</v>
          </cell>
          <cell r="P793">
            <v>1</v>
          </cell>
          <cell r="Q793">
            <v>0</v>
          </cell>
          <cell r="R793">
            <v>7.7506000000000004</v>
          </cell>
          <cell r="S793">
            <v>0</v>
          </cell>
          <cell r="T793">
            <v>2.2431000000000001</v>
          </cell>
          <cell r="U793">
            <v>4.8141999999999996</v>
          </cell>
          <cell r="V793">
            <v>34.281799999999997</v>
          </cell>
        </row>
        <row r="795">
          <cell r="D795" t="str">
            <v>31100-Z4FA-0001</v>
          </cell>
          <cell r="E795" t="str">
            <v>FLY WHEEL COMP</v>
          </cell>
          <cell r="F795">
            <v>2</v>
          </cell>
          <cell r="G795" t="str">
            <v>FLY WHEEL COMP</v>
          </cell>
          <cell r="H795" t="str">
            <v>11500-4</v>
          </cell>
          <cell r="I795">
            <v>1.2500000000000001E-2</v>
          </cell>
          <cell r="J795">
            <v>6.3200000000000006E-2</v>
          </cell>
          <cell r="K795">
            <v>15.7128</v>
          </cell>
          <cell r="L795">
            <v>3.4077000000000002</v>
          </cell>
          <cell r="M795">
            <v>0</v>
          </cell>
          <cell r="N795">
            <v>3.3064</v>
          </cell>
          <cell r="O795">
            <v>9.9199999999999997E-2</v>
          </cell>
          <cell r="P795">
            <v>2.96</v>
          </cell>
          <cell r="Q795">
            <v>0</v>
          </cell>
          <cell r="R795">
            <v>9.8914000000000009</v>
          </cell>
          <cell r="T795">
            <v>2.8306</v>
          </cell>
          <cell r="U795">
            <v>6.0216000000000003</v>
          </cell>
          <cell r="V795">
            <v>44.229700000000001</v>
          </cell>
        </row>
        <row r="796">
          <cell r="K796">
            <v>15.7128</v>
          </cell>
          <cell r="L796">
            <v>3.4077000000000002</v>
          </cell>
          <cell r="M796">
            <v>0</v>
          </cell>
          <cell r="N796">
            <v>3.3064</v>
          </cell>
          <cell r="O796">
            <v>9.9199999999999997E-2</v>
          </cell>
          <cell r="P796">
            <v>2.96</v>
          </cell>
          <cell r="Q796">
            <v>0</v>
          </cell>
          <cell r="R796">
            <v>9.8914000000000009</v>
          </cell>
          <cell r="S796">
            <v>0</v>
          </cell>
          <cell r="T796">
            <v>2.8306</v>
          </cell>
          <cell r="U796">
            <v>6.0216000000000003</v>
          </cell>
          <cell r="V796">
            <v>44.229700000000001</v>
          </cell>
        </row>
        <row r="798">
          <cell r="D798" t="str">
            <v>31101-883-0500</v>
          </cell>
          <cell r="E798" t="str">
            <v>FLY WHEEL</v>
          </cell>
          <cell r="F798">
            <v>3.1</v>
          </cell>
          <cell r="G798" t="str">
            <v>FLY WHEEL</v>
          </cell>
          <cell r="H798" t="str">
            <v>11500-4</v>
          </cell>
          <cell r="I798">
            <v>1.72E-2</v>
          </cell>
          <cell r="J798">
            <v>8.3299999999999999E-2</v>
          </cell>
          <cell r="K798">
            <v>23.415299999999998</v>
          </cell>
          <cell r="L798">
            <v>4.5796999999999999</v>
          </cell>
          <cell r="M798">
            <v>0</v>
          </cell>
          <cell r="N798">
            <v>4.3394000000000004</v>
          </cell>
          <cell r="O798">
            <v>0.1983</v>
          </cell>
          <cell r="P798">
            <v>1.9</v>
          </cell>
          <cell r="Q798">
            <v>0</v>
          </cell>
          <cell r="R798">
            <v>15.316000000000001</v>
          </cell>
          <cell r="T798">
            <v>6.5396000000000001</v>
          </cell>
          <cell r="U798">
            <v>14.3413</v>
          </cell>
          <cell r="V798">
            <v>70.629599999999996</v>
          </cell>
        </row>
        <row r="799">
          <cell r="K799">
            <v>23.415299999999998</v>
          </cell>
          <cell r="L799">
            <v>4.5796999999999999</v>
          </cell>
          <cell r="M799">
            <v>0</v>
          </cell>
          <cell r="N799">
            <v>4.3394000000000004</v>
          </cell>
          <cell r="O799">
            <v>0.1983</v>
          </cell>
          <cell r="P799">
            <v>1.9</v>
          </cell>
          <cell r="Q799">
            <v>0</v>
          </cell>
          <cell r="R799">
            <v>15.316000000000001</v>
          </cell>
          <cell r="S799">
            <v>0</v>
          </cell>
          <cell r="T799">
            <v>6.5396000000000001</v>
          </cell>
          <cell r="U799">
            <v>14.3413</v>
          </cell>
          <cell r="V799">
            <v>70.629599999999996</v>
          </cell>
        </row>
        <row r="801">
          <cell r="D801" t="str">
            <v>31101-887-O400</v>
          </cell>
          <cell r="E801" t="str">
            <v>FLY WHEEL</v>
          </cell>
          <cell r="F801">
            <v>2.9</v>
          </cell>
          <cell r="G801" t="str">
            <v>FLY WHEEl</v>
          </cell>
          <cell r="H801" t="str">
            <v>11500-4</v>
          </cell>
          <cell r="I801">
            <v>2.01E-2</v>
          </cell>
          <cell r="J801">
            <v>5.7099999999999998E-2</v>
          </cell>
          <cell r="K801">
            <v>22.8461</v>
          </cell>
          <cell r="L801">
            <v>3.0994999999999999</v>
          </cell>
          <cell r="M801">
            <v>0</v>
          </cell>
          <cell r="N801">
            <v>7.2721999999999998</v>
          </cell>
          <cell r="O801">
            <v>2.6107</v>
          </cell>
          <cell r="P801">
            <v>0</v>
          </cell>
          <cell r="Q801">
            <v>0</v>
          </cell>
          <cell r="R801">
            <v>12.315899999999999</v>
          </cell>
          <cell r="T801">
            <v>3.6659000000000002</v>
          </cell>
          <cell r="U801">
            <v>8.0365000000000002</v>
          </cell>
          <cell r="V801">
            <v>59.846800000000002</v>
          </cell>
        </row>
        <row r="802">
          <cell r="K802">
            <v>22.8461</v>
          </cell>
          <cell r="L802">
            <v>3.0994999999999999</v>
          </cell>
          <cell r="M802">
            <v>0</v>
          </cell>
          <cell r="N802">
            <v>7.2721999999999998</v>
          </cell>
          <cell r="O802">
            <v>2.6107</v>
          </cell>
          <cell r="P802">
            <v>0</v>
          </cell>
          <cell r="Q802">
            <v>0</v>
          </cell>
          <cell r="R802">
            <v>12.315899999999999</v>
          </cell>
          <cell r="S802">
            <v>0</v>
          </cell>
          <cell r="T802">
            <v>3.6659000000000002</v>
          </cell>
          <cell r="U802">
            <v>8.0365000000000002</v>
          </cell>
          <cell r="V802">
            <v>59.846800000000002</v>
          </cell>
        </row>
        <row r="804">
          <cell r="D804" t="str">
            <v>31101-887-S500-H1</v>
          </cell>
          <cell r="E804" t="str">
            <v>FLY WHEEL</v>
          </cell>
          <cell r="F804">
            <v>2.4</v>
          </cell>
          <cell r="G804" t="str">
            <v>FLY WHEEL</v>
          </cell>
          <cell r="H804" t="str">
            <v>11500-4</v>
          </cell>
          <cell r="I804">
            <v>2.01E-2</v>
          </cell>
          <cell r="J804">
            <v>5.7099999999999998E-2</v>
          </cell>
          <cell r="K804">
            <v>17.550799999999999</v>
          </cell>
          <cell r="L804">
            <v>3.0994999999999999</v>
          </cell>
          <cell r="M804">
            <v>0</v>
          </cell>
          <cell r="N804">
            <v>4.3624000000000001</v>
          </cell>
          <cell r="O804">
            <v>2.6107</v>
          </cell>
          <cell r="P804">
            <v>0</v>
          </cell>
          <cell r="Q804">
            <v>0</v>
          </cell>
          <cell r="R804">
            <v>11.489100000000001</v>
          </cell>
          <cell r="T804">
            <v>3.3142999999999998</v>
          </cell>
          <cell r="U804">
            <v>7.0955000000000004</v>
          </cell>
          <cell r="V804">
            <v>49.522300000000001</v>
          </cell>
        </row>
        <row r="805">
          <cell r="K805">
            <v>17.550799999999999</v>
          </cell>
          <cell r="L805">
            <v>3.0994999999999999</v>
          </cell>
          <cell r="M805">
            <v>0</v>
          </cell>
          <cell r="N805">
            <v>4.3624000000000001</v>
          </cell>
          <cell r="O805">
            <v>2.6107</v>
          </cell>
          <cell r="P805">
            <v>0</v>
          </cell>
          <cell r="Q805">
            <v>0</v>
          </cell>
          <cell r="R805">
            <v>11.489100000000001</v>
          </cell>
          <cell r="S805">
            <v>0</v>
          </cell>
          <cell r="T805">
            <v>3.3142999999999998</v>
          </cell>
          <cell r="U805">
            <v>7.0955000000000004</v>
          </cell>
          <cell r="V805">
            <v>49.522300000000001</v>
          </cell>
        </row>
        <row r="807">
          <cell r="D807" t="str">
            <v>HU001A</v>
          </cell>
          <cell r="E807" t="str">
            <v>HUB CASTING</v>
          </cell>
          <cell r="F807">
            <v>2.5</v>
          </cell>
          <cell r="G807" t="str">
            <v>HUB CASTING</v>
          </cell>
          <cell r="H807" t="str">
            <v>11500-4</v>
          </cell>
          <cell r="I807">
            <v>1.11E-2</v>
          </cell>
          <cell r="J807">
            <v>5.5500000000000001E-2</v>
          </cell>
          <cell r="K807">
            <v>19.679500000000001</v>
          </cell>
          <cell r="L807">
            <v>3.0063</v>
          </cell>
          <cell r="M807">
            <v>0</v>
          </cell>
          <cell r="N807">
            <v>2.8675999999999999</v>
          </cell>
          <cell r="O807">
            <v>9.9199999999999997E-2</v>
          </cell>
          <cell r="P807">
            <v>2</v>
          </cell>
          <cell r="Q807">
            <v>0</v>
          </cell>
          <cell r="R807">
            <v>10.832599999999999</v>
          </cell>
          <cell r="T807">
            <v>3.2067999999999999</v>
          </cell>
          <cell r="U807">
            <v>7.0019</v>
          </cell>
          <cell r="V807">
            <v>48.693899999999999</v>
          </cell>
        </row>
        <row r="808">
          <cell r="K808">
            <v>19.679500000000001</v>
          </cell>
          <cell r="L808">
            <v>3.0063</v>
          </cell>
          <cell r="M808">
            <v>0</v>
          </cell>
          <cell r="N808">
            <v>2.8675999999999999</v>
          </cell>
          <cell r="O808">
            <v>9.9199999999999997E-2</v>
          </cell>
          <cell r="P808">
            <v>2</v>
          </cell>
          <cell r="Q808">
            <v>0</v>
          </cell>
          <cell r="R808">
            <v>10.832599999999999</v>
          </cell>
          <cell r="S808">
            <v>0</v>
          </cell>
          <cell r="T808">
            <v>3.2067999999999999</v>
          </cell>
          <cell r="U808">
            <v>7.0019</v>
          </cell>
          <cell r="V808">
            <v>48.693899999999999</v>
          </cell>
        </row>
        <row r="810">
          <cell r="D810" t="str">
            <v>IR001A</v>
          </cell>
          <cell r="E810" t="str">
            <v>VIBRATION RING</v>
          </cell>
          <cell r="F810">
            <v>2.9</v>
          </cell>
          <cell r="G810" t="str">
            <v>VIBRATION RING</v>
          </cell>
          <cell r="H810" t="str">
            <v>11500-4</v>
          </cell>
          <cell r="I810">
            <v>1.47E-2</v>
          </cell>
          <cell r="J810">
            <v>7.4300000000000005E-2</v>
          </cell>
          <cell r="K810">
            <v>23.103300000000001</v>
          </cell>
          <cell r="L810">
            <v>4.0407000000000002</v>
          </cell>
          <cell r="M810">
            <v>0</v>
          </cell>
          <cell r="N810">
            <v>4.3394000000000004</v>
          </cell>
          <cell r="O810">
            <v>9.9199999999999997E-2</v>
          </cell>
          <cell r="P810">
            <v>1.5</v>
          </cell>
          <cell r="Q810">
            <v>0</v>
          </cell>
          <cell r="R810">
            <v>13.2814</v>
          </cell>
          <cell r="T810">
            <v>3.8746999999999998</v>
          </cell>
          <cell r="U810">
            <v>8.3674999999999997</v>
          </cell>
          <cell r="V810">
            <v>58.606200000000001</v>
          </cell>
        </row>
        <row r="811">
          <cell r="K811">
            <v>23.103300000000001</v>
          </cell>
          <cell r="L811">
            <v>4.0407000000000002</v>
          </cell>
          <cell r="M811">
            <v>0</v>
          </cell>
          <cell r="N811">
            <v>4.3394000000000004</v>
          </cell>
          <cell r="O811">
            <v>9.9199999999999997E-2</v>
          </cell>
          <cell r="P811">
            <v>1.5</v>
          </cell>
          <cell r="Q811">
            <v>0</v>
          </cell>
          <cell r="R811">
            <v>13.2814</v>
          </cell>
          <cell r="S811">
            <v>0</v>
          </cell>
          <cell r="T811">
            <v>3.8746999999999998</v>
          </cell>
          <cell r="U811">
            <v>8.3674999999999997</v>
          </cell>
          <cell r="V811">
            <v>58.606200000000001</v>
          </cell>
        </row>
        <row r="813">
          <cell r="D813" t="str">
            <v>IR002A</v>
          </cell>
          <cell r="E813" t="str">
            <v>RING</v>
          </cell>
          <cell r="F813">
            <v>2.15</v>
          </cell>
          <cell r="G813" t="str">
            <v>RING</v>
          </cell>
          <cell r="H813" t="str">
            <v>11500-4</v>
          </cell>
          <cell r="I813">
            <v>1.14E-2</v>
          </cell>
          <cell r="J813">
            <v>5.8700000000000002E-2</v>
          </cell>
          <cell r="K813">
            <v>17.378399999999999</v>
          </cell>
          <cell r="L813">
            <v>3.1831</v>
          </cell>
          <cell r="M813">
            <v>0</v>
          </cell>
          <cell r="N813">
            <v>2.8975</v>
          </cell>
          <cell r="O813">
            <v>9.9199999999999997E-2</v>
          </cell>
          <cell r="P813">
            <v>1.5</v>
          </cell>
          <cell r="Q813">
            <v>0</v>
          </cell>
          <cell r="R813">
            <v>9.9884000000000004</v>
          </cell>
          <cell r="T813">
            <v>2.9033000000000002</v>
          </cell>
          <cell r="U813">
            <v>6.2522000000000002</v>
          </cell>
          <cell r="V813">
            <v>44.202100000000002</v>
          </cell>
        </row>
        <row r="814">
          <cell r="K814">
            <v>17.378399999999999</v>
          </cell>
          <cell r="L814">
            <v>3.1831</v>
          </cell>
          <cell r="M814">
            <v>0</v>
          </cell>
          <cell r="N814">
            <v>2.8975</v>
          </cell>
          <cell r="O814">
            <v>9.9199999999999997E-2</v>
          </cell>
          <cell r="P814">
            <v>1.5</v>
          </cell>
          <cell r="Q814">
            <v>0</v>
          </cell>
          <cell r="R814">
            <v>9.9884000000000004</v>
          </cell>
          <cell r="S814">
            <v>0</v>
          </cell>
          <cell r="T814">
            <v>2.9033000000000002</v>
          </cell>
          <cell r="U814">
            <v>6.2522000000000002</v>
          </cell>
          <cell r="V814">
            <v>44.202100000000002</v>
          </cell>
        </row>
        <row r="816">
          <cell r="D816" t="str">
            <v>RD 2237-AS000</v>
          </cell>
          <cell r="E816" t="str">
            <v>HUB CASTING</v>
          </cell>
          <cell r="F816">
            <v>1.45</v>
          </cell>
          <cell r="G816" t="str">
            <v>HUB CASTING</v>
          </cell>
          <cell r="I816">
            <v>1.11E-2</v>
          </cell>
          <cell r="J816">
            <v>5.5500000000000001E-2</v>
          </cell>
          <cell r="K816">
            <v>11.5093</v>
          </cell>
          <cell r="L816">
            <v>3.0063</v>
          </cell>
          <cell r="M816">
            <v>0</v>
          </cell>
          <cell r="N816">
            <v>2.9001999999999999</v>
          </cell>
          <cell r="O816">
            <v>9.9199999999999997E-2</v>
          </cell>
          <cell r="P816">
            <v>1.5</v>
          </cell>
          <cell r="Q816">
            <v>0</v>
          </cell>
          <cell r="R816">
            <v>8.4983000000000004</v>
          </cell>
          <cell r="T816">
            <v>2.3391999999999999</v>
          </cell>
          <cell r="U816">
            <v>4.8207000000000004</v>
          </cell>
          <cell r="V816">
            <v>34.673200000000001</v>
          </cell>
        </row>
        <row r="817">
          <cell r="K817">
            <v>11.5093</v>
          </cell>
          <cell r="L817">
            <v>3.0063</v>
          </cell>
          <cell r="M817">
            <v>0</v>
          </cell>
          <cell r="N817">
            <v>2.9001999999999999</v>
          </cell>
          <cell r="O817">
            <v>9.9199999999999997E-2</v>
          </cell>
          <cell r="P817">
            <v>1.5</v>
          </cell>
          <cell r="Q817">
            <v>0</v>
          </cell>
          <cell r="R817">
            <v>8.4983000000000004</v>
          </cell>
          <cell r="S817">
            <v>0</v>
          </cell>
          <cell r="T817">
            <v>2.3391999999999999</v>
          </cell>
          <cell r="U817">
            <v>4.8207000000000004</v>
          </cell>
          <cell r="V817">
            <v>34.673200000000001</v>
          </cell>
        </row>
        <row r="819">
          <cell r="D819" t="str">
            <v>RD 2237-AS010</v>
          </cell>
          <cell r="E819" t="str">
            <v>RING CASTING</v>
          </cell>
          <cell r="F819">
            <v>1.9</v>
          </cell>
          <cell r="G819" t="str">
            <v>RING CASTING</v>
          </cell>
          <cell r="I819">
            <v>1.11E-2</v>
          </cell>
          <cell r="J819">
            <v>5.5500000000000001E-2</v>
          </cell>
          <cell r="K819">
            <v>14.8985</v>
          </cell>
          <cell r="L819">
            <v>3.0063</v>
          </cell>
          <cell r="M819">
            <v>0</v>
          </cell>
          <cell r="N819">
            <v>2.8975</v>
          </cell>
          <cell r="O819">
            <v>9.9199999999999997E-2</v>
          </cell>
          <cell r="P819">
            <v>1.2</v>
          </cell>
          <cell r="Q819">
            <v>0</v>
          </cell>
          <cell r="R819">
            <v>9.3994</v>
          </cell>
          <cell r="T819">
            <v>2.6896</v>
          </cell>
          <cell r="U819">
            <v>5.7214</v>
          </cell>
          <cell r="V819">
            <v>39.911900000000003</v>
          </cell>
        </row>
        <row r="820">
          <cell r="K820">
            <v>14.8985</v>
          </cell>
          <cell r="L820">
            <v>3.0063</v>
          </cell>
          <cell r="M820">
            <v>0</v>
          </cell>
          <cell r="N820">
            <v>2.8975</v>
          </cell>
          <cell r="O820">
            <v>9.9199999999999997E-2</v>
          </cell>
          <cell r="P820">
            <v>1.2</v>
          </cell>
          <cell r="Q820">
            <v>0</v>
          </cell>
          <cell r="R820">
            <v>9.3994</v>
          </cell>
          <cell r="S820">
            <v>0</v>
          </cell>
          <cell r="T820">
            <v>2.6896</v>
          </cell>
          <cell r="U820">
            <v>5.7214</v>
          </cell>
          <cell r="V820">
            <v>39.911900000000003</v>
          </cell>
        </row>
        <row r="822">
          <cell r="D822" t="str">
            <v>RD22112AS000</v>
          </cell>
          <cell r="E822" t="str">
            <v>HUB CASTING</v>
          </cell>
          <cell r="F822">
            <v>1.35</v>
          </cell>
          <cell r="G822" t="str">
            <v>HUB CASTING</v>
          </cell>
          <cell r="H822" t="str">
            <v>11500-4</v>
          </cell>
          <cell r="I822">
            <v>3.56E-2</v>
          </cell>
          <cell r="J822">
            <v>8.4900000000000003E-2</v>
          </cell>
          <cell r="K822">
            <v>10.918900000000001</v>
          </cell>
          <cell r="L822">
            <v>4.3048999999999999</v>
          </cell>
          <cell r="M822">
            <v>0</v>
          </cell>
          <cell r="N822">
            <v>3.3357000000000001</v>
          </cell>
          <cell r="O822">
            <v>9.9199999999999997E-2</v>
          </cell>
          <cell r="P822">
            <v>2</v>
          </cell>
          <cell r="Q822">
            <v>0</v>
          </cell>
          <cell r="R822">
            <v>8.2507999999999999</v>
          </cell>
          <cell r="T822">
            <v>2.2658</v>
          </cell>
          <cell r="U822">
            <v>5.8308999999999997</v>
          </cell>
          <cell r="V822">
            <v>37.0062</v>
          </cell>
        </row>
        <row r="823">
          <cell r="K823">
            <v>10.918900000000001</v>
          </cell>
          <cell r="L823">
            <v>4.3048999999999999</v>
          </cell>
          <cell r="M823">
            <v>0</v>
          </cell>
          <cell r="N823">
            <v>3.3357000000000001</v>
          </cell>
          <cell r="O823">
            <v>9.9199999999999997E-2</v>
          </cell>
          <cell r="P823">
            <v>2</v>
          </cell>
          <cell r="Q823">
            <v>0</v>
          </cell>
          <cell r="R823">
            <v>8.2507999999999999</v>
          </cell>
          <cell r="S823">
            <v>0</v>
          </cell>
          <cell r="T823">
            <v>2.2658</v>
          </cell>
          <cell r="U823">
            <v>5.8308999999999997</v>
          </cell>
          <cell r="V823">
            <v>37.0062</v>
          </cell>
        </row>
        <row r="825">
          <cell r="D825" t="str">
            <v>RD2213AS001</v>
          </cell>
          <cell r="E825" t="str">
            <v>HUB CASTING MODIFY</v>
          </cell>
          <cell r="F825">
            <v>1.18</v>
          </cell>
          <cell r="G825" t="str">
            <v>HUB CASTING MODIFY</v>
          </cell>
          <cell r="H825" t="str">
            <v>11500-4</v>
          </cell>
          <cell r="I825">
            <v>1.03E-2</v>
          </cell>
          <cell r="J825">
            <v>4.8500000000000001E-2</v>
          </cell>
          <cell r="K825">
            <v>9.5972000000000008</v>
          </cell>
          <cell r="L825">
            <v>2.6105999999999998</v>
          </cell>
          <cell r="M825">
            <v>0</v>
          </cell>
          <cell r="N825">
            <v>2.9157000000000002</v>
          </cell>
          <cell r="O825">
            <v>9.9199999999999997E-2</v>
          </cell>
          <cell r="P825">
            <v>2</v>
          </cell>
          <cell r="Q825">
            <v>0</v>
          </cell>
          <cell r="R825">
            <v>7.5137999999999998</v>
          </cell>
          <cell r="T825">
            <v>2.0329999999999999</v>
          </cell>
          <cell r="U825">
            <v>4.1280000000000001</v>
          </cell>
          <cell r="V825">
            <v>30.897500000000001</v>
          </cell>
        </row>
        <row r="826">
          <cell r="K826">
            <v>9.5972000000000008</v>
          </cell>
          <cell r="L826">
            <v>2.6105999999999998</v>
          </cell>
          <cell r="M826">
            <v>0</v>
          </cell>
          <cell r="N826">
            <v>2.9157000000000002</v>
          </cell>
          <cell r="O826">
            <v>9.9199999999999997E-2</v>
          </cell>
          <cell r="P826">
            <v>2</v>
          </cell>
          <cell r="Q826">
            <v>0</v>
          </cell>
          <cell r="R826">
            <v>7.5137999999999998</v>
          </cell>
          <cell r="S826">
            <v>0</v>
          </cell>
          <cell r="T826">
            <v>2.0329999999999999</v>
          </cell>
          <cell r="U826">
            <v>4.1280000000000001</v>
          </cell>
          <cell r="V826">
            <v>30.897500000000001</v>
          </cell>
        </row>
        <row r="828">
          <cell r="D828" t="str">
            <v>RD2213BS001</v>
          </cell>
          <cell r="E828" t="str">
            <v>HUB CASTING</v>
          </cell>
          <cell r="F828">
            <v>1.35</v>
          </cell>
          <cell r="G828" t="str">
            <v>HUB CASTING</v>
          </cell>
          <cell r="H828" t="str">
            <v>11500-4</v>
          </cell>
          <cell r="I828">
            <v>1.14E-2</v>
          </cell>
          <cell r="J828">
            <v>5.8599999999999999E-2</v>
          </cell>
          <cell r="K828">
            <v>11.194699999999999</v>
          </cell>
          <cell r="L828">
            <v>3.1533000000000002</v>
          </cell>
          <cell r="M828">
            <v>0</v>
          </cell>
          <cell r="N828">
            <v>2.9131</v>
          </cell>
          <cell r="O828">
            <v>9.9199999999999997E-2</v>
          </cell>
          <cell r="P828">
            <v>2</v>
          </cell>
          <cell r="Q828">
            <v>0</v>
          </cell>
          <cell r="R828">
            <v>8.2924000000000007</v>
          </cell>
          <cell r="T828">
            <v>2.2601</v>
          </cell>
          <cell r="U828">
            <v>4.6185999999999998</v>
          </cell>
          <cell r="V828">
            <v>34.531399999999998</v>
          </cell>
        </row>
        <row r="829">
          <cell r="K829">
            <v>11.194699999999999</v>
          </cell>
          <cell r="L829">
            <v>3.1533000000000002</v>
          </cell>
          <cell r="M829">
            <v>0</v>
          </cell>
          <cell r="N829">
            <v>2.9131</v>
          </cell>
          <cell r="O829">
            <v>9.9199999999999997E-2</v>
          </cell>
          <cell r="P829">
            <v>2</v>
          </cell>
          <cell r="Q829">
            <v>0</v>
          </cell>
          <cell r="R829">
            <v>8.2924000000000007</v>
          </cell>
          <cell r="S829">
            <v>0</v>
          </cell>
          <cell r="T829">
            <v>2.2601</v>
          </cell>
          <cell r="U829">
            <v>4.6185999999999998</v>
          </cell>
          <cell r="V829">
            <v>34.531399999999998</v>
          </cell>
        </row>
        <row r="831">
          <cell r="D831" t="str">
            <v>RD2219AS000</v>
          </cell>
          <cell r="E831" t="str">
            <v>HUB CASTING</v>
          </cell>
          <cell r="F831">
            <v>1.4</v>
          </cell>
          <cell r="G831" t="str">
            <v>HUB CASTING</v>
          </cell>
          <cell r="H831" t="str">
            <v>11500-4</v>
          </cell>
          <cell r="I831">
            <v>1.06E-2</v>
          </cell>
          <cell r="J831">
            <v>5.16E-2</v>
          </cell>
          <cell r="K831">
            <v>11.7133</v>
          </cell>
          <cell r="L831">
            <v>2.7873999999999999</v>
          </cell>
          <cell r="M831">
            <v>0</v>
          </cell>
          <cell r="N831">
            <v>2.5724</v>
          </cell>
          <cell r="O831">
            <v>9.9199999999999997E-2</v>
          </cell>
          <cell r="P831">
            <v>2</v>
          </cell>
          <cell r="Q831">
            <v>0</v>
          </cell>
          <cell r="R831">
            <v>8.1003000000000007</v>
          </cell>
          <cell r="T831">
            <v>2.2357999999999998</v>
          </cell>
          <cell r="U831">
            <v>4.6184000000000003</v>
          </cell>
          <cell r="V831">
            <v>34.126800000000003</v>
          </cell>
        </row>
        <row r="832">
          <cell r="K832">
            <v>11.7133</v>
          </cell>
          <cell r="L832">
            <v>2.7873999999999999</v>
          </cell>
          <cell r="M832">
            <v>0</v>
          </cell>
          <cell r="N832">
            <v>2.5724</v>
          </cell>
          <cell r="O832">
            <v>9.9199999999999997E-2</v>
          </cell>
          <cell r="P832">
            <v>2</v>
          </cell>
          <cell r="Q832">
            <v>0</v>
          </cell>
          <cell r="R832">
            <v>8.1003000000000007</v>
          </cell>
          <cell r="S832">
            <v>0</v>
          </cell>
          <cell r="T832">
            <v>2.2357999999999998</v>
          </cell>
          <cell r="U832">
            <v>4.6184000000000003</v>
          </cell>
          <cell r="V832">
            <v>34.126800000000003</v>
          </cell>
        </row>
        <row r="834">
          <cell r="D834" t="str">
            <v>RD2219AS010</v>
          </cell>
          <cell r="E834" t="str">
            <v>RING CASTING</v>
          </cell>
          <cell r="F834">
            <v>2.35</v>
          </cell>
          <cell r="G834" t="str">
            <v>RING CASTING</v>
          </cell>
          <cell r="H834" t="str">
            <v>11500-4</v>
          </cell>
          <cell r="I834">
            <v>1.3599999999999999E-2</v>
          </cell>
          <cell r="J834">
            <v>6.7699999999999996E-2</v>
          </cell>
          <cell r="K834">
            <v>19.454599999999999</v>
          </cell>
          <cell r="L834">
            <v>3.6701999999999999</v>
          </cell>
          <cell r="M834">
            <v>0</v>
          </cell>
          <cell r="N834">
            <v>4.5686999999999998</v>
          </cell>
          <cell r="O834">
            <v>9.9199999999999997E-2</v>
          </cell>
          <cell r="P834">
            <v>1.4</v>
          </cell>
          <cell r="Q834">
            <v>0</v>
          </cell>
          <cell r="R834">
            <v>12.598800000000001</v>
          </cell>
          <cell r="T834">
            <v>3.5371000000000001</v>
          </cell>
          <cell r="U834">
            <v>7.4101999999999997</v>
          </cell>
          <cell r="V834">
            <v>52.738799999999998</v>
          </cell>
        </row>
        <row r="835">
          <cell r="K835">
            <v>19.454599999999999</v>
          </cell>
          <cell r="L835">
            <v>3.6701999999999999</v>
          </cell>
          <cell r="M835">
            <v>0</v>
          </cell>
          <cell r="N835">
            <v>4.5686999999999998</v>
          </cell>
          <cell r="O835">
            <v>9.9199999999999997E-2</v>
          </cell>
          <cell r="P835">
            <v>1.4</v>
          </cell>
          <cell r="Q835">
            <v>0</v>
          </cell>
          <cell r="R835">
            <v>12.598800000000001</v>
          </cell>
          <cell r="S835">
            <v>0</v>
          </cell>
          <cell r="T835">
            <v>3.5371000000000001</v>
          </cell>
          <cell r="U835">
            <v>7.4101999999999997</v>
          </cell>
          <cell r="V835">
            <v>52.738799999999998</v>
          </cell>
        </row>
        <row r="837">
          <cell r="D837" t="str">
            <v>RD2248AS000</v>
          </cell>
          <cell r="E837" t="str">
            <v>HUB CASTING</v>
          </cell>
          <cell r="F837">
            <v>1.45</v>
          </cell>
          <cell r="G837" t="str">
            <v>HUB CASTING</v>
          </cell>
          <cell r="H837" t="str">
            <v>11500-4</v>
          </cell>
          <cell r="I837">
            <v>1.06E-2</v>
          </cell>
          <cell r="J837">
            <v>5.79E-2</v>
          </cell>
          <cell r="K837">
            <v>11.391299999999999</v>
          </cell>
          <cell r="L837">
            <v>3.1827000000000001</v>
          </cell>
          <cell r="M837">
            <v>0</v>
          </cell>
          <cell r="N837">
            <v>2.9184000000000001</v>
          </cell>
          <cell r="O837">
            <v>9.9199999999999997E-2</v>
          </cell>
          <cell r="P837">
            <v>2</v>
          </cell>
          <cell r="Q837">
            <v>0</v>
          </cell>
          <cell r="R837">
            <v>7.9888000000000003</v>
          </cell>
          <cell r="T837">
            <v>3.6661000000000001</v>
          </cell>
          <cell r="U837">
            <v>7.9881000000000002</v>
          </cell>
          <cell r="V837">
            <v>39.2346</v>
          </cell>
        </row>
        <row r="838">
          <cell r="K838">
            <v>11.391299999999999</v>
          </cell>
          <cell r="L838">
            <v>3.1827000000000001</v>
          </cell>
          <cell r="M838">
            <v>0</v>
          </cell>
          <cell r="N838">
            <v>2.9184000000000001</v>
          </cell>
          <cell r="O838">
            <v>9.9199999999999997E-2</v>
          </cell>
          <cell r="P838">
            <v>2</v>
          </cell>
          <cell r="Q838">
            <v>0</v>
          </cell>
          <cell r="R838">
            <v>7.9888000000000003</v>
          </cell>
          <cell r="S838">
            <v>0</v>
          </cell>
          <cell r="T838">
            <v>3.6661000000000001</v>
          </cell>
          <cell r="U838">
            <v>7.9881000000000002</v>
          </cell>
          <cell r="V838">
            <v>39.2346</v>
          </cell>
        </row>
        <row r="840">
          <cell r="D840" t="str">
            <v>RD2252AS000</v>
          </cell>
          <cell r="E840" t="str">
            <v>HUB CASTING</v>
          </cell>
          <cell r="F840">
            <v>1.25</v>
          </cell>
          <cell r="G840" t="str">
            <v>HUB CASTING</v>
          </cell>
          <cell r="H840" t="str">
            <v>11500-4</v>
          </cell>
          <cell r="I840">
            <v>1.03E-2</v>
          </cell>
          <cell r="J840">
            <v>4.8500000000000001E-2</v>
          </cell>
          <cell r="K840">
            <v>10.0707</v>
          </cell>
          <cell r="L840">
            <v>2.6105999999999998</v>
          </cell>
          <cell r="M840">
            <v>0</v>
          </cell>
          <cell r="N840">
            <v>2.9157000000000002</v>
          </cell>
          <cell r="O840">
            <v>9.9199999999999997E-2</v>
          </cell>
          <cell r="P840">
            <v>2</v>
          </cell>
          <cell r="Q840">
            <v>0</v>
          </cell>
          <cell r="R840">
            <v>7.3501000000000003</v>
          </cell>
          <cell r="T840">
            <v>2.0217999999999998</v>
          </cell>
          <cell r="U840">
            <v>4.1639999999999997</v>
          </cell>
          <cell r="V840">
            <v>31.232099999999999</v>
          </cell>
        </row>
        <row r="841">
          <cell r="K841">
            <v>10.0707</v>
          </cell>
          <cell r="L841">
            <v>2.6105999999999998</v>
          </cell>
          <cell r="M841">
            <v>0</v>
          </cell>
          <cell r="N841">
            <v>2.9157000000000002</v>
          </cell>
          <cell r="O841">
            <v>9.9199999999999997E-2</v>
          </cell>
          <cell r="P841">
            <v>2</v>
          </cell>
          <cell r="Q841">
            <v>0</v>
          </cell>
          <cell r="R841">
            <v>7.3501000000000003</v>
          </cell>
          <cell r="S841">
            <v>0</v>
          </cell>
          <cell r="T841">
            <v>2.0217999999999998</v>
          </cell>
          <cell r="U841">
            <v>4.1639999999999997</v>
          </cell>
          <cell r="V841">
            <v>31.232099999999999</v>
          </cell>
        </row>
        <row r="843">
          <cell r="D843" t="str">
            <v>RDD004-0</v>
          </cell>
          <cell r="E843" t="str">
            <v>RING</v>
          </cell>
          <cell r="F843">
            <v>2.1150000000000002</v>
          </cell>
          <cell r="G843" t="str">
            <v>RING</v>
          </cell>
          <cell r="H843" t="str">
            <v>11500-4</v>
          </cell>
          <cell r="I843">
            <v>1.03E-2</v>
          </cell>
          <cell r="J843">
            <v>5.0099999999999999E-2</v>
          </cell>
          <cell r="K843">
            <v>16.696300000000001</v>
          </cell>
          <cell r="L843">
            <v>2.7090000000000001</v>
          </cell>
          <cell r="M843">
            <v>0</v>
          </cell>
          <cell r="N843">
            <v>2.8975</v>
          </cell>
          <cell r="O843">
            <v>9.9199999999999997E-2</v>
          </cell>
          <cell r="P843">
            <v>1.2</v>
          </cell>
          <cell r="Q843">
            <v>0</v>
          </cell>
          <cell r="R843">
            <v>9.4808000000000003</v>
          </cell>
          <cell r="T843">
            <v>2.7814000000000001</v>
          </cell>
          <cell r="U843">
            <v>6.0320999999999998</v>
          </cell>
          <cell r="V843">
            <v>41.896299999999997</v>
          </cell>
        </row>
        <row r="844">
          <cell r="K844">
            <v>16.696300000000001</v>
          </cell>
          <cell r="L844">
            <v>2.7090000000000001</v>
          </cell>
          <cell r="M844">
            <v>0</v>
          </cell>
          <cell r="N844">
            <v>2.8975</v>
          </cell>
          <cell r="O844">
            <v>9.9199999999999997E-2</v>
          </cell>
          <cell r="P844">
            <v>1.2</v>
          </cell>
          <cell r="Q844">
            <v>0</v>
          </cell>
          <cell r="R844">
            <v>9.4808000000000003</v>
          </cell>
          <cell r="S844">
            <v>0</v>
          </cell>
          <cell r="T844">
            <v>2.7814000000000001</v>
          </cell>
          <cell r="U844">
            <v>6.0320999999999998</v>
          </cell>
          <cell r="V844">
            <v>41.896299999999997</v>
          </cell>
        </row>
        <row r="846">
          <cell r="D846" t="str">
            <v>RDD004-A00</v>
          </cell>
          <cell r="E846" t="str">
            <v>HUB</v>
          </cell>
          <cell r="F846">
            <v>1.5149999999999999</v>
          </cell>
          <cell r="G846" t="str">
            <v>HUB</v>
          </cell>
          <cell r="H846" t="str">
            <v>11500-4</v>
          </cell>
          <cell r="I846">
            <v>1.03E-2</v>
          </cell>
          <cell r="J846">
            <v>5.0099999999999999E-2</v>
          </cell>
          <cell r="K846">
            <v>11.9917</v>
          </cell>
          <cell r="L846">
            <v>2.7090000000000001</v>
          </cell>
          <cell r="M846">
            <v>0</v>
          </cell>
          <cell r="N846">
            <v>2.8936000000000002</v>
          </cell>
          <cell r="O846">
            <v>9.9199999999999997E-2</v>
          </cell>
          <cell r="P846">
            <v>1.5</v>
          </cell>
          <cell r="Q846">
            <v>0</v>
          </cell>
          <cell r="R846">
            <v>8.5187000000000008</v>
          </cell>
          <cell r="T846">
            <v>2.3660999999999999</v>
          </cell>
          <cell r="U846">
            <v>4.9131999999999998</v>
          </cell>
          <cell r="V846">
            <v>34.991500000000002</v>
          </cell>
        </row>
        <row r="847">
          <cell r="K847">
            <v>11.9917</v>
          </cell>
          <cell r="L847">
            <v>2.7090000000000001</v>
          </cell>
          <cell r="M847">
            <v>0</v>
          </cell>
          <cell r="N847">
            <v>2.8936000000000002</v>
          </cell>
          <cell r="O847">
            <v>9.9199999999999997E-2</v>
          </cell>
          <cell r="P847">
            <v>1.5</v>
          </cell>
          <cell r="Q847">
            <v>0</v>
          </cell>
          <cell r="R847">
            <v>8.5187000000000008</v>
          </cell>
          <cell r="S847">
            <v>0</v>
          </cell>
          <cell r="T847">
            <v>2.3660999999999999</v>
          </cell>
          <cell r="U847">
            <v>4.9131999999999998</v>
          </cell>
          <cell r="V847">
            <v>34.991500000000002</v>
          </cell>
        </row>
        <row r="849">
          <cell r="D849" t="str">
            <v>RDD004-A0_FD4</v>
          </cell>
          <cell r="E849" t="str">
            <v>RING (FD-4)</v>
          </cell>
          <cell r="F849">
            <v>2.2999999999999998</v>
          </cell>
          <cell r="G849" t="str">
            <v>RING</v>
          </cell>
          <cell r="H849" t="str">
            <v>11500-4</v>
          </cell>
          <cell r="I849">
            <v>1.4999999999999999E-2</v>
          </cell>
          <cell r="J849">
            <v>6.5299999999999997E-2</v>
          </cell>
          <cell r="K849">
            <v>18.1371</v>
          </cell>
          <cell r="L849">
            <v>3.5594999999999999</v>
          </cell>
          <cell r="M849">
            <v>0</v>
          </cell>
          <cell r="N849">
            <v>3.8754</v>
          </cell>
          <cell r="O849">
            <v>9.9199999999999997E-2</v>
          </cell>
          <cell r="P849">
            <v>1.2</v>
          </cell>
          <cell r="Q849">
            <v>0</v>
          </cell>
          <cell r="R849">
            <v>11.7561</v>
          </cell>
          <cell r="T849">
            <v>3.3374999999999999</v>
          </cell>
          <cell r="U849">
            <v>7.0555000000000003</v>
          </cell>
          <cell r="V849">
            <v>49.020299999999999</v>
          </cell>
        </row>
        <row r="850">
          <cell r="K850">
            <v>18.1371</v>
          </cell>
          <cell r="L850">
            <v>3.5594999999999999</v>
          </cell>
          <cell r="M850">
            <v>0</v>
          </cell>
          <cell r="N850">
            <v>3.8754</v>
          </cell>
          <cell r="O850">
            <v>9.9199999999999997E-2</v>
          </cell>
          <cell r="P850">
            <v>1.2</v>
          </cell>
          <cell r="Q850">
            <v>0</v>
          </cell>
          <cell r="R850">
            <v>11.7561</v>
          </cell>
          <cell r="S850">
            <v>0</v>
          </cell>
          <cell r="T850">
            <v>3.3374999999999999</v>
          </cell>
          <cell r="U850">
            <v>7.0555000000000003</v>
          </cell>
          <cell r="V850">
            <v>49.020299999999999</v>
          </cell>
        </row>
        <row r="852">
          <cell r="D852" t="str">
            <v>RDD2207AS000</v>
          </cell>
          <cell r="E852" t="str">
            <v>HUB CASTING</v>
          </cell>
          <cell r="F852">
            <v>1.25</v>
          </cell>
          <cell r="G852" t="str">
            <v>HUB CASTING</v>
          </cell>
          <cell r="H852" t="str">
            <v>11500-4</v>
          </cell>
          <cell r="I852">
            <v>1.06E-2</v>
          </cell>
          <cell r="J852">
            <v>5.16E-2</v>
          </cell>
          <cell r="K852">
            <v>10.8344</v>
          </cell>
          <cell r="L852">
            <v>2.7873999999999999</v>
          </cell>
          <cell r="M852">
            <v>0</v>
          </cell>
          <cell r="N852">
            <v>2.9131</v>
          </cell>
          <cell r="O852">
            <v>9.9199999999999997E-2</v>
          </cell>
          <cell r="P852">
            <v>2</v>
          </cell>
          <cell r="Q852">
            <v>0</v>
          </cell>
          <cell r="R852">
            <v>8.1320999999999994</v>
          </cell>
          <cell r="T852">
            <v>2.1909000000000001</v>
          </cell>
          <cell r="U852">
            <v>4.4321000000000002</v>
          </cell>
          <cell r="V852">
            <v>33.389200000000002</v>
          </cell>
        </row>
        <row r="853">
          <cell r="K853">
            <v>10.8344</v>
          </cell>
          <cell r="L853">
            <v>2.7873999999999999</v>
          </cell>
          <cell r="M853">
            <v>0</v>
          </cell>
          <cell r="N853">
            <v>2.9131</v>
          </cell>
          <cell r="O853">
            <v>9.9199999999999997E-2</v>
          </cell>
          <cell r="P853">
            <v>2</v>
          </cell>
          <cell r="Q853">
            <v>0</v>
          </cell>
          <cell r="R853">
            <v>8.1320999999999994</v>
          </cell>
          <cell r="S853">
            <v>0</v>
          </cell>
          <cell r="T853">
            <v>2.1909000000000001</v>
          </cell>
          <cell r="U853">
            <v>4.4321000000000002</v>
          </cell>
          <cell r="V853">
            <v>33.389200000000002</v>
          </cell>
        </row>
        <row r="855">
          <cell r="D855" t="str">
            <v>1-13472-0M010</v>
          </cell>
          <cell r="E855" t="str">
            <v>HUB CRANK SHAFT (CORE)</v>
          </cell>
          <cell r="F855">
            <v>1.4950000000000001</v>
          </cell>
          <cell r="G855" t="str">
            <v>HUB CRANK SHAFT (CORE)</v>
          </cell>
          <cell r="H855" t="str">
            <v>11500-4</v>
          </cell>
          <cell r="I855">
            <v>3.95E-2</v>
          </cell>
          <cell r="J855">
            <v>9.6500000000000002E-2</v>
          </cell>
          <cell r="K855">
            <v>13.6256</v>
          </cell>
          <cell r="L855">
            <v>4.9310999999999998</v>
          </cell>
          <cell r="M855">
            <v>0</v>
          </cell>
          <cell r="N855">
            <v>10.2614</v>
          </cell>
          <cell r="O855">
            <v>9.0800000000000006E-2</v>
          </cell>
          <cell r="P855">
            <v>1.5</v>
          </cell>
          <cell r="Q855">
            <v>0</v>
          </cell>
          <cell r="R855">
            <v>15.3765</v>
          </cell>
          <cell r="T855">
            <v>4.0496999999999996</v>
          </cell>
          <cell r="U855">
            <v>24.614999999999998</v>
          </cell>
          <cell r="V855">
            <v>74.450100000000006</v>
          </cell>
        </row>
        <row r="856">
          <cell r="K856">
            <v>13.6256</v>
          </cell>
          <cell r="L856">
            <v>4.9310999999999998</v>
          </cell>
          <cell r="M856">
            <v>0</v>
          </cell>
          <cell r="N856">
            <v>10.2614</v>
          </cell>
          <cell r="O856">
            <v>9.0800000000000006E-2</v>
          </cell>
          <cell r="P856">
            <v>1.5</v>
          </cell>
          <cell r="Q856">
            <v>0</v>
          </cell>
          <cell r="R856">
            <v>15.3765</v>
          </cell>
          <cell r="S856">
            <v>0</v>
          </cell>
          <cell r="T856">
            <v>4.0496999999999996</v>
          </cell>
          <cell r="U856">
            <v>24.614999999999998</v>
          </cell>
          <cell r="V856">
            <v>74.450100000000006</v>
          </cell>
        </row>
        <row r="858">
          <cell r="D858" t="str">
            <v>1-13472-0M011A</v>
          </cell>
          <cell r="E858" t="str">
            <v>PULLEY CRANK SHAFT(AMF)</v>
          </cell>
          <cell r="F858">
            <v>1.6870000000000001</v>
          </cell>
          <cell r="G858" t="str">
            <v>PULLEY CRANK SHAFT</v>
          </cell>
          <cell r="H858" t="str">
            <v>11500-4</v>
          </cell>
          <cell r="I858">
            <v>9.4999999999999998E-3</v>
          </cell>
          <cell r="J858">
            <v>5.3900000000000003E-2</v>
          </cell>
          <cell r="K858">
            <v>12.813499999999999</v>
          </cell>
          <cell r="L858">
            <v>2.9226999999999999</v>
          </cell>
          <cell r="M858">
            <v>0</v>
          </cell>
          <cell r="N858">
            <v>2.9157000000000002</v>
          </cell>
          <cell r="O858">
            <v>4.9599999999999998E-2</v>
          </cell>
          <cell r="P858">
            <v>1.3</v>
          </cell>
          <cell r="Q858">
            <v>0</v>
          </cell>
          <cell r="R858">
            <v>7.59</v>
          </cell>
          <cell r="T858">
            <v>2.2246000000000001</v>
          </cell>
          <cell r="U858">
            <v>4.8209999999999997</v>
          </cell>
          <cell r="V858">
            <v>34.637099999999997</v>
          </cell>
        </row>
        <row r="859">
          <cell r="K859">
            <v>12.813499999999999</v>
          </cell>
          <cell r="L859">
            <v>2.9226999999999999</v>
          </cell>
          <cell r="M859">
            <v>0</v>
          </cell>
          <cell r="N859">
            <v>2.9157000000000002</v>
          </cell>
          <cell r="O859">
            <v>4.9599999999999998E-2</v>
          </cell>
          <cell r="P859">
            <v>1.3</v>
          </cell>
          <cell r="Q859">
            <v>0</v>
          </cell>
          <cell r="R859">
            <v>7.59</v>
          </cell>
          <cell r="S859">
            <v>0</v>
          </cell>
          <cell r="T859">
            <v>2.2246000000000001</v>
          </cell>
          <cell r="U859">
            <v>4.8209999999999997</v>
          </cell>
          <cell r="V859">
            <v>34.637099999999997</v>
          </cell>
        </row>
        <row r="861">
          <cell r="D861" t="str">
            <v>1-13472-0M011F</v>
          </cell>
          <cell r="E861" t="str">
            <v>PULLEY CRANK SHAFT (FD4)</v>
          </cell>
          <cell r="F861">
            <v>1.6870000000000001</v>
          </cell>
          <cell r="G861" t="str">
            <v>PULLEY CRANK SHAFT</v>
          </cell>
          <cell r="H861" t="str">
            <v>11500-4</v>
          </cell>
          <cell r="I861">
            <v>1.5599999999999999E-2</v>
          </cell>
          <cell r="J861">
            <v>8.3199999999999996E-2</v>
          </cell>
          <cell r="K861">
            <v>15.495799999999999</v>
          </cell>
          <cell r="L861">
            <v>4.5705999999999998</v>
          </cell>
          <cell r="M861">
            <v>0</v>
          </cell>
          <cell r="N861">
            <v>3.8754</v>
          </cell>
          <cell r="O861">
            <v>4.9599999999999998E-2</v>
          </cell>
          <cell r="P861">
            <v>1.3</v>
          </cell>
          <cell r="Q861">
            <v>0</v>
          </cell>
          <cell r="R861">
            <v>9.7026000000000003</v>
          </cell>
          <cell r="T861">
            <v>2.6817000000000002</v>
          </cell>
          <cell r="U861">
            <v>5.5453000000000001</v>
          </cell>
          <cell r="V861">
            <v>43.220999999999997</v>
          </cell>
        </row>
        <row r="862">
          <cell r="K862">
            <v>15.495799999999999</v>
          </cell>
          <cell r="L862">
            <v>4.5705999999999998</v>
          </cell>
          <cell r="M862">
            <v>0</v>
          </cell>
          <cell r="N862">
            <v>3.8754</v>
          </cell>
          <cell r="O862">
            <v>4.9599999999999998E-2</v>
          </cell>
          <cell r="P862">
            <v>1.3</v>
          </cell>
          <cell r="Q862">
            <v>0</v>
          </cell>
          <cell r="R862">
            <v>9.7026000000000003</v>
          </cell>
          <cell r="S862">
            <v>0</v>
          </cell>
          <cell r="T862">
            <v>2.6817000000000002</v>
          </cell>
          <cell r="U862">
            <v>5.5453000000000001</v>
          </cell>
          <cell r="V862">
            <v>43.220999999999997</v>
          </cell>
        </row>
        <row r="864">
          <cell r="D864" t="str">
            <v>1-RDD00-3A01</v>
          </cell>
          <cell r="E864" t="str">
            <v>INERTIA RING (AMF)</v>
          </cell>
          <cell r="F864">
            <v>3.3250000000000002</v>
          </cell>
          <cell r="G864" t="str">
            <v>INERTIA RING</v>
          </cell>
          <cell r="H864" t="str">
            <v>11500-4</v>
          </cell>
          <cell r="I864">
            <v>1.3100000000000001E-2</v>
          </cell>
          <cell r="J864">
            <v>6.4799999999999996E-2</v>
          </cell>
          <cell r="K864">
            <v>25.887899999999998</v>
          </cell>
          <cell r="L864">
            <v>3.5482999999999998</v>
          </cell>
          <cell r="M864">
            <v>0</v>
          </cell>
          <cell r="N864">
            <v>4.3353999999999999</v>
          </cell>
          <cell r="O864">
            <v>0.84289999999999998</v>
          </cell>
          <cell r="P864">
            <v>1.5</v>
          </cell>
          <cell r="Q864">
            <v>0</v>
          </cell>
          <cell r="R864">
            <v>14.297800000000001</v>
          </cell>
          <cell r="T864">
            <v>4.2413999999999996</v>
          </cell>
          <cell r="U864">
            <v>9.2750000000000004</v>
          </cell>
          <cell r="V864">
            <v>63.928699999999999</v>
          </cell>
        </row>
        <row r="865">
          <cell r="K865">
            <v>25.887899999999998</v>
          </cell>
          <cell r="L865">
            <v>3.5482999999999998</v>
          </cell>
          <cell r="M865">
            <v>0</v>
          </cell>
          <cell r="N865">
            <v>4.3353999999999999</v>
          </cell>
          <cell r="O865">
            <v>0.84289999999999998</v>
          </cell>
          <cell r="P865">
            <v>1.5</v>
          </cell>
          <cell r="Q865">
            <v>0</v>
          </cell>
          <cell r="R865">
            <v>14.297800000000001</v>
          </cell>
          <cell r="S865">
            <v>0</v>
          </cell>
          <cell r="T865">
            <v>4.2413999999999996</v>
          </cell>
          <cell r="U865">
            <v>9.2750000000000004</v>
          </cell>
          <cell r="V865">
            <v>63.928699999999999</v>
          </cell>
        </row>
        <row r="867">
          <cell r="D867" t="str">
            <v>1-RDD00-3A01_FD4</v>
          </cell>
          <cell r="E867" t="str">
            <v>INERTIA RING (FD-4)</v>
          </cell>
          <cell r="F867">
            <v>3.3250000000000002</v>
          </cell>
          <cell r="G867" t="str">
            <v>INERTIA RING</v>
          </cell>
          <cell r="H867" t="str">
            <v>11500-4</v>
          </cell>
          <cell r="I867">
            <v>1.47E-2</v>
          </cell>
          <cell r="J867">
            <v>6.0499999999999998E-2</v>
          </cell>
          <cell r="K867">
            <v>25.4878</v>
          </cell>
          <cell r="L867">
            <v>3.3155999999999999</v>
          </cell>
          <cell r="M867">
            <v>0</v>
          </cell>
          <cell r="N867">
            <v>3.8929999999999998</v>
          </cell>
          <cell r="O867">
            <v>9.9199999999999997E-2</v>
          </cell>
          <cell r="P867">
            <v>1</v>
          </cell>
          <cell r="Q867">
            <v>0</v>
          </cell>
          <cell r="R867">
            <v>13.655200000000001</v>
          </cell>
          <cell r="T867">
            <v>4.1024000000000003</v>
          </cell>
          <cell r="U867">
            <v>9.0547000000000004</v>
          </cell>
          <cell r="V867">
            <v>60.607900000000001</v>
          </cell>
        </row>
        <row r="868">
          <cell r="K868">
            <v>25.4878</v>
          </cell>
          <cell r="L868">
            <v>3.3155999999999999</v>
          </cell>
          <cell r="M868">
            <v>0</v>
          </cell>
          <cell r="N868">
            <v>3.8929999999999998</v>
          </cell>
          <cell r="O868">
            <v>9.9199999999999997E-2</v>
          </cell>
          <cell r="P868">
            <v>1</v>
          </cell>
          <cell r="Q868">
            <v>0</v>
          </cell>
          <cell r="R868">
            <v>13.655200000000001</v>
          </cell>
          <cell r="S868">
            <v>0</v>
          </cell>
          <cell r="T868">
            <v>4.1024000000000003</v>
          </cell>
          <cell r="U868">
            <v>9.0547000000000004</v>
          </cell>
          <cell r="V868">
            <v>60.607900000000001</v>
          </cell>
        </row>
        <row r="870">
          <cell r="D870" t="str">
            <v>1-RDD00-3A1</v>
          </cell>
          <cell r="E870" t="str">
            <v>INERTIA RING</v>
          </cell>
          <cell r="F870">
            <v>3.5</v>
          </cell>
          <cell r="G870" t="str">
            <v>INERTIA RING</v>
          </cell>
          <cell r="H870" t="str">
            <v>11500-4</v>
          </cell>
          <cell r="I870">
            <v>2.98E-2</v>
          </cell>
          <cell r="J870">
            <v>6.8900000000000003E-2</v>
          </cell>
          <cell r="K870">
            <v>30.1235</v>
          </cell>
          <cell r="L870">
            <v>3.726</v>
          </cell>
          <cell r="M870">
            <v>0</v>
          </cell>
          <cell r="N870">
            <v>3.8929999999999998</v>
          </cell>
          <cell r="O870">
            <v>0.67910000000000004</v>
          </cell>
          <cell r="P870">
            <v>0</v>
          </cell>
          <cell r="Q870">
            <v>0</v>
          </cell>
          <cell r="R870">
            <v>10.287000000000001</v>
          </cell>
          <cell r="T870">
            <v>3.4342000000000001</v>
          </cell>
          <cell r="U870">
            <v>8.1300000000000008</v>
          </cell>
          <cell r="V870">
            <v>60.272799999999997</v>
          </cell>
        </row>
        <row r="871">
          <cell r="K871">
            <v>30.1235</v>
          </cell>
          <cell r="L871">
            <v>3.726</v>
          </cell>
          <cell r="M871">
            <v>0</v>
          </cell>
          <cell r="N871">
            <v>3.8929999999999998</v>
          </cell>
          <cell r="O871">
            <v>0.67910000000000004</v>
          </cell>
          <cell r="P871">
            <v>0</v>
          </cell>
          <cell r="Q871">
            <v>0</v>
          </cell>
          <cell r="R871">
            <v>10.287000000000001</v>
          </cell>
          <cell r="S871">
            <v>0</v>
          </cell>
          <cell r="T871">
            <v>3.4342000000000001</v>
          </cell>
          <cell r="U871">
            <v>8.1300000000000008</v>
          </cell>
          <cell r="V871">
            <v>60.272799999999997</v>
          </cell>
        </row>
        <row r="873">
          <cell r="D873" t="str">
            <v>1-RDD003-A00</v>
          </cell>
          <cell r="E873" t="str">
            <v>HUB</v>
          </cell>
          <cell r="F873">
            <v>1.75</v>
          </cell>
          <cell r="G873" t="str">
            <v>HUB</v>
          </cell>
          <cell r="H873" t="str">
            <v>11500-4</v>
          </cell>
          <cell r="I873">
            <v>1.1599999999999999E-2</v>
          </cell>
          <cell r="J873">
            <v>6.2799999999999995E-2</v>
          </cell>
          <cell r="K873">
            <v>13.703900000000001</v>
          </cell>
          <cell r="L873">
            <v>3.3879000000000001</v>
          </cell>
          <cell r="M873">
            <v>0</v>
          </cell>
          <cell r="N873">
            <v>3.2069999999999999</v>
          </cell>
          <cell r="O873">
            <v>0.84289999999999998</v>
          </cell>
          <cell r="P873">
            <v>1.5</v>
          </cell>
          <cell r="Q873">
            <v>0</v>
          </cell>
          <cell r="R873">
            <v>8.9579000000000004</v>
          </cell>
          <cell r="T873">
            <v>2.5423</v>
          </cell>
          <cell r="U873">
            <v>5.3727999999999998</v>
          </cell>
          <cell r="V873">
            <v>39.514699999999998</v>
          </cell>
        </row>
        <row r="874">
          <cell r="K874">
            <v>13.703900000000001</v>
          </cell>
          <cell r="L874">
            <v>3.3879000000000001</v>
          </cell>
          <cell r="M874">
            <v>0</v>
          </cell>
          <cell r="N874">
            <v>3.2069999999999999</v>
          </cell>
          <cell r="O874">
            <v>0.84289999999999998</v>
          </cell>
          <cell r="P874">
            <v>1.5</v>
          </cell>
          <cell r="Q874">
            <v>0</v>
          </cell>
          <cell r="R874">
            <v>8.9579000000000004</v>
          </cell>
          <cell r="S874">
            <v>0</v>
          </cell>
          <cell r="T874">
            <v>2.5423</v>
          </cell>
          <cell r="U874">
            <v>5.3727999999999998</v>
          </cell>
          <cell r="V874">
            <v>39.514699999999998</v>
          </cell>
        </row>
        <row r="876">
          <cell r="D876" t="str">
            <v>16630-31011</v>
          </cell>
          <cell r="E876" t="str">
            <v>BRACKET IDLER PULLEY</v>
          </cell>
          <cell r="F876">
            <v>2</v>
          </cell>
          <cell r="G876" t="str">
            <v>BRACKET IDLER PULLEY</v>
          </cell>
          <cell r="H876" t="str">
            <v>11500-4</v>
          </cell>
          <cell r="I876">
            <v>8.6999999999999994E-3</v>
          </cell>
          <cell r="J876">
            <v>5.1499999999999997E-2</v>
          </cell>
          <cell r="K876">
            <v>15.15</v>
          </cell>
          <cell r="L876">
            <v>2.8552</v>
          </cell>
          <cell r="M876">
            <v>0</v>
          </cell>
          <cell r="N876">
            <v>3.0375000000000001</v>
          </cell>
          <cell r="O876">
            <v>4.9599999999999998E-2</v>
          </cell>
          <cell r="P876">
            <v>0</v>
          </cell>
          <cell r="Q876">
            <v>0</v>
          </cell>
          <cell r="R876">
            <v>10.9709</v>
          </cell>
          <cell r="T876">
            <v>4.5011999999999999</v>
          </cell>
          <cell r="U876">
            <v>9.7339000000000002</v>
          </cell>
          <cell r="V876">
            <v>46.298299999999998</v>
          </cell>
        </row>
        <row r="877">
          <cell r="K877">
            <v>15.15</v>
          </cell>
          <cell r="L877">
            <v>2.8552</v>
          </cell>
          <cell r="M877">
            <v>0</v>
          </cell>
          <cell r="N877">
            <v>3.0375000000000001</v>
          </cell>
          <cell r="O877">
            <v>4.9599999999999998E-2</v>
          </cell>
          <cell r="P877">
            <v>0</v>
          </cell>
          <cell r="Q877">
            <v>0</v>
          </cell>
          <cell r="R877">
            <v>10.9709</v>
          </cell>
          <cell r="S877">
            <v>0</v>
          </cell>
          <cell r="T877">
            <v>4.5011999999999999</v>
          </cell>
          <cell r="U877">
            <v>9.7339000000000002</v>
          </cell>
          <cell r="V877">
            <v>46.298299999999998</v>
          </cell>
        </row>
        <row r="879">
          <cell r="D879" t="str">
            <v>42431-YE020</v>
          </cell>
          <cell r="E879" t="str">
            <v>DRUM BRAKE</v>
          </cell>
          <cell r="F879">
            <v>14.52</v>
          </cell>
          <cell r="G879" t="str">
            <v>DRUM BRAKE</v>
          </cell>
          <cell r="I879">
            <v>7.4999999999999997E-2</v>
          </cell>
          <cell r="J879">
            <v>0.27589999999999998</v>
          </cell>
          <cell r="K879">
            <v>106.17700000000001</v>
          </cell>
          <cell r="L879">
            <v>14.6265</v>
          </cell>
          <cell r="M879">
            <v>0</v>
          </cell>
          <cell r="N879">
            <v>28.7181</v>
          </cell>
          <cell r="O879">
            <v>0.24840000000000001</v>
          </cell>
          <cell r="P879">
            <v>4.0999999999999996</v>
          </cell>
          <cell r="Q879">
            <v>0</v>
          </cell>
          <cell r="R879">
            <v>77.103800000000007</v>
          </cell>
          <cell r="T879">
            <v>22.2987</v>
          </cell>
          <cell r="U879">
            <v>96.231200000000001</v>
          </cell>
          <cell r="V879">
            <v>349.50369999999998</v>
          </cell>
        </row>
        <row r="880">
          <cell r="K880">
            <v>106.17700000000001</v>
          </cell>
          <cell r="L880">
            <v>14.6265</v>
          </cell>
          <cell r="M880">
            <v>0</v>
          </cell>
          <cell r="N880">
            <v>28.7181</v>
          </cell>
          <cell r="O880">
            <v>0.24840000000000001</v>
          </cell>
          <cell r="P880">
            <v>4.0999999999999996</v>
          </cell>
          <cell r="Q880">
            <v>0</v>
          </cell>
          <cell r="R880">
            <v>77.103800000000007</v>
          </cell>
          <cell r="S880">
            <v>0</v>
          </cell>
          <cell r="T880">
            <v>22.2987</v>
          </cell>
          <cell r="U880">
            <v>96.231200000000001</v>
          </cell>
          <cell r="V880">
            <v>349.50369999999998</v>
          </cell>
        </row>
        <row r="882">
          <cell r="D882" t="str">
            <v>43512-YE-020-B</v>
          </cell>
          <cell r="E882" t="str">
            <v>DISC BRAKE( 1 g)</v>
          </cell>
          <cell r="F882">
            <v>7.8</v>
          </cell>
          <cell r="G882" t="str">
            <v>DISC BRAKE</v>
          </cell>
          <cell r="H882" t="str">
            <v>11500-4</v>
          </cell>
          <cell r="I882">
            <v>5.7500000000000002E-2</v>
          </cell>
          <cell r="J882">
            <v>0.21110000000000001</v>
          </cell>
          <cell r="K882">
            <v>74.739800000000002</v>
          </cell>
          <cell r="L882">
            <v>11.2963</v>
          </cell>
          <cell r="M882">
            <v>0</v>
          </cell>
          <cell r="N882">
            <v>25.546900000000001</v>
          </cell>
          <cell r="O882">
            <v>0.1242</v>
          </cell>
          <cell r="P882">
            <v>1.5</v>
          </cell>
          <cell r="Q882">
            <v>0</v>
          </cell>
          <cell r="R882">
            <v>39.387099999999997</v>
          </cell>
          <cell r="T882">
            <v>11.4337</v>
          </cell>
          <cell r="U882">
            <v>42.1614</v>
          </cell>
          <cell r="V882">
            <v>206.18940000000001</v>
          </cell>
        </row>
        <row r="883">
          <cell r="K883">
            <v>74.739800000000002</v>
          </cell>
          <cell r="L883">
            <v>11.2963</v>
          </cell>
          <cell r="M883">
            <v>0</v>
          </cell>
          <cell r="N883">
            <v>25.546900000000001</v>
          </cell>
          <cell r="O883">
            <v>0.1242</v>
          </cell>
          <cell r="P883">
            <v>1.5</v>
          </cell>
          <cell r="Q883">
            <v>0</v>
          </cell>
          <cell r="R883">
            <v>39.387099999999997</v>
          </cell>
          <cell r="S883">
            <v>0</v>
          </cell>
          <cell r="T883">
            <v>11.4337</v>
          </cell>
          <cell r="U883">
            <v>42.1614</v>
          </cell>
          <cell r="V883">
            <v>206.18940000000001</v>
          </cell>
        </row>
        <row r="885">
          <cell r="D885" t="str">
            <v>47883-02050</v>
          </cell>
          <cell r="E885" t="str">
            <v>BRACKET CALIPER SUPPORT,RH</v>
          </cell>
          <cell r="F885">
            <v>2.5</v>
          </cell>
          <cell r="G885" t="str">
            <v>BRACKET CALIPER SUPPORT,LH</v>
          </cell>
          <cell r="H885" t="str">
            <v>11500-4</v>
          </cell>
          <cell r="I885">
            <v>1.0200000000000001E-2</v>
          </cell>
          <cell r="J885">
            <v>5.7200000000000001E-2</v>
          </cell>
          <cell r="K885">
            <v>23.997699999999998</v>
          </cell>
          <cell r="L885">
            <v>3.0952000000000002</v>
          </cell>
          <cell r="M885">
            <v>0</v>
          </cell>
          <cell r="N885">
            <v>2.8675999999999999</v>
          </cell>
          <cell r="O885">
            <v>7.4399999999999994E-2</v>
          </cell>
          <cell r="P885">
            <v>3</v>
          </cell>
          <cell r="Q885">
            <v>0</v>
          </cell>
          <cell r="R885">
            <v>10.8809</v>
          </cell>
          <cell r="T885">
            <v>3.2172999999999998</v>
          </cell>
          <cell r="U885">
            <v>7.0183999999999997</v>
          </cell>
          <cell r="V885">
            <v>54.151499999999999</v>
          </cell>
        </row>
        <row r="886">
          <cell r="K886">
            <v>23.997699999999998</v>
          </cell>
          <cell r="L886">
            <v>3.0952000000000002</v>
          </cell>
          <cell r="M886">
            <v>0</v>
          </cell>
          <cell r="N886">
            <v>2.8675999999999999</v>
          </cell>
          <cell r="O886">
            <v>7.4399999999999994E-2</v>
          </cell>
          <cell r="P886">
            <v>3</v>
          </cell>
          <cell r="Q886">
            <v>0</v>
          </cell>
          <cell r="R886">
            <v>10.8809</v>
          </cell>
          <cell r="S886">
            <v>0</v>
          </cell>
          <cell r="T886">
            <v>3.2172999999999998</v>
          </cell>
          <cell r="U886">
            <v>7.0183999999999997</v>
          </cell>
          <cell r="V886">
            <v>54.151499999999999</v>
          </cell>
        </row>
        <row r="888">
          <cell r="D888" t="str">
            <v>47884-02050</v>
          </cell>
          <cell r="E888" t="str">
            <v>BRACKET CALIPER SUPPORT,LH</v>
          </cell>
          <cell r="F888">
            <v>2.5</v>
          </cell>
          <cell r="G888" t="str">
            <v>BRACKET CALIPER SUPPORT,LH</v>
          </cell>
          <cell r="H888" t="str">
            <v>11500-4</v>
          </cell>
          <cell r="I888">
            <v>1.0200000000000001E-2</v>
          </cell>
          <cell r="J888">
            <v>5.7200000000000001E-2</v>
          </cell>
          <cell r="K888">
            <v>23.997699999999998</v>
          </cell>
          <cell r="L888">
            <v>3.0952000000000002</v>
          </cell>
          <cell r="M888">
            <v>0</v>
          </cell>
          <cell r="N888">
            <v>2.8675999999999999</v>
          </cell>
          <cell r="O888">
            <v>7.4399999999999994E-2</v>
          </cell>
          <cell r="P888">
            <v>3</v>
          </cell>
          <cell r="Q888">
            <v>0</v>
          </cell>
          <cell r="R888">
            <v>10.8809</v>
          </cell>
          <cell r="T888">
            <v>3.2172999999999998</v>
          </cell>
          <cell r="U888">
            <v>7.0183999999999997</v>
          </cell>
          <cell r="V888">
            <v>54.151499999999999</v>
          </cell>
        </row>
        <row r="889">
          <cell r="K889">
            <v>23.997699999999998</v>
          </cell>
          <cell r="L889">
            <v>3.0952000000000002</v>
          </cell>
          <cell r="M889">
            <v>0</v>
          </cell>
          <cell r="N889">
            <v>2.8675999999999999</v>
          </cell>
          <cell r="O889">
            <v>7.4399999999999994E-2</v>
          </cell>
          <cell r="P889">
            <v>3</v>
          </cell>
          <cell r="Q889">
            <v>0</v>
          </cell>
          <cell r="R889">
            <v>10.8809</v>
          </cell>
          <cell r="S889">
            <v>0</v>
          </cell>
          <cell r="T889">
            <v>3.2172999999999998</v>
          </cell>
          <cell r="U889">
            <v>7.0183999999999997</v>
          </cell>
          <cell r="V889">
            <v>54.151499999999999</v>
          </cell>
        </row>
        <row r="891">
          <cell r="D891">
            <v>405694</v>
          </cell>
          <cell r="E891" t="str">
            <v>DRUM BRAKE MAG</v>
          </cell>
          <cell r="F891">
            <v>63</v>
          </cell>
          <cell r="G891" t="str">
            <v>DRUM BRAKE MAG</v>
          </cell>
          <cell r="H891" t="str">
            <v>11500-4</v>
          </cell>
          <cell r="I891">
            <v>0.23380000000000001</v>
          </cell>
          <cell r="J891">
            <v>0.75549999999999995</v>
          </cell>
          <cell r="K891">
            <v>524.36530000000005</v>
          </cell>
          <cell r="L891">
            <v>41.497300000000003</v>
          </cell>
          <cell r="M891">
            <v>0</v>
          </cell>
          <cell r="N891">
            <v>30.063600000000001</v>
          </cell>
          <cell r="O891">
            <v>3.5613000000000001</v>
          </cell>
          <cell r="P891">
            <v>0</v>
          </cell>
          <cell r="Q891">
            <v>0</v>
          </cell>
          <cell r="R891">
            <v>219.97319999999999</v>
          </cell>
          <cell r="T891">
            <v>69.345500000000001</v>
          </cell>
          <cell r="U891">
            <v>158.27340000000001</v>
          </cell>
          <cell r="V891">
            <v>1047.0796</v>
          </cell>
        </row>
        <row r="892">
          <cell r="K892">
            <v>524.36530000000005</v>
          </cell>
          <cell r="L892">
            <v>41.497300000000003</v>
          </cell>
          <cell r="M892">
            <v>0</v>
          </cell>
          <cell r="N892">
            <v>30.063600000000001</v>
          </cell>
          <cell r="O892">
            <v>3.5613000000000001</v>
          </cell>
          <cell r="P892">
            <v>0</v>
          </cell>
          <cell r="Q892">
            <v>0</v>
          </cell>
          <cell r="R892">
            <v>219.97319999999999</v>
          </cell>
          <cell r="S892">
            <v>0</v>
          </cell>
          <cell r="T892">
            <v>69.345500000000001</v>
          </cell>
          <cell r="U892">
            <v>158.27340000000001</v>
          </cell>
          <cell r="V892">
            <v>1047.0796</v>
          </cell>
        </row>
        <row r="894">
          <cell r="D894">
            <v>1903188</v>
          </cell>
          <cell r="E894" t="str">
            <v>HUB FRONT AXLE</v>
          </cell>
          <cell r="F894">
            <v>22</v>
          </cell>
          <cell r="G894" t="str">
            <v>HUB FRONT AXLE</v>
          </cell>
          <cell r="H894" t="str">
            <v>11500-4</v>
          </cell>
          <cell r="I894">
            <v>0.19259999999999999</v>
          </cell>
          <cell r="J894">
            <v>0.50980000000000003</v>
          </cell>
          <cell r="K894">
            <v>194.29859999999999</v>
          </cell>
          <cell r="L894">
            <v>27.209</v>
          </cell>
          <cell r="M894">
            <v>0</v>
          </cell>
          <cell r="N894">
            <v>29.622199999999999</v>
          </cell>
          <cell r="O894">
            <v>2.0085999999999999</v>
          </cell>
          <cell r="P894">
            <v>0</v>
          </cell>
          <cell r="Q894">
            <v>0</v>
          </cell>
          <cell r="R894">
            <v>105.1439</v>
          </cell>
          <cell r="T894">
            <v>31.1234</v>
          </cell>
          <cell r="U894">
            <v>130.4015</v>
          </cell>
          <cell r="V894">
            <v>519.80719999999997</v>
          </cell>
        </row>
        <row r="895">
          <cell r="K895">
            <v>194.29859999999999</v>
          </cell>
          <cell r="L895">
            <v>27.209</v>
          </cell>
          <cell r="M895">
            <v>0</v>
          </cell>
          <cell r="N895">
            <v>29.622199999999999</v>
          </cell>
          <cell r="O895">
            <v>2.0085999999999999</v>
          </cell>
          <cell r="P895">
            <v>0</v>
          </cell>
          <cell r="Q895">
            <v>0</v>
          </cell>
          <cell r="R895">
            <v>105.1439</v>
          </cell>
          <cell r="S895">
            <v>0</v>
          </cell>
          <cell r="T895">
            <v>31.1234</v>
          </cell>
          <cell r="U895">
            <v>130.4015</v>
          </cell>
          <cell r="V895">
            <v>519.80719999999997</v>
          </cell>
        </row>
        <row r="897">
          <cell r="D897" t="str">
            <v>99019-01</v>
          </cell>
          <cell r="E897" t="str">
            <v>CHAIN WHEEL</v>
          </cell>
          <cell r="F897">
            <v>0.23</v>
          </cell>
          <cell r="G897" t="str">
            <v>CHAIN WHEEL</v>
          </cell>
          <cell r="H897" t="str">
            <v>11500-4</v>
          </cell>
          <cell r="I897">
            <v>1.9300000000000001E-2</v>
          </cell>
          <cell r="J897">
            <v>3.5299999999999998E-2</v>
          </cell>
          <cell r="K897">
            <v>2.2201</v>
          </cell>
          <cell r="L897">
            <v>1.7089000000000001</v>
          </cell>
          <cell r="M897">
            <v>0</v>
          </cell>
          <cell r="N897">
            <v>1.4379</v>
          </cell>
          <cell r="O897">
            <v>3.3099999999999997E-2</v>
          </cell>
          <cell r="P897">
            <v>1.2</v>
          </cell>
          <cell r="Q897">
            <v>0</v>
          </cell>
          <cell r="R897">
            <v>2.1362999999999999</v>
          </cell>
          <cell r="T897">
            <v>0.58650000000000002</v>
          </cell>
          <cell r="U897">
            <v>4.8036000000000003</v>
          </cell>
          <cell r="V897">
            <v>14.1264</v>
          </cell>
        </row>
        <row r="898">
          <cell r="K898">
            <v>2.2201</v>
          </cell>
          <cell r="L898">
            <v>1.7089000000000001</v>
          </cell>
          <cell r="M898">
            <v>0</v>
          </cell>
          <cell r="N898">
            <v>1.4379</v>
          </cell>
          <cell r="O898">
            <v>3.3099999999999997E-2</v>
          </cell>
          <cell r="P898">
            <v>1.2</v>
          </cell>
          <cell r="Q898">
            <v>0</v>
          </cell>
          <cell r="R898">
            <v>2.1362999999999999</v>
          </cell>
          <cell r="S898">
            <v>0</v>
          </cell>
          <cell r="T898">
            <v>0.58650000000000002</v>
          </cell>
          <cell r="U898">
            <v>4.8036000000000003</v>
          </cell>
          <cell r="V898">
            <v>14.1264</v>
          </cell>
        </row>
        <row r="900">
          <cell r="D900" t="str">
            <v>3410A015</v>
          </cell>
          <cell r="E900" t="str">
            <v>YOKE SLEEVE</v>
          </cell>
          <cell r="F900">
            <v>1.55</v>
          </cell>
          <cell r="G900" t="str">
            <v>YOKE SLEEVE</v>
          </cell>
          <cell r="H900" t="str">
            <v>11500-4</v>
          </cell>
          <cell r="I900">
            <v>3.4700000000000002E-2</v>
          </cell>
          <cell r="J900">
            <v>9.9699999999999997E-2</v>
          </cell>
          <cell r="K900">
            <v>17.051100000000002</v>
          </cell>
          <cell r="L900">
            <v>5.0854999999999997</v>
          </cell>
          <cell r="M900">
            <v>0</v>
          </cell>
          <cell r="N900">
            <v>2.0790000000000002</v>
          </cell>
          <cell r="O900">
            <v>4.9599999999999998E-2</v>
          </cell>
          <cell r="P900">
            <v>3.8</v>
          </cell>
          <cell r="Q900">
            <v>0</v>
          </cell>
          <cell r="R900">
            <v>7.6223000000000001</v>
          </cell>
          <cell r="T900">
            <v>2.1964000000000001</v>
          </cell>
          <cell r="U900">
            <v>5.6740000000000004</v>
          </cell>
          <cell r="V900">
            <v>43.557899999999997</v>
          </cell>
        </row>
        <row r="901">
          <cell r="K901">
            <v>17.051100000000002</v>
          </cell>
          <cell r="L901">
            <v>5.0854999999999997</v>
          </cell>
          <cell r="M901">
            <v>0</v>
          </cell>
          <cell r="N901">
            <v>2.0790000000000002</v>
          </cell>
          <cell r="O901">
            <v>4.9599999999999998E-2</v>
          </cell>
          <cell r="P901">
            <v>3.8</v>
          </cell>
          <cell r="Q901">
            <v>0</v>
          </cell>
          <cell r="R901">
            <v>7.6223000000000001</v>
          </cell>
          <cell r="S901">
            <v>0</v>
          </cell>
          <cell r="T901">
            <v>2.1964000000000001</v>
          </cell>
          <cell r="U901">
            <v>5.6740000000000004</v>
          </cell>
          <cell r="V901">
            <v>43.557899999999997</v>
          </cell>
        </row>
        <row r="903">
          <cell r="D903" t="str">
            <v>3410A016</v>
          </cell>
          <cell r="E903" t="str">
            <v>YOKE SLEEVE</v>
          </cell>
          <cell r="F903">
            <v>1.6</v>
          </cell>
          <cell r="G903" t="str">
            <v>YOKE SLEEVE</v>
          </cell>
          <cell r="H903" t="str">
            <v>11500-4</v>
          </cell>
          <cell r="I903">
            <v>3.4700000000000002E-2</v>
          </cell>
          <cell r="J903">
            <v>9.9699999999999997E-2</v>
          </cell>
          <cell r="K903">
            <v>18.0778</v>
          </cell>
          <cell r="L903">
            <v>5.0854999999999997</v>
          </cell>
          <cell r="M903">
            <v>0</v>
          </cell>
          <cell r="N903">
            <v>2.0697999999999999</v>
          </cell>
          <cell r="O903">
            <v>4.9599999999999998E-2</v>
          </cell>
          <cell r="P903">
            <v>3.8</v>
          </cell>
          <cell r="Q903">
            <v>0</v>
          </cell>
          <cell r="R903">
            <v>8.6818000000000008</v>
          </cell>
          <cell r="T903">
            <v>2.4428999999999998</v>
          </cell>
          <cell r="U903">
            <v>6.1029999999999998</v>
          </cell>
          <cell r="V903">
            <v>46.310400000000001</v>
          </cell>
        </row>
        <row r="904">
          <cell r="K904">
            <v>18.0778</v>
          </cell>
          <cell r="L904">
            <v>5.0854999999999997</v>
          </cell>
          <cell r="M904">
            <v>0</v>
          </cell>
          <cell r="N904">
            <v>2.0697999999999999</v>
          </cell>
          <cell r="O904">
            <v>4.9599999999999998E-2</v>
          </cell>
          <cell r="P904">
            <v>3.8</v>
          </cell>
          <cell r="Q904">
            <v>0</v>
          </cell>
          <cell r="R904">
            <v>8.6818000000000008</v>
          </cell>
          <cell r="S904">
            <v>0</v>
          </cell>
          <cell r="T904">
            <v>2.4428999999999998</v>
          </cell>
          <cell r="U904">
            <v>6.1029999999999998</v>
          </cell>
          <cell r="V904">
            <v>46.310400000000001</v>
          </cell>
        </row>
        <row r="906">
          <cell r="D906" t="str">
            <v>MB 000907</v>
          </cell>
          <cell r="E906" t="str">
            <v>YOKE FLANGE</v>
          </cell>
          <cell r="F906">
            <v>0.86</v>
          </cell>
          <cell r="G906" t="str">
            <v>YOKE FLANGE</v>
          </cell>
          <cell r="H906" t="str">
            <v>11500-4</v>
          </cell>
          <cell r="I906">
            <v>1.34E-2</v>
          </cell>
          <cell r="J906">
            <v>5.8599999999999999E-2</v>
          </cell>
          <cell r="K906">
            <v>10.0616</v>
          </cell>
          <cell r="L906">
            <v>3.1095000000000002</v>
          </cell>
          <cell r="M906">
            <v>0</v>
          </cell>
          <cell r="N906">
            <v>1.4752000000000001</v>
          </cell>
          <cell r="O906">
            <v>0.30349999999999999</v>
          </cell>
          <cell r="P906">
            <v>0</v>
          </cell>
          <cell r="Q906">
            <v>0</v>
          </cell>
          <cell r="R906">
            <v>5.1513</v>
          </cell>
          <cell r="T906">
            <v>1.4114</v>
          </cell>
          <cell r="U906">
            <v>2.8972000000000002</v>
          </cell>
          <cell r="V906">
            <v>24.409700000000001</v>
          </cell>
        </row>
        <row r="907">
          <cell r="K907">
            <v>10.0616</v>
          </cell>
          <cell r="L907">
            <v>3.1095000000000002</v>
          </cell>
          <cell r="M907">
            <v>0</v>
          </cell>
          <cell r="N907">
            <v>1.4752000000000001</v>
          </cell>
          <cell r="O907">
            <v>0.30349999999999999</v>
          </cell>
          <cell r="P907">
            <v>0</v>
          </cell>
          <cell r="Q907">
            <v>0</v>
          </cell>
          <cell r="R907">
            <v>5.1513</v>
          </cell>
          <cell r="S907">
            <v>0</v>
          </cell>
          <cell r="T907">
            <v>1.4114</v>
          </cell>
          <cell r="U907">
            <v>2.8972000000000002</v>
          </cell>
          <cell r="V907">
            <v>24.409700000000001</v>
          </cell>
        </row>
        <row r="909">
          <cell r="D909" t="str">
            <v>MB 000926C</v>
          </cell>
          <cell r="E909" t="str">
            <v>YOKE FLANGE</v>
          </cell>
          <cell r="F909">
            <v>0.85</v>
          </cell>
          <cell r="G909" t="str">
            <v>YOKE FLANGE</v>
          </cell>
          <cell r="H909" t="str">
            <v>11500-4</v>
          </cell>
          <cell r="I909">
            <v>5.8999999999999999E-3</v>
          </cell>
          <cell r="J909">
            <v>2.8799999999999999E-2</v>
          </cell>
          <cell r="K909">
            <v>9.8661999999999992</v>
          </cell>
          <cell r="L909">
            <v>1.5519000000000001</v>
          </cell>
          <cell r="M909">
            <v>0</v>
          </cell>
          <cell r="N909">
            <v>1.4678</v>
          </cell>
          <cell r="O909">
            <v>0.41399999999999998</v>
          </cell>
          <cell r="P909">
            <v>2</v>
          </cell>
          <cell r="Q909">
            <v>0</v>
          </cell>
          <cell r="R909">
            <v>5.1298000000000004</v>
          </cell>
          <cell r="T909">
            <v>1.4033</v>
          </cell>
          <cell r="U909">
            <v>2.8767</v>
          </cell>
          <cell r="V909">
            <v>24.709700000000002</v>
          </cell>
        </row>
        <row r="910">
          <cell r="K910">
            <v>9.8661999999999992</v>
          </cell>
          <cell r="L910">
            <v>1.5519000000000001</v>
          </cell>
          <cell r="M910">
            <v>0</v>
          </cell>
          <cell r="N910">
            <v>1.4678</v>
          </cell>
          <cell r="O910">
            <v>0.41399999999999998</v>
          </cell>
          <cell r="P910">
            <v>2</v>
          </cell>
          <cell r="Q910">
            <v>0</v>
          </cell>
          <cell r="R910">
            <v>5.1298000000000004</v>
          </cell>
          <cell r="S910">
            <v>0</v>
          </cell>
          <cell r="T910">
            <v>1.4033</v>
          </cell>
          <cell r="U910">
            <v>2.8767</v>
          </cell>
          <cell r="V910">
            <v>24.709700000000002</v>
          </cell>
        </row>
        <row r="912">
          <cell r="D912" t="str">
            <v>MR 196124C</v>
          </cell>
          <cell r="E912" t="str">
            <v>YOKE SLEEVE</v>
          </cell>
          <cell r="F912">
            <v>1.35</v>
          </cell>
          <cell r="G912" t="str">
            <v>YOKE SLEEVE</v>
          </cell>
          <cell r="H912" t="str">
            <v>11500-4</v>
          </cell>
          <cell r="I912">
            <v>3.4099999999999998E-2</v>
          </cell>
          <cell r="J912">
            <v>9.4799999999999995E-2</v>
          </cell>
          <cell r="K912">
            <v>11.6867</v>
          </cell>
          <cell r="L912">
            <v>4.8076999999999996</v>
          </cell>
          <cell r="M912">
            <v>0</v>
          </cell>
          <cell r="N912">
            <v>2.1114999999999999</v>
          </cell>
          <cell r="O912">
            <v>4.9599999999999998E-2</v>
          </cell>
          <cell r="P912">
            <v>3.8</v>
          </cell>
          <cell r="Q912">
            <v>0</v>
          </cell>
          <cell r="R912">
            <v>7.532</v>
          </cell>
          <cell r="T912">
            <v>2.1078000000000001</v>
          </cell>
          <cell r="U912">
            <v>5.38</v>
          </cell>
          <cell r="V912">
            <v>37.475299999999997</v>
          </cell>
        </row>
        <row r="913">
          <cell r="K913">
            <v>11.6867</v>
          </cell>
          <cell r="L913">
            <v>4.8076999999999996</v>
          </cell>
          <cell r="M913">
            <v>0</v>
          </cell>
          <cell r="N913">
            <v>2.1114999999999999</v>
          </cell>
          <cell r="O913">
            <v>4.9599999999999998E-2</v>
          </cell>
          <cell r="P913">
            <v>3.8</v>
          </cell>
          <cell r="Q913">
            <v>0</v>
          </cell>
          <cell r="R913">
            <v>7.532</v>
          </cell>
          <cell r="S913">
            <v>0</v>
          </cell>
          <cell r="T913">
            <v>2.1078000000000001</v>
          </cell>
          <cell r="U913">
            <v>5.38</v>
          </cell>
          <cell r="V913">
            <v>37.475299999999997</v>
          </cell>
        </row>
        <row r="915">
          <cell r="D915" t="str">
            <v>MR 196125C</v>
          </cell>
          <cell r="E915" t="str">
            <v>YOKE SLEEVE</v>
          </cell>
          <cell r="F915">
            <v>1.25</v>
          </cell>
          <cell r="G915" t="str">
            <v>YOKE SLEEVE</v>
          </cell>
          <cell r="H915" t="str">
            <v>11500-4</v>
          </cell>
          <cell r="I915">
            <v>3.3599999999999998E-2</v>
          </cell>
          <cell r="J915">
            <v>9.0499999999999997E-2</v>
          </cell>
          <cell r="K915">
            <v>13.641299999999999</v>
          </cell>
          <cell r="L915">
            <v>4.5633999999999997</v>
          </cell>
          <cell r="M915">
            <v>0</v>
          </cell>
          <cell r="N915">
            <v>2.1114999999999999</v>
          </cell>
          <cell r="O915">
            <v>4.9599999999999998E-2</v>
          </cell>
          <cell r="P915">
            <v>3.8</v>
          </cell>
          <cell r="Q915">
            <v>0</v>
          </cell>
          <cell r="R915">
            <v>7.3638000000000003</v>
          </cell>
          <cell r="T915">
            <v>2.0369000000000002</v>
          </cell>
          <cell r="U915">
            <v>5.1908000000000003</v>
          </cell>
          <cell r="V915">
            <v>38.757300000000001</v>
          </cell>
        </row>
        <row r="916">
          <cell r="K916">
            <v>13.641299999999999</v>
          </cell>
          <cell r="L916">
            <v>4.5633999999999997</v>
          </cell>
          <cell r="M916">
            <v>0</v>
          </cell>
          <cell r="N916">
            <v>2.1114999999999999</v>
          </cell>
          <cell r="O916">
            <v>4.9599999999999998E-2</v>
          </cell>
          <cell r="P916">
            <v>3.8</v>
          </cell>
          <cell r="Q916">
            <v>0</v>
          </cell>
          <cell r="R916">
            <v>7.3638000000000003</v>
          </cell>
          <cell r="S916">
            <v>0</v>
          </cell>
          <cell r="T916">
            <v>2.0369000000000002</v>
          </cell>
          <cell r="U916">
            <v>5.1908000000000003</v>
          </cell>
          <cell r="V916">
            <v>38.757300000000001</v>
          </cell>
        </row>
        <row r="918">
          <cell r="D918" t="str">
            <v>MR 196127C</v>
          </cell>
          <cell r="E918" t="str">
            <v>YOKE SLEEVE</v>
          </cell>
          <cell r="F918">
            <v>1.4</v>
          </cell>
          <cell r="G918" t="str">
            <v>YOKE SLEEVE</v>
          </cell>
          <cell r="H918" t="str">
            <v>11500-4</v>
          </cell>
          <cell r="I918">
            <v>3.4099999999999998E-2</v>
          </cell>
          <cell r="J918">
            <v>9.4799999999999995E-2</v>
          </cell>
          <cell r="K918">
            <v>13.337899999999999</v>
          </cell>
          <cell r="L918">
            <v>4.8076999999999996</v>
          </cell>
          <cell r="M918">
            <v>0</v>
          </cell>
          <cell r="N918">
            <v>2.0838000000000001</v>
          </cell>
          <cell r="O918">
            <v>4.9599999999999998E-2</v>
          </cell>
          <cell r="P918">
            <v>3.8</v>
          </cell>
          <cell r="Q918">
            <v>0</v>
          </cell>
          <cell r="R918">
            <v>7.7839999999999998</v>
          </cell>
          <cell r="T918">
            <v>2.1796000000000002</v>
          </cell>
          <cell r="U918">
            <v>5.5321999999999996</v>
          </cell>
          <cell r="V918">
            <v>39.574800000000003</v>
          </cell>
        </row>
        <row r="919">
          <cell r="K919">
            <v>13.337899999999999</v>
          </cell>
          <cell r="L919">
            <v>4.8076999999999996</v>
          </cell>
          <cell r="M919">
            <v>0</v>
          </cell>
          <cell r="N919">
            <v>2.0838000000000001</v>
          </cell>
          <cell r="O919">
            <v>4.9599999999999998E-2</v>
          </cell>
          <cell r="P919">
            <v>3.8</v>
          </cell>
          <cell r="Q919">
            <v>0</v>
          </cell>
          <cell r="R919">
            <v>7.7839999999999998</v>
          </cell>
          <cell r="S919">
            <v>0</v>
          </cell>
          <cell r="T919">
            <v>2.1796000000000002</v>
          </cell>
          <cell r="U919">
            <v>5.5321999999999996</v>
          </cell>
          <cell r="V919">
            <v>39.574800000000003</v>
          </cell>
        </row>
        <row r="921">
          <cell r="D921" t="str">
            <v>MR 498057C</v>
          </cell>
          <cell r="E921" t="str">
            <v>YOKE FLANGE</v>
          </cell>
          <cell r="F921">
            <v>0.9</v>
          </cell>
          <cell r="G921" t="str">
            <v>YOKE FLANGE</v>
          </cell>
          <cell r="H921" t="str">
            <v>11500-4</v>
          </cell>
          <cell r="I921">
            <v>8.3000000000000001E-3</v>
          </cell>
          <cell r="J921">
            <v>5.3999999999999999E-2</v>
          </cell>
          <cell r="K921">
            <v>10.397600000000001</v>
          </cell>
          <cell r="L921">
            <v>2.8691</v>
          </cell>
          <cell r="M921">
            <v>0</v>
          </cell>
          <cell r="N921">
            <v>1.4598</v>
          </cell>
          <cell r="O921">
            <v>4.9599999999999998E-2</v>
          </cell>
          <cell r="P921">
            <v>1.8</v>
          </cell>
          <cell r="Q921">
            <v>0</v>
          </cell>
          <cell r="R921">
            <v>5.3784000000000001</v>
          </cell>
          <cell r="T921">
            <v>1.4742999999999999</v>
          </cell>
          <cell r="U921">
            <v>3.0276999999999998</v>
          </cell>
          <cell r="V921">
            <v>26.456499999999998</v>
          </cell>
        </row>
        <row r="922">
          <cell r="K922">
            <v>10.397600000000001</v>
          </cell>
          <cell r="L922">
            <v>2.8691</v>
          </cell>
          <cell r="M922">
            <v>0</v>
          </cell>
          <cell r="N922">
            <v>1.4598</v>
          </cell>
          <cell r="O922">
            <v>4.9599999999999998E-2</v>
          </cell>
          <cell r="P922">
            <v>1.8</v>
          </cell>
          <cell r="Q922">
            <v>0</v>
          </cell>
          <cell r="R922">
            <v>5.3784000000000001</v>
          </cell>
          <cell r="S922">
            <v>0</v>
          </cell>
          <cell r="T922">
            <v>1.4742999999999999</v>
          </cell>
          <cell r="U922">
            <v>3.0276999999999998</v>
          </cell>
          <cell r="V922">
            <v>26.456499999999998</v>
          </cell>
        </row>
        <row r="924">
          <cell r="D924" t="str">
            <v>MR 580918C</v>
          </cell>
          <cell r="E924" t="str">
            <v>YOKE CENTER</v>
          </cell>
          <cell r="F924">
            <v>1.1499999999999999</v>
          </cell>
          <cell r="G924" t="str">
            <v>YOKE CENTER</v>
          </cell>
          <cell r="H924" t="str">
            <v>11500-4</v>
          </cell>
          <cell r="I924">
            <v>3.3399999999999999E-2</v>
          </cell>
          <cell r="J924">
            <v>8.9499999999999996E-2</v>
          </cell>
          <cell r="K924">
            <v>13.122199999999999</v>
          </cell>
          <cell r="L924">
            <v>4.5110999999999999</v>
          </cell>
          <cell r="M924">
            <v>0</v>
          </cell>
          <cell r="N924">
            <v>1.7875000000000001</v>
          </cell>
          <cell r="O924">
            <v>4.9599999999999998E-2</v>
          </cell>
          <cell r="P924">
            <v>3.5</v>
          </cell>
          <cell r="Q924">
            <v>0</v>
          </cell>
          <cell r="R924">
            <v>6.4726999999999997</v>
          </cell>
          <cell r="T924">
            <v>1.8096000000000001</v>
          </cell>
          <cell r="U924">
            <v>4.7538</v>
          </cell>
          <cell r="V924">
            <v>36.006500000000003</v>
          </cell>
        </row>
        <row r="925">
          <cell r="K925">
            <v>13.122199999999999</v>
          </cell>
          <cell r="L925">
            <v>4.5110999999999999</v>
          </cell>
          <cell r="M925">
            <v>0</v>
          </cell>
          <cell r="N925">
            <v>1.7875000000000001</v>
          </cell>
          <cell r="O925">
            <v>4.9599999999999998E-2</v>
          </cell>
          <cell r="P925">
            <v>3.5</v>
          </cell>
          <cell r="Q925">
            <v>0</v>
          </cell>
          <cell r="R925">
            <v>6.4726999999999997</v>
          </cell>
          <cell r="S925">
            <v>0</v>
          </cell>
          <cell r="T925">
            <v>1.8096000000000001</v>
          </cell>
          <cell r="U925">
            <v>4.7538</v>
          </cell>
          <cell r="V925">
            <v>36.006500000000003</v>
          </cell>
        </row>
        <row r="927">
          <cell r="D927" t="str">
            <v>30814719/20</v>
          </cell>
          <cell r="E927" t="str">
            <v>ADAPTER DISC LH/RH</v>
          </cell>
          <cell r="F927">
            <v>1</v>
          </cell>
          <cell r="G927" t="str">
            <v>ADAPTER DISC LH/RH</v>
          </cell>
          <cell r="I927">
            <v>6.8999999999999999E-3</v>
          </cell>
          <cell r="J927">
            <v>3.49E-2</v>
          </cell>
          <cell r="K927">
            <v>9.4519000000000002</v>
          </cell>
          <cell r="L927">
            <v>1.8997999999999999</v>
          </cell>
          <cell r="M927">
            <v>0</v>
          </cell>
          <cell r="N927">
            <v>2.9176000000000002</v>
          </cell>
          <cell r="O927">
            <v>6.8599999999999994E-2</v>
          </cell>
          <cell r="P927">
            <v>1.2</v>
          </cell>
          <cell r="Q927">
            <v>0</v>
          </cell>
          <cell r="R927">
            <v>6.1843000000000004</v>
          </cell>
          <cell r="T927">
            <v>1.6832</v>
          </cell>
          <cell r="U927">
            <v>3.4355000000000002</v>
          </cell>
          <cell r="V927">
            <v>26.840900000000001</v>
          </cell>
        </row>
        <row r="928">
          <cell r="K928">
            <v>9.4519000000000002</v>
          </cell>
          <cell r="L928">
            <v>1.8997999999999999</v>
          </cell>
          <cell r="M928">
            <v>0</v>
          </cell>
          <cell r="N928">
            <v>2.9176000000000002</v>
          </cell>
          <cell r="O928">
            <v>6.8599999999999994E-2</v>
          </cell>
          <cell r="P928">
            <v>1.2</v>
          </cell>
          <cell r="Q928">
            <v>0</v>
          </cell>
          <cell r="R928">
            <v>6.1843000000000004</v>
          </cell>
          <cell r="S928">
            <v>0</v>
          </cell>
          <cell r="T928">
            <v>1.6832</v>
          </cell>
          <cell r="U928">
            <v>3.4355000000000002</v>
          </cell>
          <cell r="V928">
            <v>26.840900000000001</v>
          </cell>
        </row>
        <row r="930">
          <cell r="D930" t="str">
            <v>50823-SELA-T020-Y1</v>
          </cell>
          <cell r="E930" t="str">
            <v>BRACKET SIDE MT</v>
          </cell>
          <cell r="F930">
            <v>1.21</v>
          </cell>
          <cell r="G930" t="str">
            <v>BRACKET SIDE MT</v>
          </cell>
          <cell r="H930" t="str">
            <v>11500-4</v>
          </cell>
          <cell r="I930">
            <v>5.8299999999999998E-2</v>
          </cell>
          <cell r="J930">
            <v>0.11119999999999999</v>
          </cell>
          <cell r="K930">
            <v>11.059699999999999</v>
          </cell>
          <cell r="L930">
            <v>5.4641000000000002</v>
          </cell>
          <cell r="M930">
            <v>0</v>
          </cell>
          <cell r="N930">
            <v>5.1543000000000001</v>
          </cell>
          <cell r="O930">
            <v>9.9199999999999997E-2</v>
          </cell>
          <cell r="P930">
            <v>4</v>
          </cell>
          <cell r="Q930">
            <v>0</v>
          </cell>
          <cell r="R930">
            <v>9.6183999999999994</v>
          </cell>
          <cell r="T930">
            <v>2.5693000000000001</v>
          </cell>
          <cell r="U930">
            <v>10.8177</v>
          </cell>
          <cell r="V930">
            <v>48.782699999999998</v>
          </cell>
        </row>
        <row r="931">
          <cell r="K931">
            <v>11.059699999999999</v>
          </cell>
          <cell r="L931">
            <v>5.4641000000000002</v>
          </cell>
          <cell r="M931">
            <v>0</v>
          </cell>
          <cell r="N931">
            <v>5.1543000000000001</v>
          </cell>
          <cell r="O931">
            <v>9.9199999999999997E-2</v>
          </cell>
          <cell r="P931">
            <v>4</v>
          </cell>
          <cell r="Q931">
            <v>0</v>
          </cell>
          <cell r="R931">
            <v>9.6183999999999994</v>
          </cell>
          <cell r="S931">
            <v>0</v>
          </cell>
          <cell r="T931">
            <v>2.5693000000000001</v>
          </cell>
          <cell r="U931">
            <v>10.8177</v>
          </cell>
          <cell r="V931">
            <v>48.782699999999998</v>
          </cell>
        </row>
        <row r="933">
          <cell r="D933" t="str">
            <v>50823-SELA-T820-Y1</v>
          </cell>
          <cell r="E933" t="str">
            <v>BRACKET SIDE MT</v>
          </cell>
          <cell r="F933">
            <v>1.08</v>
          </cell>
          <cell r="G933" t="str">
            <v>BRACKET SIDE MT - Y-TECH</v>
          </cell>
          <cell r="H933" t="str">
            <v>11500-4</v>
          </cell>
          <cell r="I933">
            <v>6.2199999999999998E-2</v>
          </cell>
          <cell r="J933">
            <v>0.12239999999999999</v>
          </cell>
          <cell r="K933">
            <v>10.9392</v>
          </cell>
          <cell r="L933">
            <v>6.0479000000000003</v>
          </cell>
          <cell r="M933">
            <v>0</v>
          </cell>
          <cell r="N933">
            <v>5.1543000000000001</v>
          </cell>
          <cell r="O933">
            <v>9.9199999999999997E-2</v>
          </cell>
          <cell r="P933">
            <v>4</v>
          </cell>
          <cell r="Q933">
            <v>0</v>
          </cell>
          <cell r="R933">
            <v>12.063499999999999</v>
          </cell>
          <cell r="T933">
            <v>3.0533000000000001</v>
          </cell>
          <cell r="U933">
            <v>11.484999999999999</v>
          </cell>
          <cell r="V933">
            <v>52.842399999999998</v>
          </cell>
        </row>
        <row r="934">
          <cell r="K934">
            <v>10.9392</v>
          </cell>
          <cell r="L934">
            <v>6.0479000000000003</v>
          </cell>
          <cell r="M934">
            <v>0</v>
          </cell>
          <cell r="N934">
            <v>5.1543000000000001</v>
          </cell>
          <cell r="O934">
            <v>9.9199999999999997E-2</v>
          </cell>
          <cell r="P934">
            <v>4</v>
          </cell>
          <cell r="Q934">
            <v>0</v>
          </cell>
          <cell r="R934">
            <v>12.063499999999999</v>
          </cell>
          <cell r="S934">
            <v>0</v>
          </cell>
          <cell r="T934">
            <v>3.0533000000000001</v>
          </cell>
          <cell r="U934">
            <v>11.484999999999999</v>
          </cell>
          <cell r="V934">
            <v>52.842399999999998</v>
          </cell>
        </row>
        <row r="936">
          <cell r="D936" t="str">
            <v>3NA-E8541-WO</v>
          </cell>
          <cell r="E936" t="str">
            <v>CAM SHIFT</v>
          </cell>
          <cell r="F936">
            <v>0.6</v>
          </cell>
          <cell r="G936" t="str">
            <v>CAM SHIFT</v>
          </cell>
          <cell r="H936" t="str">
            <v>11500-4</v>
          </cell>
          <cell r="I936">
            <v>4.0500000000000001E-2</v>
          </cell>
          <cell r="J936">
            <v>0.11119999999999999</v>
          </cell>
          <cell r="K936">
            <v>4.5894000000000004</v>
          </cell>
          <cell r="L936">
            <v>5.7744999999999997</v>
          </cell>
          <cell r="M936">
            <v>0</v>
          </cell>
          <cell r="N936">
            <v>6.7930999999999999</v>
          </cell>
          <cell r="O936">
            <v>4.9599999999999998E-2</v>
          </cell>
          <cell r="P936">
            <v>3</v>
          </cell>
          <cell r="Q936">
            <v>0</v>
          </cell>
          <cell r="R936">
            <v>9.8676999999999992</v>
          </cell>
          <cell r="T936">
            <v>2.5367999999999999</v>
          </cell>
          <cell r="U936">
            <v>20.527100000000001</v>
          </cell>
          <cell r="V936">
            <v>53.138199999999998</v>
          </cell>
        </row>
        <row r="937">
          <cell r="K937">
            <v>4.5894000000000004</v>
          </cell>
          <cell r="L937">
            <v>5.7744999999999997</v>
          </cell>
          <cell r="M937">
            <v>0</v>
          </cell>
          <cell r="N937">
            <v>6.7930999999999999</v>
          </cell>
          <cell r="O937">
            <v>4.9599999999999998E-2</v>
          </cell>
          <cell r="P937">
            <v>3</v>
          </cell>
          <cell r="Q937">
            <v>0</v>
          </cell>
          <cell r="R937">
            <v>9.8676999999999992</v>
          </cell>
          <cell r="S937">
            <v>0</v>
          </cell>
          <cell r="T937">
            <v>2.5367999999999999</v>
          </cell>
          <cell r="U937">
            <v>20.527100000000001</v>
          </cell>
          <cell r="V937">
            <v>53.138199999999998</v>
          </cell>
        </row>
        <row r="939">
          <cell r="D939" t="str">
            <v>4TT-E8541-WO</v>
          </cell>
          <cell r="E939" t="str">
            <v>CAM SHIFT</v>
          </cell>
          <cell r="F939">
            <v>0.6</v>
          </cell>
          <cell r="G939" t="str">
            <v>CAM SHIFT</v>
          </cell>
          <cell r="H939" t="str">
            <v>11500-4</v>
          </cell>
          <cell r="I939">
            <v>3.5799999999999998E-2</v>
          </cell>
          <cell r="J939">
            <v>6.4000000000000001E-2</v>
          </cell>
          <cell r="K939">
            <v>6.7637</v>
          </cell>
          <cell r="L939">
            <v>3.1219000000000001</v>
          </cell>
          <cell r="M939">
            <v>0</v>
          </cell>
          <cell r="N939">
            <v>6.4671000000000003</v>
          </cell>
          <cell r="O939">
            <v>4.9599999999999998E-2</v>
          </cell>
          <cell r="P939">
            <v>3</v>
          </cell>
          <cell r="Q939">
            <v>0</v>
          </cell>
          <cell r="R939">
            <v>8.9940999999999995</v>
          </cell>
          <cell r="T939">
            <v>2.3477999999999999</v>
          </cell>
          <cell r="U939">
            <v>20.227499999999999</v>
          </cell>
          <cell r="V939">
            <v>50.971699999999998</v>
          </cell>
        </row>
        <row r="940">
          <cell r="K940">
            <v>6.7637</v>
          </cell>
          <cell r="L940">
            <v>3.1219000000000001</v>
          </cell>
          <cell r="M940">
            <v>0</v>
          </cell>
          <cell r="N940">
            <v>6.4671000000000003</v>
          </cell>
          <cell r="O940">
            <v>4.9599999999999998E-2</v>
          </cell>
          <cell r="P940">
            <v>3</v>
          </cell>
          <cell r="Q940">
            <v>0</v>
          </cell>
          <cell r="R940">
            <v>8.9940999999999995</v>
          </cell>
          <cell r="S940">
            <v>0</v>
          </cell>
          <cell r="T940">
            <v>2.3477999999999999</v>
          </cell>
          <cell r="U940">
            <v>20.227499999999999</v>
          </cell>
          <cell r="V940">
            <v>50.971699999999998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Sheet_2"/>
      <sheetName val="Sheet_4"/>
      <sheetName val="ZD-WT_J"/>
      <sheetName val="ZD-WT_J_(2)"/>
      <sheetName val="ZD-WT_T"/>
      <sheetName val="PND_1"/>
      <sheetName val="ZD-2_(2)"/>
      <sheetName val="Non-Sub_B"/>
      <sheetName val="Non-Sub_BB"/>
      <sheetName val="BSLA"/>
      <sheetName val="Raw Material"/>
      <sheetName val="10-1 Media"/>
      <sheetName val="10-cut"/>
      <sheetName val="P082-Pit 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Input"/>
      <sheetName val="Company TB"/>
      <sheetName val="AA-6_(2)"/>
      <sheetName val="10-test_(revise)"/>
      <sheetName val="10-1_Media"/>
      <sheetName val="10_1_Media"/>
      <sheetName val="group-expense"/>
      <sheetName val="TOP_Carat_2001 ;)"/>
      <sheetName val="PL"/>
      <sheetName val="CJEs"/>
      <sheetName val="CRJE"/>
      <sheetName val="Wht cur"/>
      <sheetName val="FA"/>
      <sheetName val="HO"/>
      <sheetName val=" IBPL0001"/>
      <sheetName val="10-1 Me"/>
      <sheetName val="Variance"/>
      <sheetName val="w op"/>
      <sheetName val="Link data-july"/>
      <sheetName val="วิศวกรรม"/>
      <sheetName val="QA"/>
      <sheetName val="Assumptions"/>
      <sheetName val="Master Program"/>
      <sheetName val="Vol. Export"/>
      <sheetName val="LCoduNodu@_x001e__x001e__x0000__x0000_"/>
      <sheetName val=""/>
      <sheetName val="_x0008_"/>
      <sheetName val=" IB-PL-YTD"/>
      <sheetName val="Customer"/>
      <sheetName val="name"/>
      <sheetName val="info"/>
      <sheetName val="Month"/>
      <sheetName val="LCoduNodu@_x001e__x001e_??"/>
      <sheetName val="163040 LC-TR"/>
      <sheetName val="Rayong"/>
      <sheetName val="Jung step down (60)"/>
      <sheetName val="TB_LET_03"/>
      <sheetName val="SCB 1 - Current"/>
      <sheetName val="SCB 2 - Current"/>
      <sheetName val="DEPSYS47"/>
      <sheetName val="CST1198"/>
      <sheetName val=" IB-PL-00-01 SUMMARY"/>
      <sheetName val="EQ4NTV"/>
      <sheetName val="เงินกู้ธนชาติ"/>
      <sheetName val="HISTORICO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STEEL UP"/>
      <sheetName val="FC20_1"/>
      <sheetName val="FORM8(1)"/>
      <sheetName val="incom tax 2005"/>
      <sheetName val="Group"/>
      <sheetName val="f_test_ผลรวม"/>
      <sheetName val="f_test_รหัส"/>
      <sheetName val="f_test_วัน"/>
      <sheetName val="Sheet12"/>
      <sheetName val="LOT_ACCP"/>
      <sheetName val="PO_List"/>
      <sheetName val="Attendance"/>
      <sheetName val="Ranking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DMD Office"/>
      <sheetName val="ADMIN OFFICE (2)"/>
      <sheetName val="Fcst Depre"/>
      <sheetName val="DealerData"/>
      <sheetName val="FG"/>
      <sheetName val="K2"/>
      <sheetName val="Original 2000 Budget"/>
      <sheetName val="DEP12"/>
      <sheetName val="DEP99"/>
      <sheetName val="ADJ - RATE"/>
      <sheetName val="AGING"/>
      <sheetName val="Menu"/>
      <sheetName val="CODE G"/>
      <sheetName val="EKUSA"/>
      <sheetName val="M_Maincomp"/>
      <sheetName val="M_CT_OUT"/>
      <sheetName val="fqc_ผลรวม"/>
      <sheetName val="fqc_รหัส"/>
      <sheetName val="fqc_วัน"/>
      <sheetName val="หน้า 1"/>
      <sheetName val="ForEx"/>
      <sheetName val="data"/>
      <sheetName val="10-1 "/>
      <sheetName val="PIVOT"/>
      <sheetName val="Feedmill pur"/>
      <sheetName val="10-1 Media:10-cut"/>
      <sheetName val="validation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Sheet1"/>
      <sheetName val="FX rates"/>
      <sheetName val="B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tUp"/>
      <sheetName val="ＦＲＭ負荷表"/>
      <sheetName val="Code_FC"/>
      <sheetName val="Selection"/>
      <sheetName val="payment"/>
      <sheetName val="???"/>
      <sheetName val=" ????"/>
      <sheetName val="EVSC"/>
      <sheetName val="PSEM"/>
      <sheetName val="PSI"/>
      <sheetName val="PSN"/>
      <sheetName val="PSP"/>
      <sheetName val="PST"/>
      <sheetName val="PSVN"/>
      <sheetName val="LCoduNodu@_x001e__x001e_"/>
      <sheetName val="LCoduNodu@_x001e__x001e___"/>
      <sheetName val="Variables"/>
      <sheetName val="Global"/>
      <sheetName val="Master Assumptions"/>
      <sheetName val="RPT 71-VOLUME DATA-PCI "/>
      <sheetName val="RPT 72-VOLUME DATA-Industry"/>
      <sheetName val="Group-Cash Flow"/>
      <sheetName val="MEAT"/>
      <sheetName val="TT04"/>
      <sheetName val="Machine2,3'04"/>
      <sheetName val="Reuters"/>
      <sheetName val="P&amp;L Rates Calculation"/>
      <sheetName val="asset HDK&amp;SHK"/>
      <sheetName val="LCoduNodu@__"/>
      <sheetName val="시산표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Index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925"/>
      <sheetName val="S_03 600 SN _ASPAC_"/>
      <sheetName val="504  150 MJ _ASPAC_"/>
      <sheetName val="LCoduNodu@_x001e__x001e__x0000_"/>
      <sheetName val="มือถือ57กรอกข้อมูล"/>
      <sheetName val="part-local"/>
      <sheetName val="31-12-03"/>
      <sheetName val="Boi"/>
      <sheetName val="Tab-Bs"/>
      <sheetName val="Tab-Is"/>
      <sheetName val="NonBoi"/>
      <sheetName val="E-2 Capital AFE - Carryover"/>
      <sheetName val="COVER"/>
      <sheetName val="Salary raise 2014-Update"/>
      <sheetName val="AA-6_(2)4"/>
      <sheetName val="10-test_(revise)4"/>
      <sheetName val="10-1_Media4"/>
      <sheetName val="10_1_Media4"/>
      <sheetName val="Company_TB3"/>
      <sheetName val="TOP_Carat_2001_;)3"/>
      <sheetName val="Wht_cur3"/>
      <sheetName val="w_op3"/>
      <sheetName val="_IBPL00013"/>
      <sheetName val="10-1_Me3"/>
      <sheetName val="Link_data-july3"/>
      <sheetName val="Master_Program3"/>
      <sheetName val="Vol__Export3"/>
      <sheetName val="_IB-PL-YTD3"/>
      <sheetName val="163040_LC-TR3"/>
      <sheetName val="Jung_step_down_(60)3"/>
      <sheetName val="SCB_1_-_Current2"/>
      <sheetName val="SCB_2_-_Current2"/>
      <sheetName val="_IB-PL-00-01_SUMMARY2"/>
      <sheetName val="incom_tax_20051"/>
      <sheetName val="STEEL_UP2"/>
      <sheetName val="DMD_Office1"/>
      <sheetName val="ADMIN_OFFICE_(2)1"/>
      <sheetName val="Original_2000_Budget1"/>
      <sheetName val="Fcst_Depre1"/>
      <sheetName val="CODE_G1"/>
      <sheetName val="ADJ_-_RATE1"/>
      <sheetName val="หน้า_11"/>
      <sheetName val="10-1_Media:10-cut"/>
      <sheetName val="10-1_2"/>
      <sheetName val="Elect_(3)1"/>
      <sheetName val="s006-⑤_(1)1"/>
      <sheetName val="FX_rates"/>
      <sheetName val="BALANCE_SHEET_1"/>
      <sheetName val="sampling_plan4"/>
      <sheetName val="เงินกู้_MGC1"/>
      <sheetName val="17__Non_consolidated_stock1"/>
      <sheetName val="General_Data1"/>
      <sheetName val="14__Fixed_assets1"/>
      <sheetName val="13__Intangible_assets1"/>
      <sheetName val="CF_Worksheet_3"/>
      <sheetName val="Base_Rental1"/>
      <sheetName val="Test_cost_oversea1"/>
      <sheetName val="10-test_(revis1"/>
      <sheetName val="Account_List1"/>
      <sheetName val="Breakeven_Analysis1"/>
      <sheetName val="M_11"/>
      <sheetName val="Pivot_Aug'01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Trial_Balance2"/>
      <sheetName val="14_9月分"/>
      <sheetName val="TB_SAP1"/>
      <sheetName val="TrialBalance_Q3-2002"/>
      <sheetName val="Safire_AOP1"/>
      <sheetName val="Drawing_Approve1"/>
      <sheetName val="Plan_June_'Weekly"/>
      <sheetName val="L_to_20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Feedmill_pur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LCoduNodu@_x005f_x001e__x005f_x001e__x005f_x0000_"/>
      <sheetName val="_x005f_x0008_"/>
      <sheetName val="LCoduNodu@_x005f_x001e__x005f_x001e___"/>
      <sheetName val=" จันทร์"/>
      <sheetName val="หลักการทำ"/>
      <sheetName val="รายชื่อลูกหนี้"/>
      <sheetName val="ชพ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/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Sheet2"/>
    </sheetNames>
    <sheetDataSet>
      <sheetData sheetId="0">
        <row r="2">
          <cell r="F2" t="str">
            <v>Vision for SunSystems 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้างหล่อ"/>
      <sheetName val="Sheet1 (2)"/>
      <sheetName val="M9"/>
      <sheetName val="Attachment-4(2)"/>
      <sheetName val="Act. Cost"/>
      <sheetName val="Sum Defect"/>
      <sheetName val="Menu"/>
      <sheetName val="Sheet1_(2)"/>
      <sheetName val="Act__Cost"/>
      <sheetName val="Sum_Defect"/>
    </sheetNames>
    <sheetDataSet>
      <sheetData sheetId="0">
        <row r="4">
          <cell r="A4" t="str">
            <v>MEHATMD9005</v>
          </cell>
          <cell r="B4" t="str">
            <v>WL81-13-450 A</v>
          </cell>
          <cell r="C4">
            <v>424.2</v>
          </cell>
        </row>
        <row r="5">
          <cell r="A5" t="str">
            <v>MEHATMD9004</v>
          </cell>
          <cell r="B5" t="str">
            <v>WL84-13-510</v>
          </cell>
          <cell r="C5">
            <v>155.25</v>
          </cell>
        </row>
        <row r="6">
          <cell r="A6" t="e">
            <v>#N/A</v>
          </cell>
          <cell r="B6" t="str">
            <v>WL84-13-450 B</v>
          </cell>
          <cell r="C6">
            <v>504.08</v>
          </cell>
        </row>
        <row r="7">
          <cell r="A7" t="str">
            <v>MGBKOMI9001</v>
          </cell>
          <cell r="B7" t="str">
            <v>B20-00200</v>
          </cell>
          <cell r="C7">
            <v>284.95999999999998</v>
          </cell>
        </row>
        <row r="8">
          <cell r="A8" t="str">
            <v>MGBKOMI9002</v>
          </cell>
          <cell r="B8" t="str">
            <v>B20-00300</v>
          </cell>
          <cell r="C8">
            <v>285.92</v>
          </cell>
        </row>
        <row r="9">
          <cell r="A9" t="str">
            <v>MGBKOMI9003</v>
          </cell>
          <cell r="B9" t="str">
            <v>B20-00400</v>
          </cell>
          <cell r="C9">
            <v>283.72000000000003</v>
          </cell>
        </row>
        <row r="10">
          <cell r="A10" t="str">
            <v>MGBKOMI9004</v>
          </cell>
          <cell r="B10" t="str">
            <v>B20-00500</v>
          </cell>
          <cell r="C10">
            <v>284.01</v>
          </cell>
        </row>
        <row r="11">
          <cell r="A11" t="str">
            <v>MGBKOMI9005</v>
          </cell>
          <cell r="B11" t="str">
            <v>A20-00302</v>
          </cell>
          <cell r="C11">
            <v>184.5</v>
          </cell>
        </row>
        <row r="12">
          <cell r="A12" t="e">
            <v>#N/A</v>
          </cell>
          <cell r="B12" t="str">
            <v xml:space="preserve">A20-00402 </v>
          </cell>
          <cell r="C12">
            <v>184.5</v>
          </cell>
        </row>
        <row r="13">
          <cell r="A13" t="str">
            <v>MGBKOMD9001</v>
          </cell>
          <cell r="B13" t="str">
            <v>A20-00500</v>
          </cell>
          <cell r="C13">
            <v>144.03</v>
          </cell>
        </row>
        <row r="14">
          <cell r="A14" t="e">
            <v>#N/A</v>
          </cell>
          <cell r="B14" t="str">
            <v>MC 808803</v>
          </cell>
          <cell r="C14">
            <v>1101.05</v>
          </cell>
        </row>
        <row r="15">
          <cell r="A15" t="e">
            <v>#N/A</v>
          </cell>
          <cell r="B15" t="str">
            <v>MC 828348</v>
          </cell>
          <cell r="C15">
            <v>978</v>
          </cell>
        </row>
        <row r="16">
          <cell r="A16" t="e">
            <v>#N/A</v>
          </cell>
          <cell r="B16" t="str">
            <v>MC 309525</v>
          </cell>
          <cell r="C16">
            <v>1330.7</v>
          </cell>
        </row>
        <row r="17">
          <cell r="A17" t="str">
            <v>MHUMIMI9003</v>
          </cell>
          <cell r="B17" t="str">
            <v>MC 870901</v>
          </cell>
          <cell r="C17">
            <v>1301.68</v>
          </cell>
        </row>
        <row r="18">
          <cell r="A18" t="e">
            <v>#N/A</v>
          </cell>
          <cell r="B18" t="str">
            <v>897940 2770</v>
          </cell>
          <cell r="C18">
            <v>468.7</v>
          </cell>
        </row>
        <row r="19">
          <cell r="A19" t="e">
            <v>#N/A</v>
          </cell>
          <cell r="B19" t="str">
            <v>897940 2780</v>
          </cell>
          <cell r="C19">
            <v>349.42</v>
          </cell>
        </row>
        <row r="20">
          <cell r="A20" t="e">
            <v>#N/A</v>
          </cell>
          <cell r="B20" t="str">
            <v>897910 2730</v>
          </cell>
          <cell r="C20">
            <v>447.09</v>
          </cell>
        </row>
        <row r="21">
          <cell r="A21" t="e">
            <v>#N/A</v>
          </cell>
          <cell r="B21" t="str">
            <v>897940 2000</v>
          </cell>
          <cell r="C21">
            <v>562.42999999999995</v>
          </cell>
        </row>
        <row r="22">
          <cell r="A22" t="e">
            <v>#N/A</v>
          </cell>
          <cell r="B22" t="str">
            <v>897940 2740</v>
          </cell>
          <cell r="C22">
            <v>294.52999999999997</v>
          </cell>
        </row>
        <row r="23">
          <cell r="A23" t="e">
            <v>#N/A</v>
          </cell>
          <cell r="B23" t="str">
            <v>897940 2750</v>
          </cell>
          <cell r="C23">
            <v>580.63</v>
          </cell>
        </row>
        <row r="24">
          <cell r="A24" t="e">
            <v>#N/A</v>
          </cell>
          <cell r="B24" t="str">
            <v>897940 2790</v>
          </cell>
          <cell r="C24">
            <v>463.93</v>
          </cell>
        </row>
        <row r="25">
          <cell r="A25" t="e">
            <v>#N/A</v>
          </cell>
          <cell r="B25" t="str">
            <v>897940 2800</v>
          </cell>
          <cell r="C25">
            <v>621.59</v>
          </cell>
        </row>
        <row r="26">
          <cell r="A26" t="e">
            <v>#N/A</v>
          </cell>
          <cell r="B26" t="str">
            <v>897940 2760</v>
          </cell>
          <cell r="C26">
            <v>572.27</v>
          </cell>
        </row>
        <row r="29">
          <cell r="B29" t="str">
            <v>TM</v>
          </cell>
        </row>
        <row r="30">
          <cell r="B30" t="str">
            <v>PART NUMBER</v>
          </cell>
          <cell r="C30" t="str">
            <v>ราคา@</v>
          </cell>
        </row>
        <row r="31">
          <cell r="A31" t="str">
            <v>CCROTOT9004</v>
          </cell>
          <cell r="B31" t="str">
            <v>W313101 RC23</v>
          </cell>
          <cell r="C31">
            <v>14.4</v>
          </cell>
        </row>
        <row r="32">
          <cell r="A32" t="str">
            <v>MBKMIMI9001</v>
          </cell>
          <cell r="B32" t="str">
            <v>ME200805 V</v>
          </cell>
          <cell r="C32">
            <v>26.05</v>
          </cell>
        </row>
        <row r="33">
          <cell r="A33" t="str">
            <v>MBKMIMI9002</v>
          </cell>
          <cell r="B33" t="str">
            <v>ME200147 V</v>
          </cell>
          <cell r="C33">
            <v>26.05</v>
          </cell>
        </row>
        <row r="34">
          <cell r="A34" t="e">
            <v>#N/A</v>
          </cell>
          <cell r="B34" t="str">
            <v>MD304557</v>
          </cell>
          <cell r="C34">
            <v>75.88</v>
          </cell>
        </row>
        <row r="35">
          <cell r="A35" t="str">
            <v>MPYMIMI9002</v>
          </cell>
          <cell r="B35" t="str">
            <v>MD360052</v>
          </cell>
          <cell r="C35">
            <v>75.959999999999994</v>
          </cell>
        </row>
        <row r="36">
          <cell r="A36" t="str">
            <v>COTOTOT9001</v>
          </cell>
          <cell r="B36" t="str">
            <v>3PD0069DRC23</v>
          </cell>
          <cell r="C36">
            <v>26.6</v>
          </cell>
        </row>
        <row r="37">
          <cell r="A37" t="str">
            <v>CCROTOT9003</v>
          </cell>
          <cell r="B37" t="str">
            <v>807-2-730-2565</v>
          </cell>
          <cell r="C37">
            <v>19.38</v>
          </cell>
        </row>
        <row r="38">
          <cell r="A38" t="str">
            <v>CCROTOT9002</v>
          </cell>
          <cell r="B38" t="str">
            <v>807-275-02-514</v>
          </cell>
          <cell r="C38">
            <v>20.9</v>
          </cell>
        </row>
        <row r="41">
          <cell r="B41" t="str">
            <v>WFD</v>
          </cell>
        </row>
        <row r="42">
          <cell r="B42" t="str">
            <v>PART NUMBER</v>
          </cell>
          <cell r="C42" t="str">
            <v>ราคา@</v>
          </cell>
        </row>
        <row r="43">
          <cell r="A43" t="str">
            <v>MFWTHOT9002</v>
          </cell>
          <cell r="B43" t="str">
            <v>31101-ZE7-0101</v>
          </cell>
          <cell r="C43">
            <v>87.76</v>
          </cell>
        </row>
        <row r="44">
          <cell r="A44" t="str">
            <v>MFWTHOT9003</v>
          </cell>
          <cell r="B44" t="str">
            <v>31101-ZE0-0101</v>
          </cell>
          <cell r="C44">
            <v>61.29</v>
          </cell>
        </row>
        <row r="45">
          <cell r="A45" t="str">
            <v>MFWTHOT9001</v>
          </cell>
          <cell r="B45" t="str">
            <v>31101-ZE1-0101</v>
          </cell>
          <cell r="C45">
            <v>87.76</v>
          </cell>
        </row>
        <row r="46">
          <cell r="A46" t="e">
            <v>#N/A</v>
          </cell>
          <cell r="B46" t="str">
            <v>1-RDD000-3A00</v>
          </cell>
          <cell r="C46">
            <v>52.06</v>
          </cell>
        </row>
        <row r="47">
          <cell r="A47" t="str">
            <v>CHUOTHO9001</v>
          </cell>
          <cell r="B47" t="str">
            <v>RDD001A-001</v>
          </cell>
          <cell r="C47">
            <v>74.38</v>
          </cell>
        </row>
        <row r="48">
          <cell r="A48" t="str">
            <v>CPYOTHO9001</v>
          </cell>
          <cell r="B48" t="str">
            <v>RDD001A-011</v>
          </cell>
          <cell r="C48">
            <v>86.28</v>
          </cell>
        </row>
        <row r="49">
          <cell r="B49" t="str">
            <v>31111-Z4FA-3001</v>
          </cell>
          <cell r="C49">
            <v>63</v>
          </cell>
        </row>
        <row r="50">
          <cell r="B50" t="str">
            <v>22101-01DK1A-000</v>
          </cell>
          <cell r="C50">
            <v>245.74</v>
          </cell>
        </row>
        <row r="51">
          <cell r="B51" t="str">
            <v>42610-SAA-0002</v>
          </cell>
          <cell r="C51">
            <v>130.9</v>
          </cell>
        </row>
        <row r="52">
          <cell r="B52" t="str">
            <v>1-13471-0M010</v>
          </cell>
          <cell r="C52">
            <v>29.75</v>
          </cell>
        </row>
        <row r="55">
          <cell r="B55" t="str">
            <v>KKF</v>
          </cell>
        </row>
        <row r="56">
          <cell r="B56" t="str">
            <v>PART NUMBER</v>
          </cell>
          <cell r="C56" t="str">
            <v>ราคา@</v>
          </cell>
        </row>
        <row r="57">
          <cell r="A57" t="str">
            <v>MBKMIMI9003</v>
          </cell>
          <cell r="B57" t="str">
            <v>B4450A067</v>
          </cell>
          <cell r="C57">
            <v>64</v>
          </cell>
        </row>
        <row r="58">
          <cell r="A58" t="str">
            <v>MBKMIMI9005</v>
          </cell>
          <cell r="B58" t="str">
            <v>MB166380V</v>
          </cell>
          <cell r="C58">
            <v>32</v>
          </cell>
        </row>
        <row r="59">
          <cell r="A59" t="str">
            <v>CPYOTTO9001</v>
          </cell>
          <cell r="B59" t="str">
            <v>1-13471-0M010</v>
          </cell>
          <cell r="C59">
            <v>62</v>
          </cell>
        </row>
        <row r="60">
          <cell r="A60" t="str">
            <v>MBKMIMI9006</v>
          </cell>
          <cell r="B60" t="str">
            <v>4450A045</v>
          </cell>
          <cell r="C60">
            <v>37</v>
          </cell>
        </row>
        <row r="61">
          <cell r="A61" t="str">
            <v>MOTATMD9001</v>
          </cell>
          <cell r="B61" t="str">
            <v>WE01-16131</v>
          </cell>
          <cell r="C61">
            <v>56</v>
          </cell>
        </row>
        <row r="62">
          <cell r="A62" t="str">
            <v>MOTATMD9002</v>
          </cell>
          <cell r="B62" t="str">
            <v>WE01-16121</v>
          </cell>
          <cell r="C62">
            <v>57</v>
          </cell>
        </row>
        <row r="65">
          <cell r="B65" t="str">
            <v>ICP</v>
          </cell>
        </row>
        <row r="66">
          <cell r="B66" t="str">
            <v>PART NUMBER</v>
          </cell>
          <cell r="C66" t="str">
            <v>ราคา@</v>
          </cell>
        </row>
        <row r="67">
          <cell r="A67" t="str">
            <v>MDIHOHO9006</v>
          </cell>
          <cell r="B67" t="str">
            <v>45251-SDC-A000</v>
          </cell>
          <cell r="C67">
            <v>309.60000000000002</v>
          </cell>
        </row>
        <row r="68">
          <cell r="A68" t="str">
            <v>MDIHOHO9002</v>
          </cell>
          <cell r="B68" t="str">
            <v>42510-SDA-A000</v>
          </cell>
          <cell r="C68">
            <v>158.1</v>
          </cell>
        </row>
        <row r="69">
          <cell r="A69" t="str">
            <v>MDININI9001</v>
          </cell>
          <cell r="B69" t="str">
            <v>40206-4M402</v>
          </cell>
          <cell r="C69">
            <v>198</v>
          </cell>
        </row>
        <row r="70">
          <cell r="A70" t="e">
            <v>#N/A</v>
          </cell>
          <cell r="B70" t="str">
            <v>45251-S9A-E601</v>
          </cell>
          <cell r="C70">
            <v>358.2</v>
          </cell>
        </row>
        <row r="71">
          <cell r="A71" t="str">
            <v>MDIMIMI9001</v>
          </cell>
          <cell r="B71" t="str">
            <v>MR 955407 M</v>
          </cell>
          <cell r="C71">
            <v>269.25</v>
          </cell>
        </row>
        <row r="72">
          <cell r="A72" t="str">
            <v>MDIHOHO9007</v>
          </cell>
          <cell r="B72" t="str">
            <v>45251-SEL-T100</v>
          </cell>
          <cell r="C72">
            <v>194.4</v>
          </cell>
        </row>
        <row r="73">
          <cell r="A73" t="str">
            <v>MDIHOHO9004</v>
          </cell>
          <cell r="B73" t="str">
            <v>45251-SK7-A100</v>
          </cell>
          <cell r="C73">
            <v>242.28</v>
          </cell>
        </row>
        <row r="74">
          <cell r="A74" t="e">
            <v>#N/A</v>
          </cell>
          <cell r="B74" t="str">
            <v>42510-SEL-T500</v>
          </cell>
          <cell r="C74">
            <v>155.1</v>
          </cell>
        </row>
        <row r="75">
          <cell r="A75" t="str">
            <v>MDBHOHO9001</v>
          </cell>
          <cell r="B75" t="str">
            <v>42610-SAA-000</v>
          </cell>
          <cell r="C75">
            <v>136.4</v>
          </cell>
        </row>
        <row r="76">
          <cell r="A76" t="str">
            <v>MDBHOHO9002</v>
          </cell>
          <cell r="B76" t="str">
            <v>42510-S9A-E501</v>
          </cell>
          <cell r="C76">
            <v>232.5</v>
          </cell>
        </row>
        <row r="77">
          <cell r="A77" t="str">
            <v>MDBMIMI9001</v>
          </cell>
          <cell r="B77" t="str">
            <v>MN 102438</v>
          </cell>
          <cell r="C77">
            <v>386.22</v>
          </cell>
        </row>
        <row r="78">
          <cell r="A78" t="str">
            <v>MDBMIMI9002</v>
          </cell>
          <cell r="B78" t="str">
            <v>MN 102439</v>
          </cell>
          <cell r="C78">
            <v>484.43</v>
          </cell>
        </row>
        <row r="79">
          <cell r="A79" t="str">
            <v>MDBISIS9001</v>
          </cell>
          <cell r="B79" t="str">
            <v>897360-5060</v>
          </cell>
          <cell r="C79">
            <v>313.75</v>
          </cell>
        </row>
        <row r="80">
          <cell r="A80" t="str">
            <v>CGBKOTO9001</v>
          </cell>
          <cell r="B80" t="str">
            <v>A20C00700</v>
          </cell>
          <cell r="C80">
            <v>270.72000000000003</v>
          </cell>
        </row>
        <row r="81">
          <cell r="A81" t="str">
            <v>COTOTOT9003</v>
          </cell>
          <cell r="B81" t="str">
            <v>1PT00169</v>
          </cell>
          <cell r="C81">
            <v>175.5</v>
          </cell>
        </row>
        <row r="82">
          <cell r="A82" t="str">
            <v>MHUISIS9001</v>
          </cell>
          <cell r="B82" t="str">
            <v>897940-2730</v>
          </cell>
          <cell r="C82">
            <v>461.2</v>
          </cell>
        </row>
        <row r="83">
          <cell r="A83" t="str">
            <v>MHUISIS9002</v>
          </cell>
          <cell r="B83" t="str">
            <v>897940-2740</v>
          </cell>
          <cell r="C83">
            <v>304.8</v>
          </cell>
        </row>
        <row r="84">
          <cell r="A84" t="str">
            <v>MHUISIS9003</v>
          </cell>
          <cell r="B84" t="str">
            <v>897940-2750</v>
          </cell>
          <cell r="C84">
            <v>597.29999999999995</v>
          </cell>
        </row>
        <row r="85">
          <cell r="A85" t="str">
            <v>MHUISIS9004</v>
          </cell>
          <cell r="B85" t="str">
            <v>897940-2760</v>
          </cell>
          <cell r="C85">
            <v>588.9</v>
          </cell>
        </row>
        <row r="86">
          <cell r="A86" t="str">
            <v>MHUISIS9005</v>
          </cell>
          <cell r="B86" t="str">
            <v>897940-2770</v>
          </cell>
          <cell r="C86">
            <v>483.2</v>
          </cell>
        </row>
        <row r="87">
          <cell r="A87" t="str">
            <v>MHUISIS9006</v>
          </cell>
          <cell r="B87" t="str">
            <v>897940-2780</v>
          </cell>
          <cell r="C87">
            <v>361.2</v>
          </cell>
        </row>
        <row r="88">
          <cell r="A88" t="str">
            <v>MHUISIS9007</v>
          </cell>
          <cell r="B88" t="str">
            <v>897940-2790</v>
          </cell>
          <cell r="C88">
            <v>478</v>
          </cell>
        </row>
        <row r="89">
          <cell r="A89" t="str">
            <v>MHUISIS9008</v>
          </cell>
          <cell r="B89" t="str">
            <v>897940-2800</v>
          </cell>
          <cell r="C89">
            <v>639.4</v>
          </cell>
        </row>
        <row r="90">
          <cell r="A90" t="str">
            <v>MHUISIS9010</v>
          </cell>
          <cell r="B90" t="str">
            <v>897942-2000</v>
          </cell>
          <cell r="C90">
            <v>582.79999999999995</v>
          </cell>
        </row>
        <row r="91">
          <cell r="A91" t="str">
            <v>MGBKOMI9003</v>
          </cell>
          <cell r="B91" t="str">
            <v>B20-00400</v>
          </cell>
          <cell r="C91">
            <v>270.39999999999998</v>
          </cell>
        </row>
        <row r="92">
          <cell r="A92" t="str">
            <v>MGBKOMI9001</v>
          </cell>
          <cell r="B92" t="str">
            <v>B20-00200</v>
          </cell>
          <cell r="C92">
            <v>272.2</v>
          </cell>
        </row>
        <row r="93">
          <cell r="A93" t="str">
            <v>MGBKOMI9004</v>
          </cell>
          <cell r="B93" t="str">
            <v>B20-00500</v>
          </cell>
          <cell r="C93">
            <v>270.48</v>
          </cell>
        </row>
        <row r="94">
          <cell r="A94" t="str">
            <v>MBKOTHI9001</v>
          </cell>
          <cell r="B94" t="str">
            <v>G 129 -26600</v>
          </cell>
          <cell r="C94">
            <v>525.15</v>
          </cell>
        </row>
        <row r="95">
          <cell r="A95" t="str">
            <v>MBKOTHI9002</v>
          </cell>
          <cell r="B95" t="str">
            <v>MC 832210</v>
          </cell>
          <cell r="C95">
            <v>501.53</v>
          </cell>
        </row>
        <row r="96">
          <cell r="A96" t="e">
            <v>#N/A</v>
          </cell>
          <cell r="B96" t="str">
            <v>WL84-13-510</v>
          </cell>
          <cell r="C96">
            <v>195.52</v>
          </cell>
        </row>
        <row r="97">
          <cell r="A97" t="str">
            <v>CFWNINI9001</v>
          </cell>
          <cell r="B97" t="str">
            <v>KK-12311-VK530-CA00</v>
          </cell>
          <cell r="C97">
            <v>1053</v>
          </cell>
        </row>
        <row r="98">
          <cell r="A98" t="str">
            <v>CHUOTOT9001</v>
          </cell>
          <cell r="B98" t="str">
            <v>1-RDD00-3A00</v>
          </cell>
          <cell r="C98">
            <v>60</v>
          </cell>
        </row>
        <row r="99">
          <cell r="A99" t="str">
            <v>COTOTOT9004</v>
          </cell>
          <cell r="B99" t="str">
            <v>IR002A</v>
          </cell>
          <cell r="C99">
            <v>66.650000000000006</v>
          </cell>
        </row>
        <row r="100">
          <cell r="A100" t="e">
            <v>#N/A</v>
          </cell>
          <cell r="B100" t="str">
            <v>RD2212AS00</v>
          </cell>
          <cell r="C100">
            <v>71.040000000000006</v>
          </cell>
        </row>
        <row r="101">
          <cell r="A101" t="e">
            <v>#N/A</v>
          </cell>
          <cell r="B101" t="str">
            <v>WLE7-10-650</v>
          </cell>
          <cell r="C101">
            <v>248.88</v>
          </cell>
        </row>
        <row r="102">
          <cell r="A102" t="str">
            <v>MHDHOHO9001</v>
          </cell>
          <cell r="B102" t="str">
            <v>44400-SWE-0000</v>
          </cell>
          <cell r="C102">
            <v>365.4</v>
          </cell>
        </row>
        <row r="103">
          <cell r="A103" t="str">
            <v>MDIHOHO9003</v>
          </cell>
          <cell r="B103" t="str">
            <v>42510-SNL-T000</v>
          </cell>
          <cell r="C103">
            <v>151.9</v>
          </cell>
        </row>
        <row r="104">
          <cell r="A104" t="str">
            <v>MFWOTHO9001</v>
          </cell>
          <cell r="B104" t="str">
            <v>22101-01DK1A-000</v>
          </cell>
          <cell r="C104">
            <v>256.06</v>
          </cell>
        </row>
        <row r="105">
          <cell r="A105" t="str">
            <v>CPYTFMI9004</v>
          </cell>
          <cell r="B105" t="str">
            <v>10.3670.06276</v>
          </cell>
          <cell r="C105">
            <v>52.7</v>
          </cell>
        </row>
        <row r="106">
          <cell r="A106" t="e">
            <v>#N/A</v>
          </cell>
          <cell r="B106" t="str">
            <v>1120A077</v>
          </cell>
        </row>
        <row r="107">
          <cell r="A107" t="str">
            <v>CHUOTHO9002</v>
          </cell>
          <cell r="B107" t="str">
            <v>HU004A-0</v>
          </cell>
          <cell r="C107">
            <v>53.2</v>
          </cell>
        </row>
        <row r="108">
          <cell r="A108" t="str">
            <v>MBKATMD9001</v>
          </cell>
          <cell r="B108" t="str">
            <v>WL82-18-311</v>
          </cell>
          <cell r="C108">
            <v>100</v>
          </cell>
        </row>
        <row r="109">
          <cell r="A109" t="str">
            <v>MOTMIMI9001</v>
          </cell>
          <cell r="B109" t="str">
            <v>1064A034</v>
          </cell>
          <cell r="C109">
            <v>80</v>
          </cell>
        </row>
        <row r="110">
          <cell r="A110" t="str">
            <v>MDBMIMI9005</v>
          </cell>
          <cell r="B110" t="str">
            <v>MB 895470</v>
          </cell>
          <cell r="C110">
            <v>463.37</v>
          </cell>
        </row>
        <row r="111">
          <cell r="A111" t="str">
            <v>MEHMIMI9002</v>
          </cell>
          <cell r="B111" t="str">
            <v>1555A007</v>
          </cell>
          <cell r="C111">
            <v>488.38</v>
          </cell>
        </row>
        <row r="112">
          <cell r="A112" t="str">
            <v>MFWMIMI9001</v>
          </cell>
          <cell r="B112" t="str">
            <v>MD 050670 Y</v>
          </cell>
          <cell r="C112">
            <v>556.29999999999995</v>
          </cell>
        </row>
        <row r="113">
          <cell r="A113" t="str">
            <v>MEHMIMI9001</v>
          </cell>
          <cell r="B113" t="str">
            <v>1555A386</v>
          </cell>
          <cell r="C113">
            <v>430</v>
          </cell>
        </row>
        <row r="114">
          <cell r="A114" t="str">
            <v>MEHMIMI9003</v>
          </cell>
          <cell r="B114" t="str">
            <v>1555A101</v>
          </cell>
          <cell r="C114">
            <v>413.25</v>
          </cell>
        </row>
        <row r="115">
          <cell r="A115" t="str">
            <v>MEHMIMI9004</v>
          </cell>
          <cell r="B115" t="str">
            <v>1555A143</v>
          </cell>
          <cell r="C115">
            <v>338.1</v>
          </cell>
        </row>
        <row r="116">
          <cell r="A116" t="str">
            <v>MHUHIHI9004</v>
          </cell>
          <cell r="B116" t="str">
            <v>43511-2841B</v>
          </cell>
          <cell r="C116">
            <v>1251</v>
          </cell>
        </row>
        <row r="117">
          <cell r="A117" t="str">
            <v>MHUHIHI9007</v>
          </cell>
          <cell r="B117" t="str">
            <v>42411-2501A</v>
          </cell>
          <cell r="C117">
            <v>1350</v>
          </cell>
        </row>
        <row r="118">
          <cell r="A118" t="str">
            <v>MHUHIHI9003</v>
          </cell>
          <cell r="B118" t="str">
            <v>42411-1931A</v>
          </cell>
          <cell r="C118">
            <v>1170</v>
          </cell>
        </row>
        <row r="119">
          <cell r="A119" t="str">
            <v>MHUHIHI9005</v>
          </cell>
          <cell r="B119" t="str">
            <v>42411-2650A</v>
          </cell>
          <cell r="C119">
            <v>738</v>
          </cell>
        </row>
        <row r="121">
          <cell r="B121" t="str">
            <v>ICP</v>
          </cell>
        </row>
        <row r="122">
          <cell r="B122" t="str">
            <v>PART NUMBER</v>
          </cell>
          <cell r="C122" t="str">
            <v>ราคา@</v>
          </cell>
        </row>
        <row r="123">
          <cell r="A123" t="str">
            <v>MHUHIHI9002</v>
          </cell>
          <cell r="B123" t="str">
            <v>43511-2811C</v>
          </cell>
          <cell r="C123">
            <v>1116</v>
          </cell>
        </row>
        <row r="124">
          <cell r="A124" t="str">
            <v>MHUHIHI9006</v>
          </cell>
          <cell r="B124" t="str">
            <v>43511-2371H</v>
          </cell>
          <cell r="C124">
            <v>513</v>
          </cell>
        </row>
        <row r="125">
          <cell r="A125" t="str">
            <v>MHUMIMI9001</v>
          </cell>
          <cell r="B125" t="str">
            <v>MC 808803</v>
          </cell>
          <cell r="C125">
            <v>1167.2</v>
          </cell>
        </row>
        <row r="126">
          <cell r="A126" t="str">
            <v>MHUMIMI9004</v>
          </cell>
          <cell r="B126" t="str">
            <v>MC 828348</v>
          </cell>
          <cell r="C126">
            <v>1041.2</v>
          </cell>
        </row>
        <row r="127">
          <cell r="A127" t="str">
            <v>MHUMIMI9002</v>
          </cell>
          <cell r="B127" t="str">
            <v>MK 309525</v>
          </cell>
          <cell r="C127">
            <v>1372</v>
          </cell>
        </row>
        <row r="128">
          <cell r="A128" t="str">
            <v>MHUMIMI9003</v>
          </cell>
          <cell r="B128" t="str">
            <v>MC 870901</v>
          </cell>
          <cell r="C128">
            <v>1339.2</v>
          </cell>
        </row>
        <row r="129">
          <cell r="A129" t="str">
            <v>MBKOTHI9003</v>
          </cell>
          <cell r="B129" t="str">
            <v>MC 826787</v>
          </cell>
          <cell r="C129">
            <v>525.15</v>
          </cell>
        </row>
        <row r="130">
          <cell r="A130" t="str">
            <v>MHUMIMI9006</v>
          </cell>
          <cell r="B130" t="str">
            <v>MK 525777</v>
          </cell>
          <cell r="C130">
            <v>1596.09</v>
          </cell>
        </row>
        <row r="131">
          <cell r="A131" t="str">
            <v>MHUMIMI9005</v>
          </cell>
          <cell r="B131" t="str">
            <v>MK 502224</v>
          </cell>
          <cell r="C131">
            <v>1504.36</v>
          </cell>
        </row>
        <row r="132">
          <cell r="A132" t="str">
            <v>MBKHIHI9002</v>
          </cell>
          <cell r="B132" t="str">
            <v>51702-E0020(2821)</v>
          </cell>
          <cell r="C132">
            <v>369.6</v>
          </cell>
        </row>
        <row r="133">
          <cell r="A133" t="str">
            <v>MBKHIHI9001</v>
          </cell>
          <cell r="B133" t="str">
            <v>51701-E0020(2811)</v>
          </cell>
          <cell r="C133">
            <v>369.6</v>
          </cell>
        </row>
        <row r="136">
          <cell r="B136" t="str">
            <v>KPC</v>
          </cell>
        </row>
        <row r="137">
          <cell r="B137" t="str">
            <v>PART NUMBER</v>
          </cell>
          <cell r="C137" t="str">
            <v>ราคา@</v>
          </cell>
        </row>
        <row r="138">
          <cell r="A138" t="str">
            <v>50823-SELA-T020-Y1</v>
          </cell>
          <cell r="B138" t="str">
            <v>50823-SELA-T020</v>
          </cell>
          <cell r="C138">
            <v>65</v>
          </cell>
        </row>
        <row r="139">
          <cell r="A139" t="str">
            <v>MBKOTHO9001</v>
          </cell>
          <cell r="B139" t="str">
            <v>50823-SELA-T820</v>
          </cell>
          <cell r="C139">
            <v>65</v>
          </cell>
        </row>
        <row r="140">
          <cell r="A140" t="str">
            <v>MOTMIMI9002</v>
          </cell>
          <cell r="B140" t="str">
            <v>1060A029</v>
          </cell>
          <cell r="C140">
            <v>59</v>
          </cell>
        </row>
        <row r="143">
          <cell r="B143" t="str">
            <v>BIS</v>
          </cell>
        </row>
        <row r="144">
          <cell r="B144" t="str">
            <v>PART NUMBER</v>
          </cell>
          <cell r="C144" t="str">
            <v>ราคา@</v>
          </cell>
        </row>
        <row r="145">
          <cell r="B145" t="str">
            <v>IR004A-000</v>
          </cell>
          <cell r="C145">
            <v>65.72</v>
          </cell>
        </row>
        <row r="148">
          <cell r="B148" t="str">
            <v>SHIN-EI</v>
          </cell>
        </row>
        <row r="149">
          <cell r="B149" t="str">
            <v>PART NUMBER</v>
          </cell>
          <cell r="C149" t="str">
            <v>ราคา@</v>
          </cell>
        </row>
        <row r="150">
          <cell r="A150" t="str">
            <v>MCTATMD9003</v>
          </cell>
          <cell r="B150" t="str">
            <v>WE01 10 650</v>
          </cell>
          <cell r="C150">
            <v>322.3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EEtemp"/>
      <sheetName val="Water"/>
      <sheetName val="Chart2"/>
      <sheetName val="Product"/>
      <sheetName val="Chart3"/>
      <sheetName val="EEI"/>
      <sheetName val="Chart4"/>
      <sheetName val="Chart5"/>
      <sheetName val="EEItemp"/>
      <sheetName val="Sheet2"/>
      <sheetName val="Sheet3"/>
      <sheetName val="#REF"/>
      <sheetName val="Sol-Other"/>
      <sheetName val="จ้างหล่อ"/>
      <sheetName val="Attachment-4(2)"/>
      <sheetName val="MAY"/>
      <sheetName val="การใช้พลังงาน(1)"/>
      <sheetName val="SBM2 (FG.1)"/>
      <sheetName val="MONTH"/>
      <sheetName val="f_test_ผลรวม"/>
      <sheetName val="f_test_รหัส"/>
      <sheetName val="f_test_วัน"/>
      <sheetName val="Fuel Type"/>
      <sheetName val="Eirr"/>
      <sheetName val="UW FRM E2"/>
      <sheetName val="ก.3"/>
      <sheetName val="Pulp2"/>
      <sheetName val="CV005 CCA to FM"/>
      <sheetName val="CV001 FM for upload"/>
      <sheetName val="work order"/>
      <sheetName val="Fuel_Type"/>
      <sheetName val="ก_3"/>
      <sheetName val="SBM2_(FG_1)"/>
      <sheetName val="work_order"/>
      <sheetName val="FIAT"/>
      <sheetName val="SUM น้ำ"/>
      <sheetName val="NOJOS"/>
      <sheetName val="rawData"/>
      <sheetName val="Sheet4"/>
      <sheetName val="SBM2_(FG_1)1"/>
      <sheetName val="Fuel_Type1"/>
      <sheetName val="UW_FRM_E2"/>
      <sheetName val="ก_31"/>
      <sheetName val="CV005_CCA_to_FM"/>
      <sheetName val="CV001_FM_for_upload"/>
      <sheetName val="work_order1"/>
      <sheetName val="SUM_น้ำ"/>
    </sheetNames>
    <sheetDataSet>
      <sheetData sheetId="0" refreshError="1">
        <row r="2">
          <cell r="A2" t="str">
            <v>บริษัท เดลต้า อิเลคโทรนิคส์ (ประเทศไทย) จำกัด (มหาชน) โรงงานที่สาม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DealerData"/>
      <sheetName val="เครื่องตกแต่ง"/>
      <sheetName val="อาคาร"/>
      <sheetName val="S3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Raw Material"/>
      <sheetName val="10-1 Media"/>
      <sheetName val="10-cut"/>
      <sheetName val="เครื่องตกแต่ง"/>
      <sheetName val="อาคาร"/>
      <sheetName val="BGT-00F2907"/>
      <sheetName val="info"/>
      <sheetName val="TB Worksheet"/>
      <sheetName val="DEP12"/>
      <sheetName val="PJ00"/>
      <sheetName val="A003031"/>
      <sheetName val="LCGRAPH"/>
      <sheetName val="Key"/>
      <sheetName val="un adjust"/>
      <sheetName val="payment"/>
      <sheetName val="Zone1"/>
      <sheetName val="Zone2"/>
      <sheetName val="Work'n_Process1"/>
      <sheetName val="10-1_Media"/>
      <sheetName val="Raw_Material"/>
      <sheetName val="TB_Worksheet"/>
      <sheetName val="Summary CMYK"/>
      <sheetName val="MENU-DOP"/>
      <sheetName val="DIST"/>
      <sheetName val="Qty"/>
      <sheetName val="Price"/>
    </sheetNames>
    <sheetDataSet>
      <sheetData sheetId="0" refreshError="1"/>
      <sheetData sheetId="1" refreshError="1">
        <row r="4">
          <cell r="B4">
            <v>0.3181369</v>
          </cell>
        </row>
        <row r="6">
          <cell r="B6">
            <v>37.3275316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TB_Worksheet"/>
      <sheetName val="M_Maincomp"/>
      <sheetName val="DealerData"/>
      <sheetName val="FG-ISSUED"/>
      <sheetName val="Input"/>
      <sheetName val="info"/>
      <sheetName val="เครื่องตกแต่ง"/>
      <sheetName val="อาคาร"/>
      <sheetName val="Seagate _share_in_units"/>
      <sheetName val="DataInput1"/>
      <sheetName val="P087_ Pipe Line(AUC)"/>
      <sheetName val="ADVANCE-STAFF"/>
      <sheetName val="master"/>
      <sheetName val="Sheet3"/>
      <sheetName val="MainComp"/>
      <sheetName val="FF-1"/>
      <sheetName val="Pricing"/>
      <sheetName val="FF-11"/>
      <sheetName val="Breakdown"/>
      <sheetName val="Raw"/>
      <sheetName val="B"/>
      <sheetName val="10-1 Media"/>
      <sheetName val="10-cut"/>
      <sheetName val="Zone1"/>
      <sheetName val="Zone2"/>
      <sheetName val="Radford 2002"/>
      <sheetName val="PL11"/>
      <sheetName val="เช่า"/>
      <sheetName val="หาดใหญ่"/>
      <sheetName val="Summary CMYK"/>
      <sheetName val="Rank"/>
      <sheetName val="New Part Names"/>
      <sheetName val="BSLA"/>
      <sheetName val="F_OH"/>
      <sheetName val="DEP12"/>
      <sheetName val="CST1198"/>
      <sheetName val="R302.2"/>
      <sheetName val="G.P. PROVISION"/>
      <sheetName val="62mm"/>
      <sheetName val="CIPA"/>
      <sheetName val="MENU-DOP"/>
      <sheetName val="Trial Balance"/>
      <sheetName val="Clientes"/>
      <sheetName val="Code"/>
      <sheetName val="เงินกู้ MGC"/>
      <sheetName val="exp"/>
      <sheetName val="Main"/>
      <sheetName val="Links"/>
      <sheetName val="Lead"/>
      <sheetName val="เงินกู้ธนชาติ"/>
      <sheetName val=" IB-PL-00-01 SUMMARY"/>
      <sheetName val="J2"/>
      <sheetName val="S33"/>
      <sheetName val="vlookup"/>
      <sheetName val="Q_All_Data_Non_1"/>
      <sheetName val="Lookups"/>
      <sheetName val="US Sales Ranges"/>
      <sheetName val="PL-D1"/>
      <sheetName val="4'98 - 3'01"/>
      <sheetName val="Raw Material"/>
      <sheetName val="_2__xls__2__xls_COV"/>
      <sheetName val="BPR"/>
      <sheetName val="PMT sche 7039"/>
      <sheetName val="PJ00"/>
      <sheetName val="19"/>
      <sheetName val="finance"/>
      <sheetName val="PJ List"/>
      <sheetName val="HS(ดบเก่า)ลูกหนีสุวินฯสนญ.(คืน)"/>
      <sheetName val="Header"/>
      <sheetName val="List"/>
      <sheetName val="feature"/>
      <sheetName val="B131 "/>
      <sheetName val="FF_2"/>
      <sheetName val="Sheet1"/>
      <sheetName val="RATE"/>
      <sheetName val="U"/>
      <sheetName val="Sheet2"/>
      <sheetName val="FF_2 _1_"/>
      <sheetName val="FSA"/>
      <sheetName val="CJEs"/>
      <sheetName val="KPP Lea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IR_LOGISTIQUE"/>
      <sheetName val="DETAIL"/>
      <sheetName val="TB Worksheet"/>
      <sheetName val="Input"/>
      <sheetName val="CC-9"/>
      <sheetName val="RECEIP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Wht_cur"/>
      <sheetName val="Ytd"/>
      <sheetName val="wht cur - ytd"/>
      <sheetName val="10-1 Media"/>
      <sheetName val="10-cut"/>
      <sheetName val="TOTALMONTH"/>
      <sheetName val="PriceListAP"/>
      <sheetName val="info"/>
      <sheetName val="RequestID_List"/>
      <sheetName val="PL"/>
      <sheetName val="CJEs"/>
      <sheetName val="CRJE"/>
      <sheetName val="SOPSG"/>
      <sheetName val="Raw Material"/>
      <sheetName val="Group"/>
      <sheetName val="Market Data"/>
      <sheetName val=" US Executive"/>
      <sheetName val="MA"/>
      <sheetName val="input data"/>
      <sheetName val="Menu"/>
      <sheetName val="Sheet1"/>
      <sheetName val="desc"/>
      <sheetName val="type"/>
      <sheetName val="TB_LET_03"/>
      <sheetName val="FOC EXPORT"/>
      <sheetName val="FOC DOMESTIC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com"/>
      <sheetName val="Data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S2???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>
        <row r="27">
          <cell r="L27" t="str">
            <v>THB</v>
          </cell>
        </row>
      </sheetData>
      <sheetData sheetId="31"/>
      <sheetData sheetId="32"/>
      <sheetData sheetId="33">
        <row r="27">
          <cell r="L27" t="str">
            <v>THB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OLD-WinsFA31122005"/>
      <sheetName val="S33"/>
      <sheetName val="P087_ Pipe Line(AU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/>
      <sheetData sheetId="1">
        <row r="18">
          <cell r="A18">
            <v>12</v>
          </cell>
          <cell r="B18">
            <v>1300224</v>
          </cell>
          <cell r="C18" t="str">
            <v>นายพิพัฒน์  สาคะนิล</v>
          </cell>
          <cell r="D18" t="str">
            <v>ตัด เจาะ ม้วน รีด</v>
          </cell>
          <cell r="E18">
            <v>39344</v>
          </cell>
          <cell r="F18">
            <v>39812</v>
          </cell>
          <cell r="G18">
            <v>1.3</v>
          </cell>
          <cell r="H18">
            <v>203</v>
          </cell>
        </row>
        <row r="19">
          <cell r="A19">
            <v>13</v>
          </cell>
          <cell r="B19">
            <v>1300232</v>
          </cell>
          <cell r="C19" t="str">
            <v>นายอุทัย  นาทอง</v>
          </cell>
          <cell r="D19" t="str">
            <v>เผา ชุบ อบ</v>
          </cell>
          <cell r="E19">
            <v>39346</v>
          </cell>
          <cell r="F19">
            <v>39812</v>
          </cell>
          <cell r="G19">
            <v>1.2944444444444445</v>
          </cell>
          <cell r="H19">
            <v>203</v>
          </cell>
        </row>
        <row r="20">
          <cell r="A20">
            <v>14</v>
          </cell>
          <cell r="B20">
            <v>1300112</v>
          </cell>
          <cell r="C20" t="str">
            <v>นายมานะ  เกลียวทอง</v>
          </cell>
          <cell r="D20" t="str">
            <v>ตัด เจาะ ม้วน รีด</v>
          </cell>
          <cell r="E20">
            <v>39413</v>
          </cell>
          <cell r="F20">
            <v>39812</v>
          </cell>
          <cell r="G20">
            <v>1.1083333333333334</v>
          </cell>
          <cell r="H20">
            <v>203</v>
          </cell>
        </row>
        <row r="21">
          <cell r="A21">
            <v>15</v>
          </cell>
          <cell r="B21">
            <v>1300225</v>
          </cell>
          <cell r="C21" t="str">
            <v>นายสุริยันต์    มีบุญ</v>
          </cell>
          <cell r="D21" t="str">
            <v>ตัด เจาะ ม้วน รีด</v>
          </cell>
          <cell r="E21">
            <v>39452</v>
          </cell>
          <cell r="F21">
            <v>39812</v>
          </cell>
          <cell r="G21">
            <v>1</v>
          </cell>
          <cell r="H21">
            <v>203</v>
          </cell>
        </row>
        <row r="22">
          <cell r="A22">
            <v>16</v>
          </cell>
          <cell r="B22">
            <v>1300241</v>
          </cell>
          <cell r="C22" t="str">
            <v>นายกำพล   ศรีถาวร</v>
          </cell>
          <cell r="D22" t="str">
            <v>ประกอบพ่นสี</v>
          </cell>
          <cell r="E22">
            <v>39461</v>
          </cell>
          <cell r="F22">
            <v>39812</v>
          </cell>
          <cell r="G22">
            <v>0.97499999999999998</v>
          </cell>
          <cell r="H22">
            <v>203</v>
          </cell>
        </row>
        <row r="23">
          <cell r="A23">
            <v>17</v>
          </cell>
          <cell r="B23">
            <v>1300238</v>
          </cell>
          <cell r="C23" t="str">
            <v>นายทองดี    ดรตะโกน</v>
          </cell>
          <cell r="D23" t="str">
            <v>ประกอบพ่นสี</v>
          </cell>
          <cell r="E23">
            <v>39462</v>
          </cell>
          <cell r="F23">
            <v>39812</v>
          </cell>
          <cell r="G23">
            <v>0.97222222222222221</v>
          </cell>
          <cell r="H23">
            <v>203</v>
          </cell>
        </row>
        <row r="24">
          <cell r="A24">
            <v>18</v>
          </cell>
          <cell r="B24">
            <v>1300239</v>
          </cell>
          <cell r="C24" t="str">
            <v>นายปราโมทย์ เทียนนาวา</v>
          </cell>
          <cell r="D24" t="str">
            <v>ประกอบพ่นสี</v>
          </cell>
          <cell r="E24">
            <v>39498</v>
          </cell>
          <cell r="F24">
            <v>39812</v>
          </cell>
          <cell r="G24">
            <v>0.87222222222222223</v>
          </cell>
          <cell r="H24">
            <v>203</v>
          </cell>
        </row>
        <row r="25">
          <cell r="A25">
            <v>19</v>
          </cell>
          <cell r="B25">
            <v>1300184</v>
          </cell>
          <cell r="C25" t="str">
            <v>นายบุญถิ่น  จารัตน์</v>
          </cell>
          <cell r="D25" t="str">
            <v>ตัด เจาะ ม้วน รีด</v>
          </cell>
          <cell r="E25">
            <v>39531</v>
          </cell>
          <cell r="F25">
            <v>39812</v>
          </cell>
          <cell r="G25">
            <v>0.78055555555555556</v>
          </cell>
          <cell r="H25">
            <v>203</v>
          </cell>
        </row>
        <row r="26">
          <cell r="A26">
            <v>20</v>
          </cell>
          <cell r="B26">
            <v>1300190</v>
          </cell>
          <cell r="C26" t="str">
            <v>นายสำเนียง เกิดสมบูรณ์</v>
          </cell>
          <cell r="D26" t="str">
            <v>ประกอบพ่นสี</v>
          </cell>
          <cell r="E26">
            <v>39532</v>
          </cell>
          <cell r="F26">
            <v>39812</v>
          </cell>
          <cell r="G26">
            <v>0.77777777777777779</v>
          </cell>
          <cell r="H26">
            <v>203</v>
          </cell>
        </row>
        <row r="27">
          <cell r="A27">
            <v>21</v>
          </cell>
          <cell r="B27">
            <v>1300201</v>
          </cell>
          <cell r="C27" t="str">
            <v>นายสายันต์ สาธิสัตย์</v>
          </cell>
          <cell r="D27" t="str">
            <v>ส่วนกลางผลิตแหนบ</v>
          </cell>
          <cell r="E27">
            <v>39548</v>
          </cell>
          <cell r="F27">
            <v>39812</v>
          </cell>
          <cell r="G27">
            <v>0.73333333333333339</v>
          </cell>
          <cell r="H27">
            <v>203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TrialBalance Q3-2002"/>
      <sheetName val="SCB 1 - Current"/>
      <sheetName val="SCB 2 - Current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ตั๋วเงินรับ"/>
      <sheetName val="RANK"/>
      <sheetName val="AP-FAsb"/>
      <sheetName val="TB-2001-Apr'01"/>
      <sheetName val="DLD Query Query Query"/>
      <sheetName val="หักกลบ-ลบหนี้"/>
      <sheetName val="03中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C-3"/>
      <sheetName val="Disposal"/>
      <sheetName val="N-2"/>
      <sheetName val="GAAP Pru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Trial_Balance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_(Old)1"/>
      <sheetName val="TrialBalance_Q3-2002"/>
      <sheetName val="SCB_1_-_Current1"/>
      <sheetName val="SCB_2_-_Current1"/>
      <sheetName val="Item_Code_-_Machine"/>
      <sheetName val="10-1_Media"/>
      <sheetName val="รับ_RM_01JAN-31JUL"/>
      <sheetName val="DLD_Query_Query_Query"/>
      <sheetName val="เงินกู้_MGC"/>
      <sheetName val="Landing_Factors"/>
      <sheetName val="Agency_Walker_ID"/>
      <sheetName val="GAAP_Pru"/>
      <sheetName val="REC_GROUP"/>
      <sheetName val="Bill_No__2_-_Carpark"/>
      <sheetName val="TB_SAP"/>
      <sheetName val="Project_Detail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นักงานบริษัท"/>
      <sheetName val="manual"/>
      <sheetName val="10-1 Media"/>
      <sheetName val="10-cut"/>
    </sheetNames>
    <sheetDataSet>
      <sheetData sheetId="0"/>
      <sheetData sheetId="1">
        <row r="2">
          <cell r="D2" t="str">
            <v>Accounting</v>
          </cell>
        </row>
        <row r="3">
          <cell r="D3" t="str">
            <v>Administration</v>
          </cell>
        </row>
        <row r="4">
          <cell r="D4" t="str">
            <v>ASL - 1</v>
          </cell>
        </row>
        <row r="5">
          <cell r="D5" t="str">
            <v>ASL - 2</v>
          </cell>
        </row>
        <row r="6">
          <cell r="D6" t="str">
            <v>ASL - 3</v>
          </cell>
        </row>
        <row r="7">
          <cell r="D7" t="str">
            <v>ASL - 4</v>
          </cell>
        </row>
        <row r="8">
          <cell r="D8" t="str">
            <v>ASL - 5</v>
          </cell>
        </row>
        <row r="9">
          <cell r="D9" t="str">
            <v>B.O.I.</v>
          </cell>
        </row>
        <row r="10">
          <cell r="D10" t="str">
            <v>Coating Line</v>
          </cell>
        </row>
        <row r="11">
          <cell r="D11" t="str">
            <v>General Affair</v>
          </cell>
        </row>
        <row r="12">
          <cell r="D12" t="str">
            <v>Information Technology</v>
          </cell>
        </row>
        <row r="13">
          <cell r="D13" t="str">
            <v>Machine Line</v>
          </cell>
        </row>
        <row r="14">
          <cell r="D14" t="str">
            <v>Other</v>
          </cell>
        </row>
        <row r="15">
          <cell r="D15" t="str">
            <v>Parts - Control</v>
          </cell>
        </row>
        <row r="16">
          <cell r="D16" t="str">
            <v>Human Resource</v>
          </cell>
        </row>
        <row r="17">
          <cell r="D17" t="str">
            <v>Plant Maintenance</v>
          </cell>
        </row>
        <row r="18">
          <cell r="D18" t="str">
            <v>Production Engineer</v>
          </cell>
        </row>
        <row r="19">
          <cell r="D19" t="str">
            <v>Production Plan</v>
          </cell>
        </row>
        <row r="20">
          <cell r="D20" t="str">
            <v>Purchase</v>
          </cell>
        </row>
        <row r="21">
          <cell r="D21" t="str">
            <v>Q.A.</v>
          </cell>
        </row>
        <row r="22">
          <cell r="D22" t="str">
            <v>Q.A. / I.S.O.</v>
          </cell>
        </row>
        <row r="23">
          <cell r="D23" t="str">
            <v>Research &amp; Development</v>
          </cell>
        </row>
        <row r="24">
          <cell r="D24" t="str">
            <v>Sales</v>
          </cell>
        </row>
        <row r="25">
          <cell r="D25" t="str">
            <v>Safety Center</v>
          </cell>
        </row>
        <row r="26">
          <cell r="D26" t="str">
            <v>Sub Assy Line</v>
          </cell>
        </row>
      </sheetData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Co info"/>
      <sheetName val="SCB 1 - Current"/>
      <sheetName val="SCB 2 - Current"/>
      <sheetName val="manual"/>
      <sheetName val="TB SAP"/>
      <sheetName val="C2"/>
      <sheetName val="part-import"/>
      <sheetName val="Schedule 2"/>
      <sheetName val="Schedule 3"/>
      <sheetName val="Schedule 4"/>
      <sheetName val="TB Worksheet"/>
      <sheetName val="Trial Balance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S33"/>
      <sheetName val="10-1 Media"/>
      <sheetName val="10-cut"/>
      <sheetName val="CST1198"/>
      <sheetName val="Parts List"/>
      <sheetName val="ws"/>
      <sheetName val="DEP12"/>
      <sheetName val="L to 20"/>
      <sheetName val="Bill No. 2 - Carpark"/>
      <sheetName val="SAN REDUCED 1"/>
      <sheetName val="HISTORICO"/>
      <sheetName val="CJEs"/>
      <sheetName val="cash flow"/>
      <sheetName val="HPASS.XLS"/>
      <sheetName val="100172"/>
      <sheetName val="ยานพาหนะ"/>
      <sheetName val="เครื่องมือ"/>
      <sheetName val="MOLD-WinsFA31122005"/>
      <sheetName val="Variance"/>
      <sheetName val="MA"/>
      <sheetName val="SUAD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Lode"/>
      <sheetName val="ADVANCE-STAFF"/>
      <sheetName val="MENU-DOP"/>
      <sheetName val="เงินกู้ MGC"/>
      <sheetName val="BookBank"/>
      <sheetName val="Main"/>
      <sheetName val="CIPA"/>
      <sheetName val="PL-D1"/>
      <sheetName val="K2"/>
      <sheetName val="RM listing"/>
      <sheetName val="Computation"/>
      <sheetName val="List"/>
      <sheetName val="EDS ENTITIES"/>
      <sheetName val="Reasonableness_test1"/>
      <sheetName val="TAX_SCHEDULE"/>
      <sheetName val="FF-21(a)"/>
      <sheetName val="ca"/>
      <sheetName val="Consolidated"/>
      <sheetName val="AGE-Claim"/>
      <sheetName val="?????-???"/>
      <sheetName val="20_0"/>
      <sheetName val="03_0"/>
      <sheetName val="100_1"/>
      <sheetName val="O4_CA"/>
      <sheetName val="O5_IBA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Header"/>
      <sheetName val="TB"/>
      <sheetName val="FF_2"/>
      <sheetName val="PJ List"/>
      <sheetName val="_2__xls__2__xls_COV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Currency deposit-MYR"/>
      <sheetName val="AccInfors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Parameter"/>
      <sheetName val="Master_Data"/>
      <sheetName val="FF_2 _1_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Account List"/>
      <sheetName val="Date"/>
      <sheetName val="PL-D1"/>
      <sheetName val="TrialBalance Q3-2002"/>
      <sheetName val="J1"/>
      <sheetName val="manual"/>
      <sheetName val="เครื่องมือ"/>
      <sheetName val="CST1198"/>
      <sheetName val="AA-6_(2)1"/>
      <sheetName val="10-test_(revise)1"/>
      <sheetName val="10-1_Media1"/>
      <sheetName val="10_1_Media"/>
      <sheetName val="SCB_1_-_Current"/>
      <sheetName val="SCB_2_-_Current"/>
      <sheetName val="Account_Lis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SBM2"/>
      <sheetName val="SBM3"/>
      <sheetName val="Sol-Other"/>
      <sheetName val="Trial Balance"/>
      <sheetName val="10-1 Media"/>
      <sheetName val="10-cut"/>
      <sheetName val="Jan"/>
      <sheetName val="Mar"/>
      <sheetName val="Act__Cost"/>
      <sheetName val="Trial_Balance"/>
      <sheetName val="10-1_Media"/>
    </sheetNames>
    <sheetDataSet>
      <sheetData sheetId="0" refreshError="1"/>
      <sheetData sheetId="1">
        <row r="3">
          <cell r="F3">
            <v>13101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F3">
            <v>13101</v>
          </cell>
        </row>
      </sheetData>
      <sheetData sheetId="11"/>
      <sheetData sheetId="12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M_Maincomp"/>
      <sheetName val="Safire AOP"/>
      <sheetName val="TB SAP"/>
      <sheetName val="Drawing Approve"/>
      <sheetName val="HISTORICO"/>
      <sheetName val="Sheet4"/>
      <sheetName val="NIML"/>
      <sheetName val="เครื่องมือ"/>
      <sheetName val="BookBank"/>
      <sheetName val="menu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【English】後半（検査）工程_Jan_Analyse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PRMT"/>
      <sheetName val="CN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Safire_AOP1"/>
      <sheetName val="Drawing_Approve1"/>
      <sheetName val="TB_SAP1"/>
      <sheetName val="Plan_June_'Weekly"/>
      <sheetName val="macroA"/>
      <sheetName val="Used_Acc"/>
      <sheetName val="Co info"/>
      <sheetName val="EBIT"/>
      <sheetName val="PL-Kip(after adj)"/>
      <sheetName val="基本情報"/>
      <sheetName val="Exchange"/>
      <sheetName val="gVL"/>
      <sheetName val="LCoduNodu@_x001e__x001e_"/>
      <sheetName val="PDT-015"/>
      <sheetName val="stat local"/>
      <sheetName val="งานเหมา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part-local"/>
      <sheetName val="DIST "/>
      <sheetName val="EASCA"/>
      <sheetName val="Computron"/>
      <sheetName val="EAS"/>
      <sheetName val="LCoduNodu@_x001e__x001e___"/>
      <sheetName val="LCoduNodu@__"/>
      <sheetName val="sale input"/>
      <sheetName val="Month v YTD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sm_รหัส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1">
          <cell r="A1" t="str">
            <v>CARAT MEDIA SERVICES (THAILAND) CO., LTD.</v>
          </cell>
        </row>
      </sheetData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/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#REF"/>
      <sheetName val="Trial Balance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CST1198"/>
      <sheetName val="Parts List"/>
      <sheetName val="ยานพาหนะ"/>
      <sheetName val="เครื่องมือ"/>
      <sheetName val="Oreo"/>
      <sheetName val="manual"/>
      <sheetName val="Echangerates"/>
      <sheetName val="Drawing Approve"/>
      <sheetName val="Sheet4"/>
      <sheetName val="Mthly"/>
      <sheetName val="A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09_รายการระหว่างธนาคารฯ_asset"/>
      <sheetName val="ops tb"/>
      <sheetName val="DIST "/>
      <sheetName val="ops_tb"/>
      <sheetName val="Macros"/>
      <sheetName val="cu_วัน"/>
      <sheetName val="cu_รหัส"/>
      <sheetName val="Sheet1"/>
      <sheetName val="14年3月末"/>
      <sheetName val="10-1 Media:10-cut"/>
      <sheetName val="S33"/>
      <sheetName val="PL _ ผลงานใหม่รวม"/>
      <sheetName val="MMAsst"/>
      <sheetName val="menu"/>
      <sheetName val="TANKS STOCK"/>
      <sheetName val="SGUN"/>
      <sheetName val="SLU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M_Maincomp"/>
      <sheetName val="HISTORICO"/>
      <sheetName val="BS(Foamtec)"/>
      <sheetName val="PL(Foamtec)"/>
      <sheetName val="CUS2"/>
      <sheetName val="เครื่องมือ"/>
      <sheetName val="CST1198"/>
      <sheetName val="Lead"/>
      <sheetName val="ยานพาหนะ"/>
      <sheetName val="อาคาร"/>
      <sheetName val="name"/>
      <sheetName val="01'06-3_1_61"/>
      <sheetName val="10-1_Media"/>
      <sheetName val="01000(A)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RATE"/>
      <sheetName val="ops tb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Sheet_Name_List"/>
      <sheetName val="JV"/>
      <sheetName val="PROD SUMMARY"/>
      <sheetName val="Tabelle1"/>
      <sheetName val="cu_วัน"/>
      <sheetName val="cu_รหัส"/>
      <sheetName val="S33"/>
      <sheetName val="Sheet1"/>
      <sheetName val="14.9月分"/>
      <sheetName val="MASTER"/>
      <sheetName val="承認票"/>
      <sheetName val="Sale0406"/>
      <sheetName val="Sale 0407"/>
      <sheetName val="Sale 0404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FG-ISSUED"/>
      <sheetName val="BSLA"/>
      <sheetName val="F_OH"/>
      <sheetName val="1PNX_2014"/>
      <sheetName val="data"/>
      <sheetName val="#ofclose .xl"/>
      <sheetName val="Two Step Revenue Testing Master"/>
      <sheetName val="Page_2"/>
      <sheetName val="Trial_Balance1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001"/>
      <sheetName val="Sep'12"/>
      <sheetName val="Sale0311"/>
      <sheetName val="Note18LTDebt_Conso"/>
      <sheetName val="BS_Batico"/>
      <sheetName val="gVL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Wht cur"/>
      <sheetName val="sheetNO"/>
      <sheetName val="应收帐款 AR "/>
      <sheetName val="PS-1995"/>
      <sheetName val="Scoping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01"/>
      <sheetName val="AS02"/>
      <sheetName val="AS03"/>
      <sheetName val="AS04"/>
      <sheetName val="AS05"/>
      <sheetName val="AS06"/>
      <sheetName val="AS08"/>
      <sheetName val="AS09"/>
      <sheetName val="AS10"/>
      <sheetName val="AS11"/>
      <sheetName val="AS12"/>
      <sheetName val="AS13"/>
      <sheetName val="AS14"/>
      <sheetName val="AS15"/>
      <sheetName val="AS16"/>
      <sheetName val="AS17"/>
      <sheetName val="AS18"/>
      <sheetName val="AS19"/>
      <sheetName val="AS20"/>
      <sheetName val="AS21"/>
      <sheetName val="AS22"/>
      <sheetName val="AS23"/>
      <sheetName val="AS24"/>
      <sheetName val="AS25"/>
      <sheetName val="AS26"/>
      <sheetName val="AS27"/>
      <sheetName val="AS28"/>
      <sheetName val="AS29"/>
      <sheetName val="AS30"/>
      <sheetName val="AS31"/>
      <sheetName val="AS32"/>
      <sheetName val="AS33"/>
      <sheetName val="AS34"/>
      <sheetName val="AS35"/>
      <sheetName val="AS36"/>
      <sheetName val="AS37"/>
      <sheetName val="AS38"/>
      <sheetName val="AS39"/>
      <sheetName val="AS40"/>
      <sheetName val="AS41"/>
      <sheetName val="SA-01"/>
      <sheetName val="SA02"/>
      <sheetName val="SA03"/>
      <sheetName val="SA04"/>
      <sheetName val="SA05"/>
      <sheetName val="SA06"/>
      <sheetName val="SA07"/>
      <sheetName val="SA08"/>
      <sheetName val="SA09"/>
      <sheetName val="SA11"/>
      <sheetName val="SA10"/>
      <sheetName val="SA12"/>
      <sheetName val="SA13"/>
      <sheetName val="SA14"/>
      <sheetName val="SA15"/>
      <sheetName val="SA16"/>
      <sheetName val="SA17"/>
      <sheetName val="SA18"/>
      <sheetName val="SA19"/>
      <sheetName val="SA20"/>
      <sheetName val="SA21"/>
      <sheetName val="SA22"/>
      <sheetName val="SA23"/>
      <sheetName val="SA24"/>
      <sheetName val="BS01"/>
      <sheetName val="BS02"/>
      <sheetName val="AS42"/>
      <sheetName val="AS43"/>
      <sheetName val="AS44"/>
      <sheetName val="AS45"/>
      <sheetName val="AS46"/>
      <sheetName val="AS47"/>
      <sheetName val="AS48"/>
      <sheetName val="AS49"/>
      <sheetName val="AS50"/>
      <sheetName val="AS51"/>
      <sheetName val="AS52"/>
      <sheetName val="AS53"/>
      <sheetName val="AS54"/>
      <sheetName val="AS55"/>
      <sheetName val="AS56"/>
      <sheetName val="AS57"/>
      <sheetName val="AS58"/>
      <sheetName val="AS59"/>
      <sheetName val="AS60"/>
      <sheetName val="AS61"/>
      <sheetName val="AS62"/>
      <sheetName val="AS63"/>
      <sheetName val="AS64"/>
      <sheetName val="AS65"/>
      <sheetName val="AS66"/>
      <sheetName val="AS67"/>
      <sheetName val="AS68"/>
      <sheetName val="AS69"/>
      <sheetName val="AS70"/>
      <sheetName val="AS71"/>
      <sheetName val="AS72"/>
      <sheetName val="AS73"/>
      <sheetName val="Par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2">
          <cell r="B2" t="str">
            <v>OLD SRCT NO</v>
          </cell>
          <cell r="C2" t="str">
            <v>NEW SRCT NO</v>
          </cell>
          <cell r="D2" t="str">
            <v>PART NO</v>
          </cell>
          <cell r="E2" t="str">
            <v>NEW PART NAME</v>
          </cell>
          <cell r="F2" t="str">
            <v>OLD PART NAME</v>
          </cell>
        </row>
        <row r="3">
          <cell r="B3" t="str">
            <v>AS01</v>
          </cell>
          <cell r="C3" t="str">
            <v>SRCT-01-001</v>
          </cell>
          <cell r="D3" t="str">
            <v>69810-0D091</v>
          </cell>
          <cell r="E3" t="str">
            <v>REGULATOR ASSY FP-X RH (JAM)</v>
          </cell>
          <cell r="F3" t="str">
            <v>REGULATOR ASSY 503N (JAM) F/P-X RH</v>
          </cell>
        </row>
        <row r="4">
          <cell r="B4" t="str">
            <v>AS02</v>
          </cell>
          <cell r="C4" t="str">
            <v>SRCT-01-002</v>
          </cell>
          <cell r="D4" t="str">
            <v>69820-0D090</v>
          </cell>
          <cell r="E4" t="str">
            <v>REGULATOR ASSY FP-X LH</v>
          </cell>
          <cell r="F4" t="str">
            <v>REGULATOR ASSY 503N F/P-X LH</v>
          </cell>
        </row>
        <row r="5">
          <cell r="B5" t="str">
            <v>AS03</v>
          </cell>
          <cell r="C5" t="str">
            <v>SRCT-01-003</v>
          </cell>
          <cell r="D5" t="str">
            <v>69810-0D120</v>
          </cell>
          <cell r="E5" t="str">
            <v>REGULATOR ASSY FP-X RH</v>
          </cell>
          <cell r="F5" t="str">
            <v>REGULATOR ASSY 503N PHI F/P-X RH</v>
          </cell>
        </row>
        <row r="6">
          <cell r="B6" t="str">
            <v>AS04</v>
          </cell>
          <cell r="C6" t="str">
            <v>SRCT-01-004</v>
          </cell>
          <cell r="D6" t="str">
            <v>69820-0D120</v>
          </cell>
          <cell r="E6" t="str">
            <v>REGULATOR ASSY FP-X LH (JAM)</v>
          </cell>
          <cell r="F6" t="str">
            <v>REGULATOR ASSY 503N (JAM) PHI F/P-X LH</v>
          </cell>
        </row>
        <row r="7">
          <cell r="B7" t="str">
            <v>AS05</v>
          </cell>
          <cell r="C7" t="str">
            <v>SRCT-01-005</v>
          </cell>
          <cell r="D7" t="str">
            <v>69810-02210</v>
          </cell>
          <cell r="E7" t="str">
            <v>REGULATOR ASSY FP-X RH (JAM)</v>
          </cell>
          <cell r="F7" t="str">
            <v>REGULATOR ASSY 316N (JAM) F/P-X RH</v>
          </cell>
        </row>
        <row r="8">
          <cell r="B8" t="str">
            <v>AS06</v>
          </cell>
          <cell r="C8" t="str">
            <v>SRCT-01-006</v>
          </cell>
          <cell r="D8" t="str">
            <v>69820-02210</v>
          </cell>
          <cell r="E8" t="str">
            <v>REGULATOR ASSY FP-X LH</v>
          </cell>
          <cell r="F8" t="str">
            <v>REGULATOR ASSY 316N F/P-X LH</v>
          </cell>
        </row>
        <row r="9">
          <cell r="B9" t="str">
            <v>AS07</v>
          </cell>
          <cell r="C9" t="str">
            <v>SRCT-01-007</v>
          </cell>
          <cell r="D9" t="str">
            <v>69810-428N1</v>
          </cell>
          <cell r="E9" t="str">
            <v>REGULATOR ASSY FP-X RH</v>
          </cell>
          <cell r="F9" t="str">
            <v>REGULATOR ASSY 428N F/P-X RH</v>
          </cell>
        </row>
        <row r="10">
          <cell r="B10" t="str">
            <v>AS08</v>
          </cell>
          <cell r="C10" t="str">
            <v>SRCT-01-008</v>
          </cell>
          <cell r="D10" t="str">
            <v>69820-06090</v>
          </cell>
          <cell r="E10" t="str">
            <v>REGULATOR ASSY FP-X LH</v>
          </cell>
          <cell r="F10" t="str">
            <v>REGULATOR ASSY 428 F/P-X LH</v>
          </cell>
        </row>
        <row r="11">
          <cell r="B11" t="str">
            <v>AS09</v>
          </cell>
          <cell r="C11" t="str">
            <v>SRCT-01-009</v>
          </cell>
          <cell r="D11" t="str">
            <v>69810-06070</v>
          </cell>
          <cell r="E11" t="str">
            <v>REGULATOR ASSY FP-X RH (JAM)</v>
          </cell>
          <cell r="F11" t="str">
            <v>REGULATOR ASSY 428N (JAM) F/P-X RH</v>
          </cell>
        </row>
        <row r="12">
          <cell r="B12" t="str">
            <v>AS10</v>
          </cell>
          <cell r="C12" t="str">
            <v>SRCT-01-010</v>
          </cell>
          <cell r="D12" t="str">
            <v>69820-06100</v>
          </cell>
          <cell r="E12" t="str">
            <v>REGULATOR ASSY FP-X LH (JAM)</v>
          </cell>
          <cell r="F12" t="str">
            <v>REGULATOR ASSY 428N (JAM) F/P-X LH</v>
          </cell>
        </row>
        <row r="13">
          <cell r="B13" t="str">
            <v>AS11</v>
          </cell>
          <cell r="C13" t="str">
            <v>SRCT-01-011</v>
          </cell>
          <cell r="D13" t="str">
            <v>69830-0D060</v>
          </cell>
          <cell r="E13" t="str">
            <v>REGULATOR ASSY RP-S RH</v>
          </cell>
          <cell r="F13" t="str">
            <v>REGULATOR ASSY 503N R/P-S RH</v>
          </cell>
        </row>
        <row r="14">
          <cell r="B14" t="str">
            <v>AS12</v>
          </cell>
          <cell r="C14" t="str">
            <v>SRCT-01-012</v>
          </cell>
          <cell r="D14" t="str">
            <v>69840-0D060</v>
          </cell>
          <cell r="E14" t="str">
            <v>REGULATOR ASSY RP-S LH</v>
          </cell>
          <cell r="F14" t="str">
            <v>REGULATOR ASSY 503N R/P-S LH</v>
          </cell>
        </row>
        <row r="15">
          <cell r="B15" t="str">
            <v>AS13</v>
          </cell>
          <cell r="C15" t="str">
            <v>SRCT-01-013</v>
          </cell>
          <cell r="D15" t="str">
            <v>69830-02180</v>
          </cell>
          <cell r="E15" t="str">
            <v>REGULATOR ASSY RP-S RH</v>
          </cell>
          <cell r="F15" t="str">
            <v>REGULATOR ASSY 316N R/P-S RH</v>
          </cell>
        </row>
        <row r="16">
          <cell r="B16" t="str">
            <v>AS14</v>
          </cell>
          <cell r="C16" t="str">
            <v>SRCT-01-014</v>
          </cell>
          <cell r="D16" t="str">
            <v>69840-02180</v>
          </cell>
          <cell r="E16" t="str">
            <v>REGULATOR ASSY RP-S LH</v>
          </cell>
          <cell r="F16" t="str">
            <v>REGULATOR ASSY 316N R/P-S LH</v>
          </cell>
        </row>
        <row r="17">
          <cell r="B17" t="str">
            <v>AS15</v>
          </cell>
          <cell r="C17" t="str">
            <v>SRCT-01-015</v>
          </cell>
          <cell r="D17" t="str">
            <v>69830-06080</v>
          </cell>
          <cell r="E17" t="str">
            <v>REGULATOR ASSY RP-S RH</v>
          </cell>
          <cell r="F17" t="str">
            <v>REGULATOR ASSY 428N R/P-S RH</v>
          </cell>
        </row>
        <row r="18">
          <cell r="B18" t="str">
            <v>AS16</v>
          </cell>
          <cell r="C18" t="str">
            <v>SRCT-01-016</v>
          </cell>
          <cell r="D18" t="str">
            <v>69840-06080</v>
          </cell>
          <cell r="E18" t="str">
            <v>REGULATOR ASSY RP-S LH</v>
          </cell>
          <cell r="F18" t="str">
            <v>REGULATOR ASSY 428N R/P-S LH</v>
          </cell>
        </row>
        <row r="19">
          <cell r="B19" t="str">
            <v>AS17</v>
          </cell>
          <cell r="C19" t="str">
            <v>SRCT-01-017</v>
          </cell>
          <cell r="D19" t="str">
            <v>69830-06090</v>
          </cell>
          <cell r="E19" t="str">
            <v>REGULATOR ASSY RP-S RH (JAM)</v>
          </cell>
          <cell r="F19" t="str">
            <v>REGULATOR ASSY 428N (JAM) R/P-S RH</v>
          </cell>
        </row>
        <row r="20">
          <cell r="B20" t="str">
            <v>AS18</v>
          </cell>
          <cell r="C20" t="str">
            <v>SRCT-01-018</v>
          </cell>
          <cell r="D20" t="str">
            <v>69840-06090</v>
          </cell>
          <cell r="E20" t="str">
            <v>REGULATOR ASSY RP-S LH (JAM)</v>
          </cell>
          <cell r="F20" t="str">
            <v>REGULATOR ASSY 428N (JAM) R/P-S LH</v>
          </cell>
        </row>
        <row r="21">
          <cell r="B21" t="str">
            <v>AS19</v>
          </cell>
          <cell r="C21" t="str">
            <v>SRCT-01-019</v>
          </cell>
          <cell r="D21" t="str">
            <v>MR144528</v>
          </cell>
          <cell r="E21" t="str">
            <v>REGULATOR ASSY FP-X RH</v>
          </cell>
          <cell r="F21" t="str">
            <v>REGULATOR ASSY 1L100 F/P-X RH</v>
          </cell>
        </row>
        <row r="22">
          <cell r="B22" t="str">
            <v>AS20</v>
          </cell>
          <cell r="C22" t="str">
            <v>SRCT-01-020</v>
          </cell>
          <cell r="D22" t="str">
            <v>MR144527</v>
          </cell>
          <cell r="E22" t="str">
            <v>REGULATOR ASSY FP-X LH</v>
          </cell>
          <cell r="F22" t="str">
            <v>REGULATOR ASSY 1L100 F/P-X LH</v>
          </cell>
        </row>
        <row r="23">
          <cell r="B23" t="str">
            <v>AS21</v>
          </cell>
          <cell r="C23" t="str">
            <v>SRCT-01-021</v>
          </cell>
          <cell r="D23" t="str">
            <v>MR181922</v>
          </cell>
          <cell r="E23" t="str">
            <v>REGULATOR ASSY FP-X RH (SW)</v>
          </cell>
          <cell r="F23" t="str">
            <v xml:space="preserve">REGULATOR ASSY 1L100 (SW) F/P-X RH </v>
          </cell>
        </row>
        <row r="24">
          <cell r="B24" t="str">
            <v>AS22</v>
          </cell>
          <cell r="C24" t="str">
            <v>SRCT-01-022</v>
          </cell>
          <cell r="D24" t="str">
            <v>MR181921</v>
          </cell>
          <cell r="E24" t="str">
            <v>REGULATOR ASSY FP-X LH (SW)</v>
          </cell>
          <cell r="F24" t="str">
            <v>REGULATOR ASSY 1L100 (SW) F/P-X LH</v>
          </cell>
        </row>
        <row r="25">
          <cell r="B25" t="str">
            <v>AS23</v>
          </cell>
          <cell r="C25" t="str">
            <v>SRCT-01-023</v>
          </cell>
          <cell r="D25" t="str">
            <v>MR144534</v>
          </cell>
          <cell r="E25" t="str">
            <v>REGULATOR ASSY RP-S RH</v>
          </cell>
          <cell r="F25" t="str">
            <v>REGULATOR ASSY 1L00 R/P-S RH</v>
          </cell>
        </row>
        <row r="26">
          <cell r="B26" t="str">
            <v>AS24</v>
          </cell>
          <cell r="C26" t="str">
            <v>SRCT-01-024</v>
          </cell>
          <cell r="D26" t="str">
            <v>MR144533</v>
          </cell>
          <cell r="E26" t="str">
            <v>REGULATOR ASSY RP-S LH</v>
          </cell>
          <cell r="F26" t="str">
            <v>REGULATOR ASSY 1L00 R/P-S LH</v>
          </cell>
        </row>
        <row r="27">
          <cell r="B27" t="str">
            <v>AS25</v>
          </cell>
          <cell r="C27" t="str">
            <v>SRCT-01-025</v>
          </cell>
          <cell r="D27" t="str">
            <v>MR181926</v>
          </cell>
          <cell r="E27" t="str">
            <v>REGULATOR ASSY RP-S RH (SW)</v>
          </cell>
          <cell r="F27" t="str">
            <v xml:space="preserve">REGULATOR ASSY 1L00 (SW) R/P-S RH </v>
          </cell>
        </row>
        <row r="28">
          <cell r="B28" t="str">
            <v>AS26</v>
          </cell>
          <cell r="C28" t="str">
            <v>SRCT-01-026</v>
          </cell>
          <cell r="D28" t="str">
            <v>MR181925</v>
          </cell>
          <cell r="E28" t="str">
            <v>REGULATOR ASSY RP-S LH (SW)</v>
          </cell>
          <cell r="F28" t="str">
            <v xml:space="preserve">REGULATOR ASSY 1L00 (SW) R/P-S LH  </v>
          </cell>
        </row>
        <row r="29">
          <cell r="B29" t="str">
            <v>AS27</v>
          </cell>
          <cell r="C29" t="str">
            <v>SRCT-01-027</v>
          </cell>
          <cell r="D29" t="str">
            <v>MR144524</v>
          </cell>
          <cell r="E29" t="str">
            <v>REGULATOR ASSY FM-X RH</v>
          </cell>
          <cell r="F29" t="str">
            <v>REGULATOR ASSY 1L00 F/M-X RH</v>
          </cell>
        </row>
        <row r="30">
          <cell r="B30" t="str">
            <v>AS28</v>
          </cell>
          <cell r="C30" t="str">
            <v>SRCT-01-028</v>
          </cell>
          <cell r="D30" t="str">
            <v>MR144523</v>
          </cell>
          <cell r="E30" t="str">
            <v>REGULATOR ASSY FM-X LH</v>
          </cell>
          <cell r="F30" t="str">
            <v>REGULATOR ASSY 1L00 F/M-X LH</v>
          </cell>
        </row>
        <row r="31">
          <cell r="B31" t="str">
            <v>AS29</v>
          </cell>
          <cell r="C31" t="str">
            <v>SRCT-01-029</v>
          </cell>
          <cell r="D31" t="str">
            <v>MR144526</v>
          </cell>
          <cell r="E31" t="str">
            <v>REGULATOR ASSY FM-S RH</v>
          </cell>
          <cell r="F31" t="str">
            <v>REGULATOR ASSY 1L00 F/M-S RH</v>
          </cell>
        </row>
        <row r="32">
          <cell r="B32" t="str">
            <v>AS30</v>
          </cell>
          <cell r="C32" t="str">
            <v>SRCT-01-030</v>
          </cell>
          <cell r="D32" t="str">
            <v>MR144525</v>
          </cell>
          <cell r="E32" t="str">
            <v>REGULATOR ASSY FM-S LH</v>
          </cell>
          <cell r="F32" t="str">
            <v>REGULATOR ASSY 1L00 F/M-S LH</v>
          </cell>
        </row>
        <row r="33">
          <cell r="B33" t="str">
            <v>AS31</v>
          </cell>
          <cell r="C33" t="str">
            <v>SRCT-01-031</v>
          </cell>
          <cell r="D33" t="str">
            <v>MR144532</v>
          </cell>
          <cell r="E33" t="str">
            <v>REGULATOR ASSY RM-S RH</v>
          </cell>
          <cell r="F33" t="str">
            <v>REGULATOR ASSY 1L00 R/M-S RH</v>
          </cell>
        </row>
        <row r="34">
          <cell r="B34" t="str">
            <v>AS32</v>
          </cell>
          <cell r="C34" t="str">
            <v>SRCT-01-032</v>
          </cell>
          <cell r="D34" t="str">
            <v>MR144531</v>
          </cell>
          <cell r="E34" t="str">
            <v>REGULATOR ASSY RM-S LH</v>
          </cell>
          <cell r="F34" t="str">
            <v>REGULATOR ASSY 1L00 R/M-S LH</v>
          </cell>
        </row>
        <row r="35">
          <cell r="B35" t="str">
            <v>AS33</v>
          </cell>
          <cell r="C35" t="str">
            <v>SRCT-01-033</v>
          </cell>
          <cell r="D35" t="str">
            <v>69810-0K010</v>
          </cell>
          <cell r="E35" t="str">
            <v>REGULATOR ASSY FM-X RH</v>
          </cell>
          <cell r="F35" t="str">
            <v>REGULATOR ASSY 692N F/M-X RH</v>
          </cell>
        </row>
        <row r="36">
          <cell r="B36" t="str">
            <v>AS34</v>
          </cell>
          <cell r="C36" t="str">
            <v>SRCT-01-034</v>
          </cell>
          <cell r="D36" t="str">
            <v>69820-0K010</v>
          </cell>
          <cell r="E36" t="str">
            <v>REGULATOR ASSY FM-X LH</v>
          </cell>
          <cell r="F36" t="str">
            <v>REGULATOR ASSY 692N F/M-X LH</v>
          </cell>
        </row>
        <row r="37">
          <cell r="B37" t="str">
            <v>AS35</v>
          </cell>
          <cell r="C37" t="str">
            <v>SRCT-01-035</v>
          </cell>
          <cell r="D37" t="str">
            <v>69810-0K020</v>
          </cell>
          <cell r="E37" t="str">
            <v>REGULATOR ASSY FP-X RH</v>
          </cell>
          <cell r="F37" t="str">
            <v>REGULATOR ASSY 692N F/P-X RH</v>
          </cell>
        </row>
        <row r="38">
          <cell r="B38" t="str">
            <v>AS36</v>
          </cell>
          <cell r="C38" t="str">
            <v>SRCT-01-036</v>
          </cell>
          <cell r="D38" t="str">
            <v>69820-0K020</v>
          </cell>
          <cell r="E38" t="str">
            <v>REGULATOR ASSY FP-X LH</v>
          </cell>
          <cell r="F38" t="str">
            <v>REGULATOR ASSY 692N F/P-X LH</v>
          </cell>
        </row>
        <row r="39">
          <cell r="B39" t="str">
            <v>AS37</v>
          </cell>
          <cell r="C39" t="str">
            <v>SRCT-01-037</v>
          </cell>
          <cell r="D39" t="str">
            <v>69810-0K090</v>
          </cell>
          <cell r="E39" t="str">
            <v>REGULATOR ASSY FP-X RH (JAM)</v>
          </cell>
          <cell r="F39" t="str">
            <v>REGULATOR ASSY 692N (JAM) F/P-X RH</v>
          </cell>
        </row>
        <row r="40">
          <cell r="B40" t="str">
            <v>AS38</v>
          </cell>
          <cell r="C40" t="str">
            <v>SRCT-01-038</v>
          </cell>
          <cell r="D40" t="str">
            <v>69830-0K010</v>
          </cell>
          <cell r="E40" t="str">
            <v>REGULATOR ASSY RM-S RH</v>
          </cell>
          <cell r="F40" t="str">
            <v>REGULATOR ASSY 692N R/M-S RH</v>
          </cell>
        </row>
        <row r="41">
          <cell r="B41" t="str">
            <v>AS39</v>
          </cell>
          <cell r="C41" t="str">
            <v>SRCT-01-039</v>
          </cell>
          <cell r="D41" t="str">
            <v>69840-0K010</v>
          </cell>
          <cell r="E41" t="str">
            <v>REGULATOR ASSY RM-S LH</v>
          </cell>
          <cell r="F41" t="str">
            <v>REGULATOR ASSY 692N R/M-S LH</v>
          </cell>
        </row>
        <row r="42">
          <cell r="B42" t="str">
            <v>AS40</v>
          </cell>
          <cell r="C42" t="str">
            <v>SRCT-01-040</v>
          </cell>
          <cell r="D42" t="str">
            <v>69830-0K020</v>
          </cell>
          <cell r="E42" t="str">
            <v>REGULATOR ASSY RP-S RH</v>
          </cell>
          <cell r="F42" t="str">
            <v>REGULATOR ASSY 692N R/P-S RH</v>
          </cell>
        </row>
        <row r="43">
          <cell r="B43" t="str">
            <v>AS41</v>
          </cell>
          <cell r="C43" t="str">
            <v>SRCT-01-041</v>
          </cell>
          <cell r="D43" t="str">
            <v>69840-0K020</v>
          </cell>
          <cell r="E43" t="str">
            <v>REGULATOR ASSY RP-S LH</v>
          </cell>
          <cell r="F43" t="str">
            <v>REGULATOR ASSY 692N R/P-S LH</v>
          </cell>
        </row>
        <row r="44">
          <cell r="B44" t="str">
            <v>BS-01</v>
          </cell>
          <cell r="C44" t="str">
            <v>SRCT-01-042</v>
          </cell>
          <cell r="D44" t="str">
            <v>72401-X7A13-A</v>
          </cell>
          <cell r="E44" t="str">
            <v>BREAK SUB-ASSY VERTICAL ADJUSTER, RH</v>
          </cell>
          <cell r="F44" t="str">
            <v>BREAK SUB-ASSY VERTICAL ADJUSTER, RH</v>
          </cell>
        </row>
        <row r="45">
          <cell r="B45" t="str">
            <v>BS-02</v>
          </cell>
          <cell r="C45" t="str">
            <v>SRCT-01-043</v>
          </cell>
          <cell r="D45" t="str">
            <v>72401-X7A14-A</v>
          </cell>
          <cell r="E45" t="str">
            <v>BREAK SUB-ASSY VERTICAL ADJUSTER, LH</v>
          </cell>
          <cell r="F45" t="str">
            <v>BREAK SUB-ASSY VERTICAL ADJUSTER, LH</v>
          </cell>
        </row>
        <row r="46">
          <cell r="B46" t="str">
            <v>AS42</v>
          </cell>
          <cell r="C46" t="str">
            <v>SRCT-01-044</v>
          </cell>
          <cell r="D46" t="str">
            <v>MN117555</v>
          </cell>
          <cell r="E46" t="str">
            <v xml:space="preserve">REGULATOR ASSY FM-X LH </v>
          </cell>
          <cell r="F46" t="str">
            <v>REGULATOR ASSY 3E00 FM-X  LH</v>
          </cell>
        </row>
        <row r="47">
          <cell r="B47" t="str">
            <v>AS43</v>
          </cell>
          <cell r="C47" t="str">
            <v>SRCT-01-045</v>
          </cell>
          <cell r="D47" t="str">
            <v>MN117556</v>
          </cell>
          <cell r="E47" t="str">
            <v xml:space="preserve">REGULATOR ASSY FM-X RH </v>
          </cell>
          <cell r="F47" t="str">
            <v>REGULATOR ASSY 3E00 FM-X  RH</v>
          </cell>
        </row>
        <row r="48">
          <cell r="B48" t="str">
            <v>AS44</v>
          </cell>
          <cell r="C48" t="str">
            <v>SRCT-01-046</v>
          </cell>
          <cell r="D48" t="str">
            <v>MN136725</v>
          </cell>
          <cell r="E48" t="str">
            <v>REGULATOR ASSY FP-X LH</v>
          </cell>
          <cell r="F48" t="str">
            <v>REGULATOR ASSY 3E00 FP-X LH</v>
          </cell>
        </row>
        <row r="49">
          <cell r="B49" t="str">
            <v>AS45</v>
          </cell>
          <cell r="C49" t="str">
            <v>SRCT-01-047</v>
          </cell>
          <cell r="D49" t="str">
            <v>MN136726</v>
          </cell>
          <cell r="E49" t="str">
            <v>REGULATOR ASSY FP-X RH</v>
          </cell>
          <cell r="F49" t="str">
            <v>REGULATOR ASSY 3E00 FP-X RH</v>
          </cell>
        </row>
        <row r="50">
          <cell r="B50" t="str">
            <v>AS46</v>
          </cell>
          <cell r="C50" t="str">
            <v>SRCT-01-048</v>
          </cell>
          <cell r="D50" t="str">
            <v>MN117557</v>
          </cell>
          <cell r="E50" t="str">
            <v>REGULATOR ASSY FP-X LH (JAM)</v>
          </cell>
          <cell r="F50" t="str">
            <v>REGULATOR ASSY 3E00 FP-X LH JAM</v>
          </cell>
        </row>
        <row r="51">
          <cell r="B51" t="str">
            <v>AS47</v>
          </cell>
          <cell r="C51" t="str">
            <v>SRCT-01-049</v>
          </cell>
          <cell r="D51" t="str">
            <v>MN117558</v>
          </cell>
          <cell r="E51" t="str">
            <v>REGULATOR ASSY FP-X RH (JAM)</v>
          </cell>
          <cell r="F51" t="str">
            <v>REGULATOR ASSY 3E00 FP-X RH JAM</v>
          </cell>
        </row>
        <row r="52">
          <cell r="B52" t="str">
            <v>AS48</v>
          </cell>
          <cell r="C52" t="str">
            <v>SRCT-01-050</v>
          </cell>
          <cell r="D52" t="str">
            <v>MN117559</v>
          </cell>
          <cell r="E52" t="str">
            <v>REGULATOR ASSY RM-S LH</v>
          </cell>
          <cell r="F52" t="str">
            <v>REGULATOR ASSY 3E00 RM-S LH</v>
          </cell>
        </row>
        <row r="53">
          <cell r="B53" t="str">
            <v>AS49</v>
          </cell>
          <cell r="C53" t="str">
            <v>SRCT-01-051</v>
          </cell>
          <cell r="D53" t="str">
            <v>MN117560</v>
          </cell>
          <cell r="E53" t="str">
            <v>REGULATOR ASSY RM-S RH</v>
          </cell>
          <cell r="F53" t="str">
            <v>REGULATOR ASSY 3E00 RM-S RH</v>
          </cell>
        </row>
        <row r="54">
          <cell r="B54" t="str">
            <v>AS50</v>
          </cell>
          <cell r="C54" t="str">
            <v>SRCT-01-052</v>
          </cell>
          <cell r="D54" t="str">
            <v>MN136729</v>
          </cell>
          <cell r="E54" t="str">
            <v>REGULATOR ASSY RP-S LH</v>
          </cell>
          <cell r="F54" t="str">
            <v>REGULATOR ASSY 3E00 RP-S LH</v>
          </cell>
        </row>
        <row r="55">
          <cell r="B55" t="str">
            <v>AS51</v>
          </cell>
          <cell r="C55" t="str">
            <v>SRCT-01-053</v>
          </cell>
          <cell r="D55" t="str">
            <v>MN136730</v>
          </cell>
          <cell r="E55" t="str">
            <v>REGULATOR ASSY RP-S RH</v>
          </cell>
          <cell r="F55" t="str">
            <v>REGULATOR ASSY 3E00 RP-S RH</v>
          </cell>
        </row>
        <row r="56">
          <cell r="B56" t="str">
            <v>AS52</v>
          </cell>
          <cell r="C56" t="str">
            <v>SRCT-01-054</v>
          </cell>
          <cell r="D56" t="str">
            <v>MN117561</v>
          </cell>
          <cell r="E56" t="str">
            <v>REGULATOR ASSY RP-S LH (JAM)</v>
          </cell>
          <cell r="F56" t="str">
            <v>REGULATOR ASSY 3E00 RP-S LH JAM</v>
          </cell>
        </row>
        <row r="57">
          <cell r="B57" t="str">
            <v>AS53</v>
          </cell>
          <cell r="C57" t="str">
            <v>SRCT-01-055</v>
          </cell>
          <cell r="D57" t="str">
            <v>MN117562</v>
          </cell>
          <cell r="E57" t="str">
            <v>REGULATOR ASSY RP-S RH (JAM)</v>
          </cell>
          <cell r="F57" t="str">
            <v>REGULATOR ASSY 3E00 RP-S RH JAM</v>
          </cell>
        </row>
        <row r="58">
          <cell r="B58" t="str">
            <v>AS54</v>
          </cell>
          <cell r="C58" t="str">
            <v>-</v>
          </cell>
          <cell r="D58" t="str">
            <v>69810-0D140</v>
          </cell>
          <cell r="E58" t="str">
            <v>REGULATOR ASSY FP-X RH  JAM</v>
          </cell>
          <cell r="F58" t="str">
            <v xml:space="preserve">REGULATOR ASSY FP-X RH </v>
          </cell>
        </row>
        <row r="59">
          <cell r="B59" t="str">
            <v>AS55</v>
          </cell>
          <cell r="D59" t="str">
            <v>69820-0D150</v>
          </cell>
          <cell r="E59" t="str">
            <v>REGULATOR ASSY FP-X LH</v>
          </cell>
          <cell r="F59" t="str">
            <v>REGULATOR ASSY FP-X LH</v>
          </cell>
        </row>
        <row r="60">
          <cell r="B60" t="str">
            <v>AS56</v>
          </cell>
          <cell r="D60" t="str">
            <v>69830-0D130</v>
          </cell>
          <cell r="E60" t="str">
            <v>REGULATOR ASSY RP-S RH</v>
          </cell>
          <cell r="F60" t="str">
            <v>REGULATOR ASSY RP-S RH</v>
          </cell>
        </row>
        <row r="61">
          <cell r="B61" t="str">
            <v>AS57</v>
          </cell>
          <cell r="D61" t="str">
            <v>69840-0D130</v>
          </cell>
          <cell r="E61" t="str">
            <v>REGULATOR ASSY RP-S LH</v>
          </cell>
          <cell r="F61" t="str">
            <v>REGULATOR ASSY RP-S LH</v>
          </cell>
        </row>
        <row r="62">
          <cell r="B62" t="str">
            <v>AS58</v>
          </cell>
          <cell r="D62" t="str">
            <v>69810-06140</v>
          </cell>
          <cell r="E62" t="str">
            <v>REGULATOR ASSY FP-X RH  JAM</v>
          </cell>
          <cell r="F62" t="str">
            <v>REGULATOR ASSY FP-X RH  JAM</v>
          </cell>
        </row>
        <row r="63">
          <cell r="B63" t="str">
            <v>AS59</v>
          </cell>
          <cell r="D63" t="str">
            <v>69810-06200</v>
          </cell>
          <cell r="E63" t="str">
            <v xml:space="preserve">REGULATOR ASSY FP-X RH </v>
          </cell>
          <cell r="F63" t="str">
            <v xml:space="preserve">REGULATOR ASSY FP-X RH </v>
          </cell>
        </row>
        <row r="64">
          <cell r="B64" t="str">
            <v>AS60</v>
          </cell>
          <cell r="D64" t="str">
            <v>69820-06170</v>
          </cell>
          <cell r="E64" t="str">
            <v>REGULATOR ASSY FP-X LH JAM</v>
          </cell>
          <cell r="F64" t="str">
            <v>REGULATOR ASSY FP-X LH JAM</v>
          </cell>
        </row>
        <row r="65">
          <cell r="B65" t="str">
            <v>AS61</v>
          </cell>
          <cell r="D65" t="str">
            <v>69820-06180</v>
          </cell>
          <cell r="E65" t="str">
            <v>REGULATOR ASSY FP-X LH</v>
          </cell>
          <cell r="F65" t="str">
            <v>REGULATOR ASSY FP-X LH</v>
          </cell>
        </row>
        <row r="66">
          <cell r="B66" t="str">
            <v>AS62</v>
          </cell>
          <cell r="D66" t="str">
            <v>69830-06110</v>
          </cell>
          <cell r="E66" t="str">
            <v>REGULATOR ASSY RP-S RH JAM</v>
          </cell>
          <cell r="F66" t="str">
            <v>REGULATOR ASSY RP-S RH JAM</v>
          </cell>
        </row>
        <row r="67">
          <cell r="B67" t="str">
            <v>AS63</v>
          </cell>
          <cell r="D67" t="str">
            <v>69830-06120</v>
          </cell>
          <cell r="E67" t="str">
            <v>REGULATOR ASSY RP-S RH</v>
          </cell>
          <cell r="F67" t="str">
            <v>REGULATOR ASSY RP-S RH</v>
          </cell>
        </row>
        <row r="68">
          <cell r="B68" t="str">
            <v>AS64</v>
          </cell>
          <cell r="D68" t="str">
            <v>69840-06110</v>
          </cell>
          <cell r="E68" t="str">
            <v>REGULATOR ASSY RP-S LH JAM</v>
          </cell>
          <cell r="F68" t="str">
            <v>REGULATOR ASSY RP-S LH JAM</v>
          </cell>
        </row>
        <row r="69">
          <cell r="B69" t="str">
            <v>AS65</v>
          </cell>
          <cell r="D69" t="str">
            <v>69840-06120</v>
          </cell>
          <cell r="E69" t="str">
            <v>REGULATOR ASSY RP-S LH</v>
          </cell>
          <cell r="F69" t="str">
            <v>REGULATOR ASSY RP-S LH</v>
          </cell>
        </row>
        <row r="70">
          <cell r="B70" t="str">
            <v>AS66</v>
          </cell>
          <cell r="D70" t="str">
            <v>69810-0D160</v>
          </cell>
          <cell r="E70" t="str">
            <v>REGULATOR ASSY FP-X RH</v>
          </cell>
          <cell r="F70" t="str">
            <v>REGULATOR ASSY FP-X RH</v>
          </cell>
        </row>
        <row r="71">
          <cell r="B71" t="str">
            <v>AS67</v>
          </cell>
          <cell r="D71" t="str">
            <v>69820-0D170</v>
          </cell>
          <cell r="E71" t="str">
            <v>REGULATOR ASSY FP-X LH  JAM</v>
          </cell>
          <cell r="F71" t="str">
            <v>REGULATOR ASSY FP-X LH  JAM</v>
          </cell>
        </row>
        <row r="72">
          <cell r="B72" t="str">
            <v>AS68</v>
          </cell>
          <cell r="D72" t="str">
            <v>69810-0D160</v>
          </cell>
          <cell r="E72" t="str">
            <v>REGULATOR ASSY FP-X RH</v>
          </cell>
          <cell r="F72" t="str">
            <v>REGULATOR ASSY FP-X RH</v>
          </cell>
        </row>
        <row r="73">
          <cell r="B73" t="str">
            <v>AS69</v>
          </cell>
          <cell r="D73" t="str">
            <v>69810-0D200</v>
          </cell>
          <cell r="E73" t="str">
            <v>REGULATOR ASSY FP-X RH  JAM</v>
          </cell>
          <cell r="F73" t="str">
            <v>REGULATOR ASSY FP-X RH  JAM</v>
          </cell>
        </row>
        <row r="74">
          <cell r="B74" t="str">
            <v>AS70</v>
          </cell>
          <cell r="D74" t="str">
            <v>69820-0D150</v>
          </cell>
          <cell r="E74" t="str">
            <v>REGULATOR ASSY FP-X LH</v>
          </cell>
          <cell r="F74" t="str">
            <v>REGULATOR ASSY FP-X LH</v>
          </cell>
        </row>
        <row r="75">
          <cell r="B75" t="str">
            <v>AS71</v>
          </cell>
          <cell r="D75" t="str">
            <v>69820-0D220</v>
          </cell>
          <cell r="E75" t="str">
            <v>REGULATOR ASSY FP-X LH  JAM</v>
          </cell>
          <cell r="F75" t="str">
            <v>REGULATOR ASSY FP-X LH  JAM</v>
          </cell>
        </row>
        <row r="76">
          <cell r="B76" t="str">
            <v>AS72</v>
          </cell>
          <cell r="D76" t="str">
            <v>69830-0D130</v>
          </cell>
          <cell r="E76" t="str">
            <v>REGULATOR ASSY RP-S RH</v>
          </cell>
          <cell r="F76" t="str">
            <v>REGULATOR ASSY RP-S RH</v>
          </cell>
        </row>
        <row r="77">
          <cell r="B77" t="str">
            <v>AS73</v>
          </cell>
          <cell r="D77" t="str">
            <v>69840-0D130</v>
          </cell>
          <cell r="E77" t="str">
            <v>REGULATOR ASSY RP-S LH</v>
          </cell>
          <cell r="F77" t="str">
            <v>REGULATOR ASSY RP-S LH</v>
          </cell>
        </row>
        <row r="78">
          <cell r="B78" t="str">
            <v>SA-01</v>
          </cell>
          <cell r="C78" t="str">
            <v>SRCT-02-001</v>
          </cell>
          <cell r="D78" t="str">
            <v>69801-0D050</v>
          </cell>
          <cell r="E78" t="str">
            <v>REGULATOR SUB ASSY FP-X RH</v>
          </cell>
          <cell r="F78" t="str">
            <v>REGULATOR SUB ASSY 503N F/P-X RH</v>
          </cell>
        </row>
        <row r="79">
          <cell r="B79" t="str">
            <v>SA-02</v>
          </cell>
          <cell r="C79" t="str">
            <v>SRCT-02-002</v>
          </cell>
          <cell r="D79" t="str">
            <v>69802-0D050</v>
          </cell>
          <cell r="E79" t="str">
            <v>REGULATOR SUB ASSY FP-X LH</v>
          </cell>
          <cell r="F79" t="str">
            <v>REGULATOR SUB ASSY 503N F/P-X LH</v>
          </cell>
        </row>
        <row r="80">
          <cell r="B80" t="str">
            <v>SA-03</v>
          </cell>
          <cell r="C80" t="str">
            <v>SRCT-02-003</v>
          </cell>
          <cell r="D80" t="str">
            <v>69803-0D030</v>
          </cell>
          <cell r="E80" t="str">
            <v>REGULATOR SUB ASSY RP-S RH</v>
          </cell>
          <cell r="F80" t="str">
            <v>REGULATOR SUB ASSY 503N  R/P-S RH</v>
          </cell>
        </row>
        <row r="81">
          <cell r="B81" t="str">
            <v>SA-04</v>
          </cell>
          <cell r="C81" t="str">
            <v>SRCT-02-004</v>
          </cell>
          <cell r="D81" t="str">
            <v>69804-0D030</v>
          </cell>
          <cell r="E81" t="str">
            <v>REGULATOR SUB ASSY RP-S LH</v>
          </cell>
          <cell r="F81" t="str">
            <v>REGULATOR SUB ASSY 503N  R/P-S LH</v>
          </cell>
        </row>
        <row r="82">
          <cell r="B82" t="str">
            <v>SA-05</v>
          </cell>
          <cell r="C82" t="str">
            <v>SRCT-02-005</v>
          </cell>
          <cell r="D82" t="str">
            <v>69801-02110</v>
          </cell>
          <cell r="E82" t="str">
            <v>REGULATOR SUB ASSY FP-X RH</v>
          </cell>
          <cell r="F82" t="str">
            <v>REGULATOR SUB ASSY 316N F/P-X RH</v>
          </cell>
        </row>
        <row r="83">
          <cell r="B83" t="str">
            <v>SA-06</v>
          </cell>
          <cell r="C83" t="str">
            <v>SRCT-02-006</v>
          </cell>
          <cell r="D83" t="str">
            <v>69802-02110</v>
          </cell>
          <cell r="E83" t="str">
            <v>REGULATOR SUB ASSY FP-X LH</v>
          </cell>
          <cell r="F83" t="str">
            <v>REGULATOR SUB ASSY 316N F/P-X LH</v>
          </cell>
        </row>
        <row r="84">
          <cell r="B84" t="str">
            <v>SA-07</v>
          </cell>
          <cell r="C84" t="str">
            <v>SRCT-02-007</v>
          </cell>
          <cell r="D84" t="str">
            <v>69803-02090</v>
          </cell>
          <cell r="E84" t="str">
            <v>REGULATOR SUB ASSY RP-S RH</v>
          </cell>
          <cell r="F84" t="str">
            <v>REGULATOR SUB ASSY 316N  R/P-S RH</v>
          </cell>
        </row>
        <row r="85">
          <cell r="B85" t="str">
            <v>SA-08</v>
          </cell>
          <cell r="C85" t="str">
            <v>SRCT-02-008</v>
          </cell>
          <cell r="D85" t="str">
            <v>69804-02090</v>
          </cell>
          <cell r="E85" t="str">
            <v>REGULATOR SUB ASSY RP-S LH</v>
          </cell>
          <cell r="F85" t="str">
            <v>REGULATOR SUB ASSY 316N  R/P-S LH</v>
          </cell>
        </row>
        <row r="86">
          <cell r="B86" t="str">
            <v>SA-09</v>
          </cell>
          <cell r="C86" t="str">
            <v>SRCT-02-009</v>
          </cell>
          <cell r="D86" t="str">
            <v>69801-06050</v>
          </cell>
          <cell r="E86" t="str">
            <v>REGULATOR SUB ASSY FP-X RH</v>
          </cell>
          <cell r="F86" t="str">
            <v>REGULATOR SUB ASSY 428N F/P-X RH</v>
          </cell>
        </row>
        <row r="87">
          <cell r="B87" t="str">
            <v>SA-10</v>
          </cell>
          <cell r="C87" t="str">
            <v>SRCT-02-010</v>
          </cell>
          <cell r="D87" t="str">
            <v>69802-06050</v>
          </cell>
          <cell r="E87" t="str">
            <v>REGULATOR SUB ASSY FP-X LH</v>
          </cell>
          <cell r="F87" t="str">
            <v>REGULATOR SUB ASSY 428N F/P-X LH</v>
          </cell>
        </row>
        <row r="88">
          <cell r="B88" t="str">
            <v>SA-11</v>
          </cell>
          <cell r="C88" t="str">
            <v>SRCT-02-011</v>
          </cell>
          <cell r="D88" t="str">
            <v>69803-06040</v>
          </cell>
          <cell r="E88" t="str">
            <v>REGULATOR SUB ASSY RP-S RH</v>
          </cell>
          <cell r="F88" t="str">
            <v>REGULATOR SUB ASSY 428N R/P-S RH</v>
          </cell>
        </row>
        <row r="89">
          <cell r="B89" t="str">
            <v>SA-12</v>
          </cell>
          <cell r="C89" t="str">
            <v>SRCT-02-012</v>
          </cell>
          <cell r="D89" t="str">
            <v>69804-06040</v>
          </cell>
          <cell r="E89" t="str">
            <v>REGULATOR SUB ASSY RP-S LH</v>
          </cell>
          <cell r="F89" t="str">
            <v>REGULATOR SUB ASSY 428N R/P-S LH</v>
          </cell>
        </row>
        <row r="90">
          <cell r="B90" t="str">
            <v>SA-13</v>
          </cell>
          <cell r="C90" t="str">
            <v>SRCT-02-013</v>
          </cell>
          <cell r="D90" t="str">
            <v>MR144530</v>
          </cell>
          <cell r="E90" t="str">
            <v>REGULATOR SUB ASSY FP-X RH</v>
          </cell>
          <cell r="F90" t="str">
            <v>REGULATOR SUB ASSY 1L00 F/P-X RH</v>
          </cell>
        </row>
        <row r="91">
          <cell r="B91" t="str">
            <v>SA-14</v>
          </cell>
          <cell r="C91" t="str">
            <v>SRCT-02-014</v>
          </cell>
          <cell r="D91" t="str">
            <v>MR144529</v>
          </cell>
          <cell r="E91" t="str">
            <v>REGULATOR SUB ASSY FP-X LH</v>
          </cell>
          <cell r="F91" t="str">
            <v>REGULATOR SUB ASSY 1L00 F/P-X LH</v>
          </cell>
        </row>
        <row r="92">
          <cell r="B92" t="str">
            <v>SA-15</v>
          </cell>
          <cell r="C92" t="str">
            <v>SRCT-02-015</v>
          </cell>
          <cell r="D92" t="str">
            <v>MR181924</v>
          </cell>
          <cell r="E92" t="str">
            <v>REGULATOR SUB ASSY FP-X RH (SW)</v>
          </cell>
          <cell r="F92" t="str">
            <v>REGULATOR SUB ASSY 1L00(SW) F/P-X RH</v>
          </cell>
        </row>
        <row r="93">
          <cell r="B93" t="str">
            <v>SA-16</v>
          </cell>
          <cell r="C93" t="str">
            <v>SRCT-02-016</v>
          </cell>
          <cell r="D93" t="str">
            <v>MR181923</v>
          </cell>
          <cell r="E93" t="str">
            <v>REGULATOR SUB ASSY FP-X LH (SW)</v>
          </cell>
          <cell r="F93" t="str">
            <v>REGULATOR SUB ASSY 1L00(SW) F/P-X LH</v>
          </cell>
        </row>
        <row r="94">
          <cell r="B94" t="str">
            <v>SA-17</v>
          </cell>
          <cell r="C94" t="str">
            <v>SRCT-02-017</v>
          </cell>
          <cell r="D94" t="str">
            <v>MR144536</v>
          </cell>
          <cell r="E94" t="str">
            <v>REGULATOR SUB ASSY RP-S RH</v>
          </cell>
          <cell r="F94" t="str">
            <v>REGULATOR SUB ASSY 1L00 R/P-S RH</v>
          </cell>
        </row>
        <row r="95">
          <cell r="B95" t="str">
            <v>SA-18</v>
          </cell>
          <cell r="C95" t="str">
            <v>SRCT-02-018</v>
          </cell>
          <cell r="D95" t="str">
            <v>MR144535</v>
          </cell>
          <cell r="E95" t="str">
            <v>REGULATOR SUB ASSY RP-S LH</v>
          </cell>
          <cell r="F95" t="str">
            <v>REGULATOR SUB ASSY 1L00 R/P-S LH</v>
          </cell>
        </row>
        <row r="96">
          <cell r="B96" t="str">
            <v>SA-19</v>
          </cell>
          <cell r="C96" t="str">
            <v>SRCT-02-019</v>
          </cell>
          <cell r="D96" t="str">
            <v>MR181928</v>
          </cell>
          <cell r="E96" t="str">
            <v>REGULATOR SUB ASSY RP-S RH (SW)</v>
          </cell>
          <cell r="F96" t="str">
            <v>REGULATOR SUB ASSY 1L00(SW) R/P-S RH</v>
          </cell>
        </row>
        <row r="97">
          <cell r="B97" t="str">
            <v>SA-20</v>
          </cell>
          <cell r="C97" t="str">
            <v>SRCT-02-020</v>
          </cell>
          <cell r="D97" t="str">
            <v>MR181927</v>
          </cell>
          <cell r="E97" t="str">
            <v>REGULATOR SUB ASSY RP-S LH (SW)</v>
          </cell>
          <cell r="F97" t="str">
            <v>REGULATOR SUB ASSY 1L00(SW) R/P-S LH</v>
          </cell>
        </row>
        <row r="98">
          <cell r="B98" t="str">
            <v>SA-21</v>
          </cell>
          <cell r="C98" t="str">
            <v>SRCT-02-021</v>
          </cell>
          <cell r="D98" t="str">
            <v>69801-0K010</v>
          </cell>
          <cell r="E98" t="str">
            <v>REGULATOR SUB ASSY FP-X RH</v>
          </cell>
          <cell r="F98" t="str">
            <v>REGULATOR SUB ASSY 692N FP-X RH</v>
          </cell>
        </row>
        <row r="99">
          <cell r="B99" t="str">
            <v>SA-22</v>
          </cell>
          <cell r="C99" t="str">
            <v>SRCT-02-022</v>
          </cell>
          <cell r="D99" t="str">
            <v>69802-0K010</v>
          </cell>
          <cell r="E99" t="str">
            <v>REGULATOR SUB ASSY FP-X LH</v>
          </cell>
          <cell r="F99" t="str">
            <v>REGULATOR SUB ASSY 692N FP-X LH</v>
          </cell>
        </row>
        <row r="100">
          <cell r="B100" t="str">
            <v>SA-23</v>
          </cell>
          <cell r="C100" t="str">
            <v>SRCT-02-023</v>
          </cell>
          <cell r="D100" t="str">
            <v>69803-0K010</v>
          </cell>
          <cell r="E100" t="str">
            <v>REGULATOR SUB ASSY RP-S RH</v>
          </cell>
          <cell r="F100" t="str">
            <v>REGULATOR SUB ASSY 692N R/P-S RH</v>
          </cell>
        </row>
        <row r="101">
          <cell r="B101" t="str">
            <v>SA-24</v>
          </cell>
          <cell r="C101" t="str">
            <v>SRCT-02-024</v>
          </cell>
          <cell r="D101" t="str">
            <v>69804-0K010</v>
          </cell>
          <cell r="E101" t="str">
            <v>REGULATOR SUB ASSY RP-S LH</v>
          </cell>
          <cell r="F101" t="str">
            <v>REGULATOR SUB ASSY 692N R/P-S LH</v>
          </cell>
        </row>
        <row r="102">
          <cell r="B102" t="str">
            <v>-</v>
          </cell>
          <cell r="C102" t="str">
            <v>SRCT-03-001</v>
          </cell>
          <cell r="D102" t="str">
            <v>ST503-FP100</v>
          </cell>
          <cell r="E102" t="str">
            <v>ARM GEAR SUB ASSY FP RH</v>
          </cell>
          <cell r="F102" t="str">
            <v>ARM GEAR S/A, 503N F/P RH</v>
          </cell>
        </row>
        <row r="103">
          <cell r="B103" t="str">
            <v>-</v>
          </cell>
          <cell r="C103" t="str">
            <v>SRCT-03-002</v>
          </cell>
          <cell r="D103" t="str">
            <v>ST503-FP200</v>
          </cell>
          <cell r="E103" t="str">
            <v>ARM GEAR SUB ASSY FP LH</v>
          </cell>
          <cell r="F103" t="str">
            <v>ARM GEAR S/A, 503N F/P LH</v>
          </cell>
        </row>
        <row r="104">
          <cell r="B104" t="str">
            <v>-</v>
          </cell>
          <cell r="C104" t="str">
            <v>SRCT-03-003</v>
          </cell>
          <cell r="D104" t="str">
            <v>ST503-RP100</v>
          </cell>
          <cell r="E104" t="str">
            <v>ARM GEAR SUB ASSY RP RH</v>
          </cell>
          <cell r="F104" t="str">
            <v>ARM GEAR S/A, 503N R/P RH</v>
          </cell>
        </row>
        <row r="105">
          <cell r="B105" t="str">
            <v>-</v>
          </cell>
          <cell r="C105" t="str">
            <v>SRCT-03-004</v>
          </cell>
          <cell r="D105" t="str">
            <v>ST503-RP200</v>
          </cell>
          <cell r="E105" t="str">
            <v>ARM GEAR SUB ASSY RP LH</v>
          </cell>
          <cell r="F105" t="str">
            <v>ARM GEAR S/A, 503N R/P LH</v>
          </cell>
        </row>
        <row r="106">
          <cell r="B106" t="str">
            <v>-</v>
          </cell>
          <cell r="C106" t="str">
            <v>SRCT-03-005</v>
          </cell>
          <cell r="D106" t="str">
            <v>ST316-FP100</v>
          </cell>
          <cell r="E106" t="str">
            <v>ARM GEAR SUB ASSY FP RH</v>
          </cell>
          <cell r="F106" t="str">
            <v>ARM GEAR S/A, 316N F/P RH</v>
          </cell>
        </row>
        <row r="107">
          <cell r="B107" t="str">
            <v>-</v>
          </cell>
          <cell r="C107" t="str">
            <v>SRCT-03-006</v>
          </cell>
          <cell r="D107" t="str">
            <v>ST316-FP200</v>
          </cell>
          <cell r="E107" t="str">
            <v>ARM GEAR SUB ASSY FP LH</v>
          </cell>
          <cell r="F107" t="str">
            <v>ARM GEAR S/A, 316N F/P LH</v>
          </cell>
        </row>
        <row r="108">
          <cell r="B108" t="str">
            <v>-</v>
          </cell>
          <cell r="C108" t="str">
            <v>SRCT-03-007</v>
          </cell>
          <cell r="D108" t="str">
            <v>ST316-RP100</v>
          </cell>
          <cell r="E108" t="str">
            <v>ARM GEAR SUB ASSY RP RH</v>
          </cell>
          <cell r="F108" t="str">
            <v>ARM GEAR S/A, 316N R/P RH</v>
          </cell>
        </row>
        <row r="109">
          <cell r="B109" t="str">
            <v>-</v>
          </cell>
          <cell r="C109" t="str">
            <v>SRCT-03-008</v>
          </cell>
          <cell r="D109" t="str">
            <v>ST316-RP200</v>
          </cell>
          <cell r="E109" t="str">
            <v>ARM GEAR SUB ASSY RP LH</v>
          </cell>
          <cell r="F109" t="str">
            <v>ARM GEAR S/A, 316N R/P LH</v>
          </cell>
        </row>
        <row r="110">
          <cell r="B110" t="str">
            <v>-</v>
          </cell>
          <cell r="C110" t="str">
            <v>SRCT-03-009</v>
          </cell>
          <cell r="D110" t="str">
            <v>69081-428N0</v>
          </cell>
          <cell r="E110" t="str">
            <v>ARM GEAR SUB ASSY FP RH</v>
          </cell>
          <cell r="F110" t="str">
            <v>ARM GEAR S/A, 428N F/P RH</v>
          </cell>
        </row>
        <row r="111">
          <cell r="B111" t="str">
            <v>-</v>
          </cell>
          <cell r="C111" t="str">
            <v>SRCT-03-010</v>
          </cell>
          <cell r="D111" t="str">
            <v>69082-428N0</v>
          </cell>
          <cell r="E111" t="str">
            <v>ARM GEAR SUB ASSY FP LH</v>
          </cell>
          <cell r="F111" t="str">
            <v>ARM GEAR S/A, 428N F/P LH</v>
          </cell>
        </row>
        <row r="112">
          <cell r="B112" t="str">
            <v>-</v>
          </cell>
          <cell r="C112" t="str">
            <v>SRCT-03-011</v>
          </cell>
          <cell r="D112" t="str">
            <v>69083-190W0</v>
          </cell>
          <cell r="E112" t="str">
            <v>ARM GEAR SUB ASSY RP RH</v>
          </cell>
          <cell r="F112" t="str">
            <v>ARM GEAR S/A, 428N R/P RH</v>
          </cell>
        </row>
        <row r="113">
          <cell r="B113" t="str">
            <v>-</v>
          </cell>
          <cell r="C113" t="str">
            <v>SRCT-03-012</v>
          </cell>
          <cell r="D113" t="str">
            <v>69084-190W0</v>
          </cell>
          <cell r="E113" t="str">
            <v>ARM GEAR SUB ASSY RP LH</v>
          </cell>
          <cell r="F113" t="str">
            <v>ARM GEAR S/A, 428N R/P LH</v>
          </cell>
        </row>
        <row r="114">
          <cell r="B114" t="str">
            <v>-</v>
          </cell>
          <cell r="C114" t="str">
            <v>SRCT-03-013</v>
          </cell>
          <cell r="D114" t="str">
            <v>ST692-FP100</v>
          </cell>
          <cell r="E114" t="str">
            <v>ARM GEAR SUB ASSY FP RH</v>
          </cell>
          <cell r="F114" t="str">
            <v>ARM GEAR S/A, 692N, 3E00 F/P RH</v>
          </cell>
        </row>
        <row r="115">
          <cell r="B115" t="str">
            <v>-</v>
          </cell>
          <cell r="C115" t="str">
            <v>SRCT-03-014</v>
          </cell>
          <cell r="D115" t="str">
            <v>ST692-FP200</v>
          </cell>
          <cell r="E115" t="str">
            <v>ARM GEAR SUB ASSY FP LH</v>
          </cell>
          <cell r="F115" t="str">
            <v>ARM GEAR S/A, 692N, 3E00 F/P LH</v>
          </cell>
        </row>
        <row r="116">
          <cell r="B116" t="str">
            <v>-</v>
          </cell>
          <cell r="C116" t="str">
            <v>SRCT-03-015</v>
          </cell>
          <cell r="D116" t="str">
            <v>ST692-FM100</v>
          </cell>
          <cell r="E116" t="str">
            <v>ARM GEAR SUB ASSY FM RH</v>
          </cell>
          <cell r="F116" t="str">
            <v>ARM GEAR S/A, 692N F/M RH</v>
          </cell>
        </row>
        <row r="117">
          <cell r="B117" t="str">
            <v>-</v>
          </cell>
          <cell r="C117" t="str">
            <v>SRCT-03-016</v>
          </cell>
          <cell r="D117" t="str">
            <v>ST692-FM200</v>
          </cell>
          <cell r="E117" t="str">
            <v>ARM GEAR SUB ASSY FM LH</v>
          </cell>
          <cell r="F117" t="str">
            <v>ARM GEAR S/A, 692N FM LH</v>
          </cell>
        </row>
        <row r="118">
          <cell r="B118" t="str">
            <v>-</v>
          </cell>
          <cell r="C118" t="str">
            <v>SRCT-03-017</v>
          </cell>
          <cell r="D118" t="str">
            <v>ST692-RP100</v>
          </cell>
          <cell r="E118" t="str">
            <v>ARM GEAR SUB ASSY RP RH</v>
          </cell>
          <cell r="F118" t="str">
            <v>ARM GEAR S/A, 692N RP RH</v>
          </cell>
        </row>
        <row r="119">
          <cell r="B119" t="str">
            <v>-</v>
          </cell>
          <cell r="C119" t="str">
            <v>SRCT-03-018</v>
          </cell>
          <cell r="D119" t="str">
            <v>ST692-RP200</v>
          </cell>
          <cell r="E119" t="str">
            <v>ARM GEAR SUB ASSY RP LH</v>
          </cell>
          <cell r="F119" t="str">
            <v>ARM GEAR S/A, 692N RP LH</v>
          </cell>
        </row>
        <row r="120">
          <cell r="B120" t="str">
            <v>-</v>
          </cell>
          <cell r="C120" t="str">
            <v>SRCT-03-019</v>
          </cell>
          <cell r="D120" t="str">
            <v>ST692-RM100</v>
          </cell>
          <cell r="E120" t="str">
            <v>ARM GEAR SUB ASSY RM RH</v>
          </cell>
          <cell r="F120" t="str">
            <v>ARM GEAR S/A, 692N RM RH</v>
          </cell>
        </row>
        <row r="121">
          <cell r="B121" t="str">
            <v>-</v>
          </cell>
          <cell r="C121" t="str">
            <v>SRCT-03-020</v>
          </cell>
          <cell r="D121" t="str">
            <v>ST692-RM200</v>
          </cell>
          <cell r="E121" t="str">
            <v>ARM GEAR SUB ASSY RM LH</v>
          </cell>
          <cell r="F121" t="str">
            <v>ARM GEAR S/A, 692N RM LH</v>
          </cell>
        </row>
        <row r="122">
          <cell r="B122" t="str">
            <v>-</v>
          </cell>
          <cell r="C122" t="str">
            <v>SRCT-03-021</v>
          </cell>
          <cell r="D122" t="str">
            <v>202071-0063-R00</v>
          </cell>
          <cell r="E122" t="str">
            <v>ARM GEAR SUB ASSY FM RH</v>
          </cell>
          <cell r="F122" t="str">
            <v>ARM GEAR S/A, 3E00 FM RH</v>
          </cell>
        </row>
        <row r="123">
          <cell r="B123" t="str">
            <v>-</v>
          </cell>
          <cell r="C123" t="str">
            <v>SRCT-03-022</v>
          </cell>
          <cell r="D123" t="str">
            <v>202072-0058-R00</v>
          </cell>
          <cell r="E123" t="str">
            <v>ARM GEAR SUB ASSY FM LH</v>
          </cell>
          <cell r="F123" t="str">
            <v>ARM GEAR S/A, 3E00 FM LH</v>
          </cell>
        </row>
        <row r="124">
          <cell r="B124" t="str">
            <v>-</v>
          </cell>
          <cell r="C124" t="str">
            <v>SRCT-03-023</v>
          </cell>
          <cell r="D124" t="str">
            <v>202073-0135-R00</v>
          </cell>
          <cell r="E124" t="str">
            <v>ARM GEAR SUB ASSY RP RH</v>
          </cell>
          <cell r="F124" t="str">
            <v>ARM GEAR S/A, 3E00 RP RH</v>
          </cell>
        </row>
        <row r="125">
          <cell r="B125" t="str">
            <v>-</v>
          </cell>
          <cell r="C125" t="str">
            <v>SRCT-03-024</v>
          </cell>
          <cell r="D125" t="str">
            <v>202074-0133-R00</v>
          </cell>
          <cell r="E125" t="str">
            <v>ARM GEAR SUB ASSY RP LH</v>
          </cell>
          <cell r="F125" t="str">
            <v>ARM GEAR S/A, 3E00 RP LH</v>
          </cell>
        </row>
        <row r="126">
          <cell r="B126" t="str">
            <v>-</v>
          </cell>
          <cell r="C126" t="str">
            <v>SRCT-03-025</v>
          </cell>
          <cell r="D126" t="str">
            <v>202071-0064-R00</v>
          </cell>
          <cell r="E126" t="str">
            <v>ARM GEAR SUB ASSY RM RH</v>
          </cell>
          <cell r="F126" t="str">
            <v>ARM GEAR S/A, 3E00 RM RH</v>
          </cell>
        </row>
        <row r="127">
          <cell r="B127" t="str">
            <v>-</v>
          </cell>
          <cell r="C127" t="str">
            <v>SRCT-03-026</v>
          </cell>
          <cell r="D127" t="str">
            <v>202072-0059-R00</v>
          </cell>
          <cell r="E127" t="str">
            <v>ARM GEAR SUB ASSY RM LH</v>
          </cell>
          <cell r="F127" t="str">
            <v>ARM GEAR S/A, 3E00 RM LH</v>
          </cell>
        </row>
        <row r="128">
          <cell r="B128" t="str">
            <v>A-01</v>
          </cell>
          <cell r="C128" t="str">
            <v>MYCO-03-001</v>
          </cell>
          <cell r="D128" t="str">
            <v>ST503-FP100</v>
          </cell>
          <cell r="E128" t="str">
            <v>ARM GEAR SUB ASSY FP RH</v>
          </cell>
          <cell r="F128" t="str">
            <v>ARM GEAR S/A, 503N F/P RH</v>
          </cell>
        </row>
        <row r="129">
          <cell r="B129" t="str">
            <v>A-02</v>
          </cell>
          <cell r="C129" t="str">
            <v>MYCO-03-002</v>
          </cell>
          <cell r="D129" t="str">
            <v>ST503-FP200</v>
          </cell>
          <cell r="E129" t="str">
            <v>ARM GEAR SUB ASSY FP LH</v>
          </cell>
          <cell r="F129" t="str">
            <v>ARM GEAR S/A, 503N F/P LH</v>
          </cell>
        </row>
        <row r="130">
          <cell r="B130" t="str">
            <v>A-03</v>
          </cell>
          <cell r="C130" t="str">
            <v>MYCO-03-003</v>
          </cell>
          <cell r="D130" t="str">
            <v>ST503-RP100</v>
          </cell>
          <cell r="E130" t="str">
            <v>ARM GEAR SUB ASSY RP RH</v>
          </cell>
          <cell r="F130" t="str">
            <v>ARM GEAR S/A, 503N R/P RH</v>
          </cell>
        </row>
        <row r="131">
          <cell r="B131" t="str">
            <v>A-04</v>
          </cell>
          <cell r="C131" t="str">
            <v>MYCO-03-004</v>
          </cell>
          <cell r="D131" t="str">
            <v>ST503-RP200</v>
          </cell>
          <cell r="E131" t="str">
            <v>ARM GEAR SUB ASSY RP LH</v>
          </cell>
          <cell r="F131" t="str">
            <v>ARM GEAR S/A, 503N R/P LH</v>
          </cell>
        </row>
        <row r="132">
          <cell r="B132" t="str">
            <v>A-17</v>
          </cell>
          <cell r="C132" t="str">
            <v>MYCO-03-005</v>
          </cell>
          <cell r="D132" t="str">
            <v>ST316-FP100</v>
          </cell>
          <cell r="E132" t="str">
            <v>ARM GEAR SUB ASSY FP RH</v>
          </cell>
          <cell r="F132" t="str">
            <v>ARM GEAR S/A, 316N F/P RH</v>
          </cell>
        </row>
        <row r="133">
          <cell r="B133" t="str">
            <v>A-18</v>
          </cell>
          <cell r="C133" t="str">
            <v>MYCO-03-006</v>
          </cell>
          <cell r="D133" t="str">
            <v>ST316-FP200</v>
          </cell>
          <cell r="E133" t="str">
            <v>ARM GEAR SUB ASSY FP LH</v>
          </cell>
          <cell r="F133" t="str">
            <v>ARM GEAR S/A, 316N F/P LH</v>
          </cell>
        </row>
        <row r="134">
          <cell r="B134" t="str">
            <v>A-19</v>
          </cell>
          <cell r="C134" t="str">
            <v>MYCO-03-007</v>
          </cell>
          <cell r="D134" t="str">
            <v>ST316-RP100</v>
          </cell>
          <cell r="E134" t="str">
            <v>ARM GEAR SUB ASSY RP RH</v>
          </cell>
          <cell r="F134" t="str">
            <v>ARM GEAR S/A, 316N R/P RH</v>
          </cell>
        </row>
        <row r="135">
          <cell r="B135" t="str">
            <v>A-20</v>
          </cell>
          <cell r="C135" t="str">
            <v>MYCO-03-008</v>
          </cell>
          <cell r="D135" t="str">
            <v>ST316-RP200</v>
          </cell>
          <cell r="E135" t="str">
            <v>ARM GEAR SUB ASSY RP LH</v>
          </cell>
          <cell r="F135" t="str">
            <v>ARM GEAR S/A, 316N R/P LH</v>
          </cell>
        </row>
        <row r="136">
          <cell r="B136" t="str">
            <v>A-21</v>
          </cell>
          <cell r="C136" t="str">
            <v>MYCO-03-009</v>
          </cell>
          <cell r="D136" t="str">
            <v>69081-428N0</v>
          </cell>
          <cell r="E136" t="str">
            <v>ARM GEAR SUB ASSY FP RH</v>
          </cell>
          <cell r="F136" t="str">
            <v>ARM GEAR S/A, 428N F/P RH</v>
          </cell>
        </row>
        <row r="137">
          <cell r="B137" t="str">
            <v>A-22</v>
          </cell>
          <cell r="C137" t="str">
            <v>MYCO-03-010</v>
          </cell>
          <cell r="D137" t="str">
            <v>69082-428N0</v>
          </cell>
          <cell r="E137" t="str">
            <v>ARM GEAR SUB ASSY FP LH</v>
          </cell>
          <cell r="F137" t="str">
            <v>ARM GEAR S/A, 428N F/P LH</v>
          </cell>
        </row>
        <row r="138">
          <cell r="B138" t="str">
            <v>A-23</v>
          </cell>
          <cell r="C138" t="str">
            <v>MYCO-03-011</v>
          </cell>
          <cell r="D138" t="str">
            <v>69083-190W0</v>
          </cell>
          <cell r="E138" t="str">
            <v>ARM GEAR SUB ASSY RP RH</v>
          </cell>
          <cell r="F138" t="str">
            <v>ARM GEAR S/A, 428N R/P RH</v>
          </cell>
        </row>
        <row r="139">
          <cell r="B139" t="str">
            <v>A-24</v>
          </cell>
          <cell r="C139" t="str">
            <v>MYCO-03-012</v>
          </cell>
          <cell r="D139" t="str">
            <v>69084-190W0</v>
          </cell>
          <cell r="E139" t="str">
            <v>ARM GEAR SUB ASSY RP LH</v>
          </cell>
          <cell r="F139" t="str">
            <v>ARM GEAR S/A, 428N R/P LH</v>
          </cell>
        </row>
        <row r="140">
          <cell r="B140" t="str">
            <v>A-25</v>
          </cell>
          <cell r="C140" t="str">
            <v>MYCO-03-013</v>
          </cell>
          <cell r="D140" t="str">
            <v>ST692-FP100</v>
          </cell>
          <cell r="E140" t="str">
            <v>ARM GEAR SUB ASSY FP RH</v>
          </cell>
          <cell r="F140" t="str">
            <v>ARM GEAR S/A, 692N, 3E00 F/P RH</v>
          </cell>
        </row>
        <row r="141">
          <cell r="B141" t="str">
            <v>A-26</v>
          </cell>
          <cell r="C141" t="str">
            <v>MYCO-03-014</v>
          </cell>
          <cell r="D141" t="str">
            <v>ST692-FP200</v>
          </cell>
          <cell r="E141" t="str">
            <v>ARM GEAR SUB ASSY FP LH</v>
          </cell>
          <cell r="F141" t="str">
            <v>ARM GEAR S/A, 692N, 3E00 F/P LH</v>
          </cell>
        </row>
        <row r="142">
          <cell r="B142" t="str">
            <v>A-27</v>
          </cell>
          <cell r="C142" t="str">
            <v>MYCO-03-015</v>
          </cell>
          <cell r="D142" t="str">
            <v>ST692-FM100</v>
          </cell>
          <cell r="E142" t="str">
            <v>ARM GEAR SUB ASSY FM RH</v>
          </cell>
          <cell r="F142" t="str">
            <v>ARM GEAR S/A, 692N F/M RH</v>
          </cell>
        </row>
        <row r="143">
          <cell r="B143" t="str">
            <v>A-28</v>
          </cell>
          <cell r="C143" t="str">
            <v>MYCO-03-016</v>
          </cell>
          <cell r="D143" t="str">
            <v>ST692-FM200</v>
          </cell>
          <cell r="E143" t="str">
            <v>ARM GEAR SUB ASSY FM LH</v>
          </cell>
          <cell r="F143" t="str">
            <v>ARM GEAR S/A, 692N FM LH</v>
          </cell>
        </row>
        <row r="144">
          <cell r="B144" t="str">
            <v>A-29</v>
          </cell>
          <cell r="C144" t="str">
            <v>MYCO-03-017</v>
          </cell>
          <cell r="D144" t="str">
            <v>ST692-RP100</v>
          </cell>
          <cell r="E144" t="str">
            <v>ARM GEAR SUB ASSY RP RH</v>
          </cell>
          <cell r="F144" t="str">
            <v>ARM GEAR S/A, 692N RP RH</v>
          </cell>
        </row>
        <row r="145">
          <cell r="B145" t="str">
            <v>A-30</v>
          </cell>
          <cell r="C145" t="str">
            <v>MYCO-03-018</v>
          </cell>
          <cell r="D145" t="str">
            <v>ST692-RP200</v>
          </cell>
          <cell r="E145" t="str">
            <v>ARM GEAR SUB ASSY RP LH</v>
          </cell>
          <cell r="F145" t="str">
            <v>ARM GEAR S/A, 692N RP LH</v>
          </cell>
        </row>
        <row r="146">
          <cell r="B146" t="str">
            <v>A-31</v>
          </cell>
          <cell r="C146" t="str">
            <v>MYCO-03-019</v>
          </cell>
          <cell r="D146" t="str">
            <v>ST692-RM100</v>
          </cell>
          <cell r="E146" t="str">
            <v>ARM GEAR SUB ASSY RM RH</v>
          </cell>
          <cell r="F146" t="str">
            <v>ARM GEAR S/A, 692N RM RH</v>
          </cell>
        </row>
        <row r="147">
          <cell r="B147" t="str">
            <v>A-32</v>
          </cell>
          <cell r="C147" t="str">
            <v>MYCO-03-020</v>
          </cell>
          <cell r="D147" t="str">
            <v>ST692-RM200</v>
          </cell>
          <cell r="E147" t="str">
            <v>ARM GEAR SUB ASSY RM LH</v>
          </cell>
          <cell r="F147" t="str">
            <v>ARM GEAR S/A, 692N RM LH</v>
          </cell>
        </row>
        <row r="148">
          <cell r="B148" t="str">
            <v>A-33</v>
          </cell>
          <cell r="C148" t="str">
            <v>MYCO-03-021</v>
          </cell>
          <cell r="D148" t="str">
            <v>202071-0063-R00</v>
          </cell>
          <cell r="E148" t="str">
            <v>ARM GEAR SUB ASSY FM RH</v>
          </cell>
          <cell r="F148" t="str">
            <v>ARM GEAR S/A, 3E00 FM RH</v>
          </cell>
        </row>
        <row r="149">
          <cell r="B149" t="str">
            <v>A-34</v>
          </cell>
          <cell r="C149" t="str">
            <v>MYCO-03-022</v>
          </cell>
          <cell r="D149" t="str">
            <v>202072-0058-R00</v>
          </cell>
          <cell r="E149" t="str">
            <v>ARM GEAR SUB ASSY FM LH</v>
          </cell>
          <cell r="F149" t="str">
            <v>ARM GEAR S/A, 3E00 FM LH</v>
          </cell>
        </row>
        <row r="150">
          <cell r="B150" t="str">
            <v>A-35</v>
          </cell>
          <cell r="C150" t="str">
            <v>MYCO-03-023</v>
          </cell>
          <cell r="D150" t="str">
            <v>202073-0135-R00</v>
          </cell>
          <cell r="E150" t="str">
            <v>ARM GEAR SUB ASSY RP RH</v>
          </cell>
          <cell r="F150" t="str">
            <v>ARM GEAR S/A, 3E00 RP RH</v>
          </cell>
        </row>
        <row r="151">
          <cell r="B151" t="str">
            <v>A-36</v>
          </cell>
          <cell r="C151" t="str">
            <v>MYCO-03-024</v>
          </cell>
          <cell r="D151" t="str">
            <v>202074-0133-R00</v>
          </cell>
          <cell r="E151" t="str">
            <v>ARM GEAR SUB ASSY RP LH</v>
          </cell>
          <cell r="F151" t="str">
            <v>ARM GEAR S/A, 3E00 RP LH</v>
          </cell>
        </row>
        <row r="152">
          <cell r="B152" t="str">
            <v>A-37</v>
          </cell>
          <cell r="C152" t="str">
            <v>MYCO-03-025</v>
          </cell>
          <cell r="D152" t="str">
            <v>202071-0064-R00</v>
          </cell>
          <cell r="E152" t="str">
            <v>ARM GEAR SUB ASSY RM RH</v>
          </cell>
          <cell r="F152" t="str">
            <v>ARM GEAR S/A, 3E00 RM RH</v>
          </cell>
        </row>
        <row r="153">
          <cell r="B153" t="str">
            <v>A-38</v>
          </cell>
          <cell r="C153" t="str">
            <v>MYCO-03-026</v>
          </cell>
          <cell r="D153" t="str">
            <v>202072-0059-R00</v>
          </cell>
          <cell r="E153" t="str">
            <v>ARM GEAR SUB ASSY RM LH</v>
          </cell>
          <cell r="F153" t="str">
            <v>ARM GEAR S/A, 3E00 RM LH</v>
          </cell>
        </row>
        <row r="154">
          <cell r="B154" t="str">
            <v>A-39</v>
          </cell>
          <cell r="D154" t="str">
            <v>202073-0178</v>
          </cell>
          <cell r="E154" t="str">
            <v>ARM GEAR SUB ASSY FP RH</v>
          </cell>
          <cell r="F154" t="str">
            <v>ARM GEAR SUB ASSY FP RH</v>
          </cell>
        </row>
        <row r="155">
          <cell r="B155" t="str">
            <v>A-40</v>
          </cell>
          <cell r="D155" t="str">
            <v>202074-0168</v>
          </cell>
          <cell r="E155" t="str">
            <v>ARM GEAR SUB ASSY FP LH</v>
          </cell>
          <cell r="F155" t="str">
            <v>ARM GEAR SUB ASSY FP LH</v>
          </cell>
        </row>
        <row r="156">
          <cell r="B156" t="str">
            <v>A-41</v>
          </cell>
          <cell r="D156" t="str">
            <v>202073-0167</v>
          </cell>
          <cell r="E156" t="str">
            <v>ARM GEAR SUB ASSY RP RH</v>
          </cell>
          <cell r="F156" t="str">
            <v>ARM GEAR SUB ASSY RP RH</v>
          </cell>
        </row>
        <row r="157">
          <cell r="B157" t="str">
            <v>A-42</v>
          </cell>
          <cell r="D157" t="str">
            <v>202074-0157</v>
          </cell>
          <cell r="E157" t="str">
            <v>ARM GEAR SUB ASSY RP LH</v>
          </cell>
          <cell r="F157" t="str">
            <v>ARM GEAR SUB ASSY RP LH</v>
          </cell>
        </row>
        <row r="158">
          <cell r="B158" t="str">
            <v>A-43</v>
          </cell>
          <cell r="D158" t="str">
            <v>202073-0175</v>
          </cell>
          <cell r="E158" t="str">
            <v>ARM GEAR SUB ASSY FP RH</v>
          </cell>
          <cell r="F158" t="str">
            <v>ARM GEAR SUB ASSY FP RH</v>
          </cell>
        </row>
        <row r="159">
          <cell r="B159" t="str">
            <v>A-44</v>
          </cell>
          <cell r="D159" t="str">
            <v>202074-0165</v>
          </cell>
          <cell r="E159" t="str">
            <v>ARM GEAR SUB ASSY FP LH</v>
          </cell>
          <cell r="F159" t="str">
            <v>ARM GEAR SUB ASSY FP LH</v>
          </cell>
        </row>
        <row r="160">
          <cell r="B160" t="str">
            <v>A-45</v>
          </cell>
          <cell r="D160" t="str">
            <v>202073-0177</v>
          </cell>
          <cell r="E160" t="str">
            <v>ARM GEAR SUB ASSY RP RH</v>
          </cell>
          <cell r="F160" t="str">
            <v>ARM GEAR SUB ASSY RP RH</v>
          </cell>
        </row>
        <row r="161">
          <cell r="B161" t="str">
            <v>A-46</v>
          </cell>
          <cell r="D161" t="str">
            <v>202074-0167</v>
          </cell>
          <cell r="E161" t="str">
            <v>ARM GEAR SUB ASSY RP LH</v>
          </cell>
          <cell r="F161" t="str">
            <v>ARM GEAR SUB ASSY RP LH</v>
          </cell>
        </row>
        <row r="162">
          <cell r="B162" t="str">
            <v>AS21SA</v>
          </cell>
          <cell r="C162" t="str">
            <v>SRCT-04-001</v>
          </cell>
          <cell r="D162" t="str">
            <v>MR181922SA</v>
          </cell>
          <cell r="E162" t="str">
            <v>REGULATOR SUB ASSY FP-X RH (SW)</v>
          </cell>
          <cell r="F162" t="str">
            <v xml:space="preserve">REGULATOR SUB ASSY 1L100 (SW) F/P-X RH </v>
          </cell>
        </row>
        <row r="163">
          <cell r="B163" t="str">
            <v>AS22SA</v>
          </cell>
          <cell r="C163" t="str">
            <v>SRCT-04-002</v>
          </cell>
          <cell r="D163" t="str">
            <v>MR181921SA</v>
          </cell>
          <cell r="E163" t="str">
            <v>REGULATOR SUB ASSY FP-X LH (SW)</v>
          </cell>
          <cell r="F163" t="str">
            <v>REGULATOR SUB ASSY 1L100 (SW) F/P-X LH</v>
          </cell>
        </row>
        <row r="164">
          <cell r="B164" t="str">
            <v>AS25SA</v>
          </cell>
          <cell r="C164" t="str">
            <v>SRCT-04-003</v>
          </cell>
          <cell r="D164" t="str">
            <v>MR181926SA</v>
          </cell>
          <cell r="E164" t="str">
            <v>REGULATOR SUB ASSY RP-S RH (SW)</v>
          </cell>
          <cell r="F164" t="str">
            <v xml:space="preserve">REGULATOR SUB ASSY 1L00 (SW) R/P-S RH </v>
          </cell>
        </row>
        <row r="165">
          <cell r="B165" t="str">
            <v>AS26SA</v>
          </cell>
          <cell r="C165" t="str">
            <v>SRCT-04-004</v>
          </cell>
          <cell r="D165" t="str">
            <v>MR181925SA</v>
          </cell>
          <cell r="E165" t="str">
            <v>REGULATOR SUB ASSY RP-S RH (SW)</v>
          </cell>
          <cell r="F165" t="str">
            <v xml:space="preserve">REGULATOR SUB ASSY 1L00 (SW) R/P-S LH  </v>
          </cell>
        </row>
        <row r="166">
          <cell r="B166" t="str">
            <v>A-11</v>
          </cell>
          <cell r="C166" t="str">
            <v>SRCT-04-005</v>
          </cell>
          <cell r="D166" t="str">
            <v>MR144524-1</v>
          </cell>
          <cell r="E166" t="str">
            <v>ARM GEAR SUB ASSY FM-X RH</v>
          </cell>
          <cell r="F166" t="str">
            <v>ARM S/A, 1L00 F/M-X RH</v>
          </cell>
        </row>
        <row r="167">
          <cell r="B167" t="str">
            <v>A-12</v>
          </cell>
          <cell r="C167" t="str">
            <v>SRCT-04-006</v>
          </cell>
          <cell r="D167" t="str">
            <v>MR144523-1</v>
          </cell>
          <cell r="E167" t="str">
            <v>ARM GEAR SUB ASSY FM-X LH</v>
          </cell>
          <cell r="F167" t="str">
            <v>ARM S/A, 1L00 F/M-X LH</v>
          </cell>
        </row>
        <row r="168">
          <cell r="B168" t="str">
            <v>A-13</v>
          </cell>
          <cell r="C168" t="str">
            <v>SRCT-04-007</v>
          </cell>
          <cell r="D168" t="str">
            <v>MR144526-1</v>
          </cell>
          <cell r="E168" t="str">
            <v>ARM GEAR SUB ASSY FM-S RH</v>
          </cell>
          <cell r="F168" t="str">
            <v>ARM S/A, 1L00 F/M-S RH</v>
          </cell>
        </row>
        <row r="169">
          <cell r="B169" t="str">
            <v>A-14</v>
          </cell>
          <cell r="C169" t="str">
            <v>SRCT-04-008</v>
          </cell>
          <cell r="D169" t="str">
            <v>MR144525-1</v>
          </cell>
          <cell r="E169" t="str">
            <v>ARM GEAR SUB ASSY FM-S LH</v>
          </cell>
          <cell r="F169" t="str">
            <v>ARM S/A, 1L00 F/M-S LH</v>
          </cell>
        </row>
        <row r="170">
          <cell r="B170" t="str">
            <v>A-15</v>
          </cell>
          <cell r="C170" t="str">
            <v>SRCT-04-009</v>
          </cell>
          <cell r="D170" t="str">
            <v>MR144532-1</v>
          </cell>
          <cell r="E170" t="str">
            <v>ARM GEAR SUB ASSY RM-S RH</v>
          </cell>
          <cell r="F170" t="str">
            <v>ARM S/A, 1L00 R/M RH</v>
          </cell>
        </row>
        <row r="171">
          <cell r="B171" t="str">
            <v>A-16</v>
          </cell>
          <cell r="C171" t="str">
            <v>SRCT-04-010</v>
          </cell>
          <cell r="D171" t="str">
            <v>MR144531-1</v>
          </cell>
          <cell r="E171" t="str">
            <v>ARM GEAR SUB ASSY RM-S LH</v>
          </cell>
          <cell r="F171" t="str">
            <v>ARM S/A, 1L00 R/M LH</v>
          </cell>
        </row>
        <row r="172">
          <cell r="B172" t="str">
            <v>P-07N</v>
          </cell>
          <cell r="C172" t="str">
            <v>SRCT-04-011</v>
          </cell>
          <cell r="D172" t="str">
            <v>69881-52010</v>
          </cell>
          <cell r="E172" t="str">
            <v>LIFT BKT SUB ASSY FP</v>
          </cell>
          <cell r="F172" t="str">
            <v>L-BKT S/A, 503N F/P</v>
          </cell>
        </row>
        <row r="173">
          <cell r="B173" t="str">
            <v>P-08N</v>
          </cell>
          <cell r="C173" t="str">
            <v>SRCT-04-012</v>
          </cell>
          <cell r="D173" t="str">
            <v>69863-0D030</v>
          </cell>
          <cell r="E173" t="str">
            <v>EQ BKT SUB ASSY FP</v>
          </cell>
          <cell r="F173" t="str">
            <v>EQ-BKT S/A, 503N F/P</v>
          </cell>
        </row>
        <row r="174">
          <cell r="B174" t="str">
            <v>P-18N</v>
          </cell>
          <cell r="C174" t="str">
            <v>SRCT-04-013</v>
          </cell>
          <cell r="D174" t="str">
            <v>69881-0KO10SA</v>
          </cell>
          <cell r="E174" t="str">
            <v>LIFT BKT SUB ASSY FP</v>
          </cell>
          <cell r="F174" t="str">
            <v>LIFT BKT S/A, 692N 3E00</v>
          </cell>
        </row>
        <row r="175">
          <cell r="B175" t="str">
            <v>B-10R</v>
          </cell>
          <cell r="C175" t="str">
            <v>SRCT-04-014</v>
          </cell>
          <cell r="D175" t="str">
            <v>MR144525-2-R</v>
          </cell>
          <cell r="E175" t="str">
            <v>BASE PLATE SUB ASSY FM RH</v>
          </cell>
          <cell r="F175" t="str">
            <v>BASE PLATE S/A, 1L00 F/M RH</v>
          </cell>
        </row>
        <row r="176">
          <cell r="B176" t="str">
            <v>B-10L</v>
          </cell>
          <cell r="C176" t="str">
            <v>SRCT-04-015</v>
          </cell>
          <cell r="D176" t="str">
            <v>MR144525-2-L</v>
          </cell>
          <cell r="E176" t="str">
            <v>BASE PLATE SUB ASSY FM LH</v>
          </cell>
          <cell r="F176" t="str">
            <v>BASE PLATE S/A, 1L00 F/M LH</v>
          </cell>
        </row>
        <row r="177">
          <cell r="B177" t="str">
            <v>B-11R</v>
          </cell>
          <cell r="C177" t="str">
            <v>SRCT-04-016</v>
          </cell>
          <cell r="D177" t="str">
            <v>MB142923-1-R</v>
          </cell>
          <cell r="E177" t="str">
            <v>BASE PLATE SUB ASSY RM RH</v>
          </cell>
          <cell r="F177" t="str">
            <v>BASE PLATE S/A, 1L00 R/M RH</v>
          </cell>
        </row>
        <row r="178">
          <cell r="B178" t="str">
            <v>B-11L</v>
          </cell>
          <cell r="C178" t="str">
            <v>SRCT-04-017</v>
          </cell>
          <cell r="D178" t="str">
            <v>MB142923-1-L</v>
          </cell>
          <cell r="E178" t="str">
            <v>BASE PLATE SUB ASSY RM LH</v>
          </cell>
          <cell r="F178" t="str">
            <v>BASE PLATE S/A, 1L00 R/M LH</v>
          </cell>
        </row>
        <row r="179">
          <cell r="B179" t="str">
            <v>B-13FR</v>
          </cell>
          <cell r="C179" t="str">
            <v>SRCT-04-018</v>
          </cell>
          <cell r="D179" t="str">
            <v>69811-0K010FR</v>
          </cell>
          <cell r="E179" t="str">
            <v>BASE PLATE SUB ASSY FM RH</v>
          </cell>
          <cell r="F179" t="str">
            <v>BASE PLATE S/A, FR RH</v>
          </cell>
        </row>
        <row r="180">
          <cell r="B180" t="str">
            <v>B-13RR</v>
          </cell>
          <cell r="C180" t="str">
            <v>SRCT-04-019</v>
          </cell>
          <cell r="D180" t="str">
            <v>69811-0K010RR</v>
          </cell>
          <cell r="E180" t="str">
            <v>BASE PLATE SUB ASSY RM RH</v>
          </cell>
          <cell r="F180" t="str">
            <v>BASE PLATE S/A, RR RH</v>
          </cell>
        </row>
        <row r="181">
          <cell r="B181" t="str">
            <v>B-14FL</v>
          </cell>
          <cell r="C181" t="str">
            <v>SRCT-04-020</v>
          </cell>
          <cell r="D181" t="str">
            <v>69812-0K010FL</v>
          </cell>
          <cell r="E181" t="str">
            <v>BASE PLATE SUB ASSY FM LH</v>
          </cell>
          <cell r="F181" t="str">
            <v>BASE PLATE S/A, FR LH</v>
          </cell>
        </row>
        <row r="182">
          <cell r="B182" t="str">
            <v>B-14RL</v>
          </cell>
          <cell r="C182" t="str">
            <v>SRCT-04-021</v>
          </cell>
          <cell r="D182" t="str">
            <v>69812-0K010RL</v>
          </cell>
          <cell r="E182" t="str">
            <v>BASE PLATE SUB ASSY RM LH</v>
          </cell>
          <cell r="F182" t="str">
            <v>BASE PLATE S/A, RR LH</v>
          </cell>
        </row>
        <row r="183">
          <cell r="B183" t="str">
            <v>B-19</v>
          </cell>
          <cell r="C183" t="str">
            <v>SRCT-04-022</v>
          </cell>
          <cell r="D183" t="str">
            <v>3E00-FR100</v>
          </cell>
          <cell r="E183" t="str">
            <v>BASE PLATE SUB ASSY FM RH</v>
          </cell>
          <cell r="F183" t="str">
            <v>BASE PLATE S/A, 3E00 FR RH</v>
          </cell>
        </row>
        <row r="184">
          <cell r="B184" t="str">
            <v>B-20</v>
          </cell>
          <cell r="C184" t="str">
            <v>SRCT-04-023</v>
          </cell>
          <cell r="D184" t="str">
            <v>3E00-FR200</v>
          </cell>
          <cell r="E184" t="str">
            <v>BASE PLATE SUB ASSY FM LH</v>
          </cell>
          <cell r="F184" t="str">
            <v>BASE PLATE S/A, 3E00 FR LH</v>
          </cell>
        </row>
        <row r="185">
          <cell r="B185" t="str">
            <v>B-21</v>
          </cell>
          <cell r="C185" t="str">
            <v>SRCT-04-024</v>
          </cell>
          <cell r="D185" t="str">
            <v>3E00-RR100</v>
          </cell>
          <cell r="E185" t="str">
            <v>BASE PLATE SUB ASSY RM RH</v>
          </cell>
          <cell r="F185" t="str">
            <v>BASE PLATE S/A, 3E00 RR RH</v>
          </cell>
        </row>
        <row r="186">
          <cell r="B186" t="str">
            <v>B-22</v>
          </cell>
          <cell r="C186" t="str">
            <v>SRCT-04-025</v>
          </cell>
          <cell r="D186" t="str">
            <v>3E00-RR200</v>
          </cell>
          <cell r="E186" t="str">
            <v>BASE PLATE SUB ASSY RM LH</v>
          </cell>
          <cell r="F186" t="str">
            <v>BASE PLATE S/A, 3E00 RR LH</v>
          </cell>
        </row>
        <row r="187">
          <cell r="B187" t="str">
            <v>P-09</v>
          </cell>
          <cell r="C187" t="str">
            <v>SRCT-04-026</v>
          </cell>
          <cell r="D187" t="str">
            <v>MR144523-3</v>
          </cell>
          <cell r="E187" t="str">
            <v>LIFT BKT SUB ASSY FR</v>
          </cell>
          <cell r="F187" t="str">
            <v>LIFT-BKT, 1L00 FR</v>
          </cell>
        </row>
        <row r="188">
          <cell r="B188" t="str">
            <v>P-10</v>
          </cell>
          <cell r="C188" t="str">
            <v>SRCT-04-027</v>
          </cell>
          <cell r="D188" t="str">
            <v>MB655415-5</v>
          </cell>
          <cell r="E188" t="str">
            <v>EQ BKT SUB ASSY FR</v>
          </cell>
          <cell r="F188" t="str">
            <v>EQ-BKT 1L00 FR</v>
          </cell>
        </row>
        <row r="189">
          <cell r="B189" t="str">
            <v>P-11N</v>
          </cell>
          <cell r="C189" t="str">
            <v>SRCT-04-028</v>
          </cell>
          <cell r="D189" t="str">
            <v>69881-33020</v>
          </cell>
          <cell r="E189" t="str">
            <v>LIFT BKT SUB ASSY FP RH</v>
          </cell>
          <cell r="F189" t="str">
            <v>L-BKT S/A,428N F/P RH</v>
          </cell>
        </row>
        <row r="190">
          <cell r="B190" t="str">
            <v>P-12N</v>
          </cell>
          <cell r="C190" t="str">
            <v>SRCT-04-029</v>
          </cell>
          <cell r="D190" t="str">
            <v>69882-33020</v>
          </cell>
          <cell r="E190" t="str">
            <v>LIFT BKT SUB ASSY FP LH</v>
          </cell>
          <cell r="F190" t="str">
            <v>L-BKT S/A,428N F/P LH</v>
          </cell>
        </row>
        <row r="191">
          <cell r="B191" t="str">
            <v>P-13</v>
          </cell>
          <cell r="C191" t="str">
            <v>SRCT-04-030</v>
          </cell>
          <cell r="D191" t="str">
            <v>69863-33020/0K010</v>
          </cell>
          <cell r="E191" t="str">
            <v>EQ BKT SUB ASSY FP</v>
          </cell>
          <cell r="F191" t="str">
            <v>EQ-BKT, 428N F/P 3E00</v>
          </cell>
        </row>
        <row r="192">
          <cell r="B192" t="str">
            <v>P-19N</v>
          </cell>
          <cell r="D192" t="str">
            <v>203450-0023</v>
          </cell>
          <cell r="E192" t="str">
            <v>EQ BKT FP</v>
          </cell>
          <cell r="F192" t="str">
            <v>EQ BKT FP</v>
          </cell>
        </row>
        <row r="193">
          <cell r="B193" t="str">
            <v>M-01</v>
          </cell>
          <cell r="C193" t="str">
            <v>DNTH-08-001</v>
          </cell>
          <cell r="D193" t="str">
            <v>85710-0D091</v>
          </cell>
          <cell r="E193" t="str">
            <v>MOTOR ASSY FP RH (JAM)</v>
          </cell>
          <cell r="F193" t="str">
            <v>MOTOR ASS'Y, 503N F/P RH (JAM)</v>
          </cell>
        </row>
        <row r="194">
          <cell r="B194" t="str">
            <v>M-02</v>
          </cell>
          <cell r="C194" t="str">
            <v>DNTH-08-002</v>
          </cell>
          <cell r="D194" t="str">
            <v>85720-0D100</v>
          </cell>
          <cell r="E194" t="str">
            <v>MOTOR ASSY FP LH</v>
          </cell>
          <cell r="F194" t="str">
            <v>MOTOR ASS'Y, 503N F/P LH (NOR)</v>
          </cell>
        </row>
        <row r="195">
          <cell r="B195" t="str">
            <v>M-03</v>
          </cell>
          <cell r="C195" t="str">
            <v>DNTH-08-003</v>
          </cell>
          <cell r="D195" t="str">
            <v>85710-0D070</v>
          </cell>
          <cell r="E195" t="str">
            <v>MOTOR ASSY FP RH</v>
          </cell>
          <cell r="F195" t="str">
            <v>MOTOR ASS'Y, 503N F/P RH (NOR)</v>
          </cell>
        </row>
        <row r="196">
          <cell r="B196" t="str">
            <v>M-04</v>
          </cell>
          <cell r="C196" t="str">
            <v>DNTH-08-004</v>
          </cell>
          <cell r="D196" t="str">
            <v>85720-0D070</v>
          </cell>
          <cell r="E196" t="str">
            <v>MOTOR ASSY FP LH (JAM)</v>
          </cell>
          <cell r="F196" t="str">
            <v>MOTOR ASS'Y, 503N F/P LH (JAM)</v>
          </cell>
        </row>
        <row r="197">
          <cell r="B197" t="str">
            <v>M-05</v>
          </cell>
          <cell r="C197" t="str">
            <v>DNTH-08-005</v>
          </cell>
          <cell r="D197" t="str">
            <v>85710-0D060</v>
          </cell>
          <cell r="E197" t="str">
            <v>MOTOR ASSY RP LH</v>
          </cell>
          <cell r="F197" t="str">
            <v>MOTOR ASS'Y, 503N R/P LH</v>
          </cell>
        </row>
        <row r="198">
          <cell r="B198" t="str">
            <v>M-06</v>
          </cell>
          <cell r="C198" t="str">
            <v>DNTH-08-006</v>
          </cell>
          <cell r="D198" t="str">
            <v>85720-0D050</v>
          </cell>
          <cell r="E198" t="str">
            <v>MOTOR ASSY RP RH</v>
          </cell>
          <cell r="F198" t="str">
            <v>MOTOR ASS'Y, 503N R/P RH</v>
          </cell>
        </row>
        <row r="199">
          <cell r="B199" t="str">
            <v>M-11</v>
          </cell>
          <cell r="C199" t="str">
            <v>DNTH-08-007</v>
          </cell>
          <cell r="D199" t="str">
            <v>85710-02150</v>
          </cell>
          <cell r="E199" t="str">
            <v>MOTOR ASSY FP RH (JAM)</v>
          </cell>
          <cell r="F199" t="str">
            <v>MOTOR ASS'Y, 316N F/P RH (JAM)</v>
          </cell>
        </row>
        <row r="200">
          <cell r="B200" t="str">
            <v>M-12</v>
          </cell>
          <cell r="C200" t="str">
            <v>DNTH-08-008</v>
          </cell>
          <cell r="D200" t="str">
            <v>85710-02060</v>
          </cell>
          <cell r="E200" t="str">
            <v>MOTOR ASSY RP LH</v>
          </cell>
          <cell r="F200" t="str">
            <v>MOTOR ASS'Y, 428N R/P LH (NOR)</v>
          </cell>
        </row>
        <row r="201">
          <cell r="B201" t="str">
            <v>M-13</v>
          </cell>
          <cell r="C201" t="str">
            <v>DNTH-08-009</v>
          </cell>
          <cell r="D201" t="str">
            <v>85720-06040</v>
          </cell>
          <cell r="E201" t="str">
            <v>MOTOR ASSY RP RH</v>
          </cell>
          <cell r="F201" t="str">
            <v>MOTOR ASS'Y, 428N R/P RH (NOR)</v>
          </cell>
        </row>
        <row r="202">
          <cell r="B202" t="str">
            <v>M-14</v>
          </cell>
          <cell r="C202" t="str">
            <v>DNTH-08-010</v>
          </cell>
          <cell r="D202" t="str">
            <v>85710-33120</v>
          </cell>
          <cell r="E202" t="str">
            <v>MOTOR ASSY FP RH (JAM)</v>
          </cell>
          <cell r="F202" t="str">
            <v>MOTOR ASS'Y, 428N F/P RH (JAM)</v>
          </cell>
        </row>
        <row r="203">
          <cell r="B203" t="str">
            <v>M-15</v>
          </cell>
          <cell r="C203" t="str">
            <v>DNTH-08-011</v>
          </cell>
          <cell r="D203" t="str">
            <v>85720-33130</v>
          </cell>
          <cell r="E203" t="str">
            <v>MOTOR ASSY FP LH (JAM)</v>
          </cell>
          <cell r="F203" t="str">
            <v>MOTOR ASS'Y, 428N F/P LH (JAM)</v>
          </cell>
        </row>
        <row r="204">
          <cell r="B204" t="str">
            <v>M-16</v>
          </cell>
          <cell r="C204" t="str">
            <v>DNTH-08-012</v>
          </cell>
          <cell r="D204" t="str">
            <v>85710-33170</v>
          </cell>
          <cell r="E204" t="str">
            <v>MOTOR ASSY RP LH (JAM)</v>
          </cell>
          <cell r="F204" t="str">
            <v>MOTOR ASS'Y, 428N R/P LH (JAM)</v>
          </cell>
        </row>
        <row r="205">
          <cell r="B205" t="str">
            <v>M-17</v>
          </cell>
          <cell r="C205" t="str">
            <v>DNTH-08-013</v>
          </cell>
          <cell r="D205" t="str">
            <v>85720-33170</v>
          </cell>
          <cell r="E205" t="str">
            <v>MOTOR ASSY RP RH (JAM)</v>
          </cell>
          <cell r="F205" t="str">
            <v>MOTOR ASS'Y, 428N R/P RH (JAM)</v>
          </cell>
        </row>
        <row r="206">
          <cell r="B206" t="str">
            <v>M-18</v>
          </cell>
          <cell r="C206" t="str">
            <v>DNTH-08-014</v>
          </cell>
          <cell r="D206" t="str">
            <v>85710-0K010</v>
          </cell>
          <cell r="E206" t="str">
            <v>MOTOR ASSY FP RH</v>
          </cell>
          <cell r="F206" t="str">
            <v>MOTOR ASSY, 692N FP RH</v>
          </cell>
        </row>
        <row r="207">
          <cell r="B207" t="str">
            <v>M-19</v>
          </cell>
          <cell r="C207" t="str">
            <v>DNTH-08-015</v>
          </cell>
          <cell r="D207" t="str">
            <v>85720-0K010</v>
          </cell>
          <cell r="E207" t="str">
            <v>MOTOR ASSY FP LH</v>
          </cell>
          <cell r="F207" t="str">
            <v>MOTOR ASSY, 692N FP LH</v>
          </cell>
        </row>
        <row r="208">
          <cell r="B208" t="str">
            <v>M-20</v>
          </cell>
          <cell r="C208" t="str">
            <v>DNTH-08-016</v>
          </cell>
          <cell r="D208" t="str">
            <v>85720-0K020</v>
          </cell>
          <cell r="E208" t="str">
            <v>MOTOR ASSY RP LH</v>
          </cell>
          <cell r="F208" t="str">
            <v>MOTOR ASSY, 692N RP LH</v>
          </cell>
        </row>
        <row r="209">
          <cell r="B209" t="str">
            <v>M-21</v>
          </cell>
          <cell r="C209" t="str">
            <v>DNTH-08-017</v>
          </cell>
          <cell r="D209" t="str">
            <v>85710-0K020</v>
          </cell>
          <cell r="E209" t="str">
            <v>MOTOR ASSY RP RH</v>
          </cell>
          <cell r="F209" t="str">
            <v>MOTOR ASSY, 692N RP RH</v>
          </cell>
        </row>
        <row r="210">
          <cell r="B210" t="str">
            <v>M-22</v>
          </cell>
          <cell r="C210" t="str">
            <v>DNTH-08-018</v>
          </cell>
          <cell r="D210" t="str">
            <v>85710-0K030</v>
          </cell>
          <cell r="E210" t="str">
            <v>MOTOR ASSY FP RH (JAM)</v>
          </cell>
          <cell r="F210" t="str">
            <v>MOTOR ASSY, 692N FP RH (JAM)</v>
          </cell>
        </row>
        <row r="211">
          <cell r="B211" t="str">
            <v>M-07</v>
          </cell>
          <cell r="C211" t="str">
            <v>MMTH-09-001</v>
          </cell>
          <cell r="D211" t="str">
            <v>MR144596</v>
          </cell>
          <cell r="E211" t="str">
            <v>MOTOR ASSY FP RH</v>
          </cell>
          <cell r="F211" t="str">
            <v>MOTOR ASS'Y, 1L00 F/P RH</v>
          </cell>
        </row>
        <row r="212">
          <cell r="B212" t="str">
            <v>M-08</v>
          </cell>
          <cell r="C212" t="str">
            <v>MMTH-09-002</v>
          </cell>
          <cell r="D212" t="str">
            <v>MR144595</v>
          </cell>
          <cell r="E212" t="str">
            <v>MOTOR ASSY FP LH</v>
          </cell>
          <cell r="F212" t="str">
            <v>MOTOR ASS'Y, 1L00 F/P LH</v>
          </cell>
        </row>
        <row r="213">
          <cell r="B213" t="str">
            <v>M-09</v>
          </cell>
          <cell r="C213" t="str">
            <v>MMTH-09-003</v>
          </cell>
          <cell r="D213" t="str">
            <v>MR144538</v>
          </cell>
          <cell r="E213" t="str">
            <v>MOTOR ASSY RP RH</v>
          </cell>
          <cell r="F213" t="str">
            <v>MOTOR ASS'Y, 1L00 R/P RH</v>
          </cell>
        </row>
        <row r="214">
          <cell r="B214" t="str">
            <v>M-10</v>
          </cell>
          <cell r="C214" t="str">
            <v>MMTH-09-004</v>
          </cell>
          <cell r="D214" t="str">
            <v>MR144537</v>
          </cell>
          <cell r="E214" t="str">
            <v>MOTOR ASSY RP LH</v>
          </cell>
          <cell r="F214" t="str">
            <v>MOTOR ASS'Y, 1L00 R/P LH</v>
          </cell>
        </row>
        <row r="215">
          <cell r="B215" t="str">
            <v>M-23</v>
          </cell>
          <cell r="C215" t="str">
            <v>MMTH-09-005</v>
          </cell>
          <cell r="D215" t="str">
            <v>MN182351</v>
          </cell>
          <cell r="E215" t="str">
            <v>MOTOR ASSY LH</v>
          </cell>
          <cell r="F215" t="str">
            <v>MOTOR SUB-ASSY, WINDOW REGULATOR, LH</v>
          </cell>
        </row>
        <row r="216">
          <cell r="B216" t="str">
            <v>M-24</v>
          </cell>
          <cell r="C216" t="str">
            <v>MMTH-09-006</v>
          </cell>
          <cell r="D216" t="str">
            <v>MN182352</v>
          </cell>
          <cell r="E216" t="str">
            <v>MOTOR ASSY RH</v>
          </cell>
          <cell r="F216" t="str">
            <v>MOTOR SUB-ASSY, WINDOW REGULATOR, RH</v>
          </cell>
        </row>
        <row r="217">
          <cell r="B217" t="str">
            <v>M-25</v>
          </cell>
          <cell r="C217" t="str">
            <v>MMTH-09-007</v>
          </cell>
          <cell r="D217" t="str">
            <v>MN182353</v>
          </cell>
          <cell r="E217" t="str">
            <v>MOTOR ASSY LH (JAM)</v>
          </cell>
          <cell r="F217" t="str">
            <v>MOTOR SUB-ASSY, WINDOW REGULATOR, LH JAM</v>
          </cell>
        </row>
        <row r="218">
          <cell r="B218" t="str">
            <v>M-26</v>
          </cell>
          <cell r="C218" t="str">
            <v>MMTH-09-008</v>
          </cell>
          <cell r="D218" t="str">
            <v>MN182354</v>
          </cell>
          <cell r="E218" t="str">
            <v>MOTOR ASSY RH (JAM)</v>
          </cell>
          <cell r="F218" t="str">
            <v>MOTOR SUB-ASSY, WINDOW REGULATOR, RH JAM</v>
          </cell>
        </row>
        <row r="219">
          <cell r="B219" t="str">
            <v>G-01</v>
          </cell>
          <cell r="C219" t="str">
            <v>SERA-08-001</v>
          </cell>
          <cell r="D219" t="str">
            <v>69841-60050</v>
          </cell>
          <cell r="E219" t="str">
            <v>DRIVEN GEAR FP</v>
          </cell>
          <cell r="F219" t="str">
            <v>DRIVEN GEAR, 503N, 692N, 3E00 F/P</v>
          </cell>
        </row>
        <row r="220">
          <cell r="B220" t="str">
            <v>G-07</v>
          </cell>
          <cell r="C220" t="str">
            <v>SERA-08-002</v>
          </cell>
          <cell r="D220" t="str">
            <v>69841-0K010</v>
          </cell>
          <cell r="E220" t="str">
            <v>DRIVEN GEAR FM RM</v>
          </cell>
          <cell r="F220" t="str">
            <v>DRIVEN GEAR, 692N, 3E00 FM RM</v>
          </cell>
        </row>
        <row r="221">
          <cell r="B221" t="str">
            <v>G-08</v>
          </cell>
          <cell r="C221" t="str">
            <v>SERA-08-003</v>
          </cell>
          <cell r="D221" t="str">
            <v>69842-0K020</v>
          </cell>
          <cell r="E221" t="str">
            <v>DRIVEN GEAR RP</v>
          </cell>
          <cell r="F221" t="str">
            <v>DRIVEN GEAR, 692N, 3E00 RP</v>
          </cell>
        </row>
        <row r="222">
          <cell r="B222" t="str">
            <v>R-01</v>
          </cell>
          <cell r="C222" t="str">
            <v>TMIT-08-001</v>
          </cell>
          <cell r="D222" t="str">
            <v>ST503AFP300</v>
          </cell>
          <cell r="E222" t="str">
            <v>ROLLER ASSY FR</v>
          </cell>
          <cell r="F222" t="str">
            <v>ROLLER Assy, 503N FR</v>
          </cell>
        </row>
        <row r="223">
          <cell r="B223" t="str">
            <v>R-05</v>
          </cell>
          <cell r="C223" t="str">
            <v>TMIT-08-002</v>
          </cell>
          <cell r="D223" t="str">
            <v>202300-0018</v>
          </cell>
          <cell r="E223" t="str">
            <v>ROLLER ASSY FR RR</v>
          </cell>
          <cell r="F223" t="str">
            <v>ROLLER Assy, 428N FR/RR, 692N, 3E00</v>
          </cell>
        </row>
        <row r="224">
          <cell r="B224" t="str">
            <v>R-06</v>
          </cell>
          <cell r="C224" t="str">
            <v>TMIT-08-003</v>
          </cell>
          <cell r="D224" t="str">
            <v>202300-0002</v>
          </cell>
          <cell r="E224" t="str">
            <v>ROLLER ASSY FR</v>
          </cell>
          <cell r="F224" t="str">
            <v>ROLLER Assy, 428N FR, 692N, 3E00</v>
          </cell>
        </row>
        <row r="225">
          <cell r="B225" t="str">
            <v>S-01</v>
          </cell>
          <cell r="C225" t="str">
            <v>TMIT-08-004</v>
          </cell>
          <cell r="D225" t="str">
            <v>69849-22070</v>
          </cell>
          <cell r="E225" t="str">
            <v>GEAR SHAFT FR</v>
          </cell>
          <cell r="F225" t="str">
            <v>GEAR SHAFT 503N, 316N, 692N, 3E00 FR</v>
          </cell>
        </row>
        <row r="226">
          <cell r="B226" t="str">
            <v>S-10</v>
          </cell>
          <cell r="C226" t="str">
            <v>TMIT-08-005</v>
          </cell>
          <cell r="D226" t="str">
            <v>69849-0K010</v>
          </cell>
          <cell r="E226" t="str">
            <v>GEAR SHAFT FM RM</v>
          </cell>
          <cell r="F226" t="str">
            <v>GEAR SHAFT 692N FM RM, 3E00 FM</v>
          </cell>
        </row>
        <row r="227">
          <cell r="B227" t="str">
            <v>S-11</v>
          </cell>
          <cell r="C227" t="str">
            <v>TMIT-08-006</v>
          </cell>
          <cell r="D227" t="str">
            <v>69849-0K060</v>
          </cell>
          <cell r="E227" t="str">
            <v>GEAR SHAFT RP</v>
          </cell>
          <cell r="F227" t="str">
            <v>GEAR SHAFT 692N RP 3E00</v>
          </cell>
        </row>
        <row r="228">
          <cell r="B228" t="str">
            <v>H-11</v>
          </cell>
          <cell r="C228" t="str">
            <v>TMIT-08-007</v>
          </cell>
          <cell r="D228" t="str">
            <v>69835-0K010</v>
          </cell>
          <cell r="E228" t="str">
            <v>HANDLE SHAFT FM</v>
          </cell>
          <cell r="F228" t="str">
            <v>HANDLE SHAFT, 692N F/M</v>
          </cell>
        </row>
        <row r="229">
          <cell r="B229" t="str">
            <v>H-12</v>
          </cell>
          <cell r="C229" t="str">
            <v>TMIT-08-008</v>
          </cell>
          <cell r="D229" t="str">
            <v>69835-0K030</v>
          </cell>
          <cell r="E229" t="str">
            <v>HANDLE SHAFT RM</v>
          </cell>
          <cell r="F229" t="str">
            <v>HANDLE SHAFT, 692N R/M</v>
          </cell>
        </row>
        <row r="230">
          <cell r="B230" t="str">
            <v>BC-11</v>
          </cell>
          <cell r="C230" t="str">
            <v>TMIT-08-009</v>
          </cell>
          <cell r="D230" t="str">
            <v>407999-0032</v>
          </cell>
          <cell r="E230" t="str">
            <v>HANDLE SHAFT VERTICAL ADJUSTER</v>
          </cell>
          <cell r="F230" t="str">
            <v>SHAFT VERTICAL ADJUSTER, HANDLE</v>
          </cell>
        </row>
        <row r="231">
          <cell r="B231" t="str">
            <v>H-14</v>
          </cell>
          <cell r="C231" t="str">
            <v>TMIT-08-010</v>
          </cell>
          <cell r="D231" t="str">
            <v>202340-0011</v>
          </cell>
          <cell r="E231" t="str">
            <v>HANDLE SHAFT FM RM</v>
          </cell>
          <cell r="F231" t="str">
            <v>HANDLE SHAFT 3E00 FM RM</v>
          </cell>
        </row>
        <row r="232">
          <cell r="B232" t="str">
            <v>S-12</v>
          </cell>
          <cell r="C232" t="str">
            <v>TMIT-08-011</v>
          </cell>
          <cell r="D232" t="str">
            <v>203540-0052</v>
          </cell>
          <cell r="E232" t="str">
            <v>GEAR SHAFT RM</v>
          </cell>
          <cell r="F232" t="str">
            <v>GEAR SHAFT 3E00 RM</v>
          </cell>
        </row>
        <row r="233">
          <cell r="B233" t="str">
            <v>SW-03</v>
          </cell>
          <cell r="C233" t="str">
            <v>PICT-08-001</v>
          </cell>
          <cell r="D233" t="str">
            <v>MR226633</v>
          </cell>
          <cell r="E233" t="str">
            <v>LIMIT SWITCH</v>
          </cell>
          <cell r="F233" t="str">
            <v>LIMIT-SWITCH</v>
          </cell>
        </row>
        <row r="234">
          <cell r="B234" t="str">
            <v>G-02</v>
          </cell>
          <cell r="C234" t="str">
            <v>JAPN-08-001</v>
          </cell>
          <cell r="D234" t="str">
            <v>69842-0B020</v>
          </cell>
          <cell r="E234" t="str">
            <v>DRIVEN GEAR RP</v>
          </cell>
          <cell r="F234" t="str">
            <v>DRIVEN GEAR, 503N R/P</v>
          </cell>
        </row>
        <row r="235">
          <cell r="B235" t="str">
            <v>P-01</v>
          </cell>
          <cell r="C235" t="str">
            <v>JAPN-08-002</v>
          </cell>
          <cell r="D235" t="str">
            <v>69861-0A010</v>
          </cell>
          <cell r="E235" t="str">
            <v>EQ ARM FP</v>
          </cell>
          <cell r="F235" t="str">
            <v>EQ-ARM, 503N F/P</v>
          </cell>
        </row>
        <row r="236">
          <cell r="B236" t="str">
            <v>P-02</v>
          </cell>
          <cell r="C236" t="str">
            <v>JAPN-08-003</v>
          </cell>
          <cell r="D236" t="str">
            <v>90333-22001</v>
          </cell>
          <cell r="E236" t="str">
            <v>PLUG PLATE FP</v>
          </cell>
          <cell r="F236" t="str">
            <v>PLUG, 503N F/P</v>
          </cell>
        </row>
        <row r="237">
          <cell r="B237" t="str">
            <v>R-02</v>
          </cell>
          <cell r="C237" t="str">
            <v>JAPN-08-004</v>
          </cell>
          <cell r="D237" t="str">
            <v>69866A10010</v>
          </cell>
          <cell r="E237" t="str">
            <v>ROLLER ASSY RR</v>
          </cell>
          <cell r="F237" t="str">
            <v>ROLLER Assy, 503N RR</v>
          </cell>
        </row>
        <row r="238">
          <cell r="B238" t="str">
            <v>B-02</v>
          </cell>
          <cell r="C238" t="str">
            <v>JAPN-08-005</v>
          </cell>
          <cell r="D238" t="str">
            <v>69813-0B010</v>
          </cell>
          <cell r="E238" t="str">
            <v>BASE PLATE</v>
          </cell>
          <cell r="F238" t="str">
            <v>BASE PLATE, 503N R/P</v>
          </cell>
        </row>
        <row r="239">
          <cell r="B239" t="str">
            <v>S-02</v>
          </cell>
          <cell r="C239" t="str">
            <v>JAPN-08-006</v>
          </cell>
          <cell r="D239" t="str">
            <v>69849-12010</v>
          </cell>
          <cell r="E239" t="str">
            <v>GEAR SHAFT RR</v>
          </cell>
          <cell r="F239" t="str">
            <v>GEAR SHAFT 503N, 316N RR</v>
          </cell>
        </row>
        <row r="240">
          <cell r="B240" t="str">
            <v>N-01</v>
          </cell>
          <cell r="C240" t="str">
            <v>JAPN-08-007</v>
          </cell>
          <cell r="D240" t="str">
            <v>90168-50040</v>
          </cell>
          <cell r="E240" t="str">
            <v>MOTOR SCREW</v>
          </cell>
          <cell r="F240" t="str">
            <v xml:space="preserve">MOTOR SCREW </v>
          </cell>
        </row>
        <row r="241">
          <cell r="B241" t="str">
            <v>N-02</v>
          </cell>
          <cell r="C241" t="str">
            <v>JAPN-08-008</v>
          </cell>
          <cell r="D241" t="str">
            <v>90180-06019</v>
          </cell>
          <cell r="E241" t="str">
            <v>TEE NUT (YELLOW)</v>
          </cell>
          <cell r="F241" t="str">
            <v>TEE NUT, 503N (Yellow)</v>
          </cell>
        </row>
        <row r="242">
          <cell r="B242" t="str">
            <v>N-03</v>
          </cell>
          <cell r="C242" t="str">
            <v>JAPN-08-009</v>
          </cell>
          <cell r="D242" t="str">
            <v>90174-06010</v>
          </cell>
          <cell r="E242" t="str">
            <v>WELD NUT</v>
          </cell>
          <cell r="F242" t="str">
            <v>WELD NUT</v>
          </cell>
        </row>
        <row r="243">
          <cell r="B243" t="str">
            <v>L-10</v>
          </cell>
          <cell r="C243" t="str">
            <v>JAPN-08-010</v>
          </cell>
          <cell r="D243" t="str">
            <v>69851-33040</v>
          </cell>
          <cell r="E243" t="str">
            <v>ARM LIFT FP</v>
          </cell>
          <cell r="F243" t="str">
            <v>LIFT ARM, 428N F/P</v>
          </cell>
        </row>
        <row r="244">
          <cell r="B244" t="str">
            <v>G-06</v>
          </cell>
          <cell r="C244" t="str">
            <v>JAPN-08-011</v>
          </cell>
          <cell r="D244" t="str">
            <v>69842-30070</v>
          </cell>
          <cell r="E244" t="str">
            <v>DRIVEN GEAR RP</v>
          </cell>
          <cell r="F244" t="str">
            <v>DRIVEN GEAR, 428N R/P</v>
          </cell>
        </row>
        <row r="245">
          <cell r="B245" t="str">
            <v>P-11N</v>
          </cell>
          <cell r="C245" t="str">
            <v>JAPN-08-012</v>
          </cell>
          <cell r="D245" t="str">
            <v>69881-33020</v>
          </cell>
          <cell r="E245" t="str">
            <v>LIFT BKT FP RH</v>
          </cell>
          <cell r="F245" t="str">
            <v>L-BKT S/A,428N F/P RH</v>
          </cell>
        </row>
        <row r="246">
          <cell r="B246" t="str">
            <v>P-12N</v>
          </cell>
          <cell r="C246" t="str">
            <v>JAPN-08-013</v>
          </cell>
          <cell r="D246" t="str">
            <v>69882-33020</v>
          </cell>
          <cell r="E246" t="str">
            <v>LIFT BKT FP LH</v>
          </cell>
          <cell r="F246" t="str">
            <v>L-BKT S/A,428N F/P LH</v>
          </cell>
        </row>
        <row r="247">
          <cell r="B247" t="str">
            <v>P-14</v>
          </cell>
          <cell r="C247" t="str">
            <v>JAPN-08-014</v>
          </cell>
          <cell r="D247" t="str">
            <v>69861-33010</v>
          </cell>
          <cell r="E247" t="str">
            <v>EQ ARM FP UPPER</v>
          </cell>
          <cell r="F247" t="str">
            <v>EQ-ARM (A), 428N F/P</v>
          </cell>
        </row>
        <row r="248">
          <cell r="B248" t="str">
            <v>P-15</v>
          </cell>
          <cell r="C248" t="str">
            <v>JAPN-08-015</v>
          </cell>
          <cell r="D248" t="str">
            <v>69861-33020</v>
          </cell>
          <cell r="E248" t="str">
            <v>EQ ARM FP LOWER</v>
          </cell>
          <cell r="F248" t="str">
            <v>EQ-ARM (B), 428N F/P</v>
          </cell>
        </row>
        <row r="249">
          <cell r="B249" t="str">
            <v>S-08</v>
          </cell>
          <cell r="C249" t="str">
            <v>JAPN-08-016</v>
          </cell>
          <cell r="D249" t="str">
            <v>69849-33050</v>
          </cell>
          <cell r="E249" t="str">
            <v>GEAR SHAFT</v>
          </cell>
          <cell r="F249" t="str">
            <v>GEAR SHAFT 428N FR</v>
          </cell>
        </row>
        <row r="250">
          <cell r="B250" t="str">
            <v>S-09</v>
          </cell>
          <cell r="C250" t="str">
            <v>JAPN-08-017</v>
          </cell>
          <cell r="D250" t="str">
            <v>69849-33030</v>
          </cell>
          <cell r="E250" t="str">
            <v>GEAR SHAFT</v>
          </cell>
          <cell r="F250" t="str">
            <v>GEAR SHAFT 428N RR</v>
          </cell>
        </row>
        <row r="251">
          <cell r="B251" t="str">
            <v>C-01</v>
          </cell>
          <cell r="C251" t="str">
            <v>JAPN-08-018</v>
          </cell>
          <cell r="D251" t="str">
            <v>90510-24001</v>
          </cell>
          <cell r="E251" t="str">
            <v>SPIRAL SPRING FP RM</v>
          </cell>
          <cell r="F251" t="str">
            <v>SPIRAL SPRING, 428N, 1L00 P, 3E00 RM</v>
          </cell>
        </row>
        <row r="252">
          <cell r="B252" t="str">
            <v>C-04</v>
          </cell>
          <cell r="C252" t="str">
            <v>JAPN-08-019</v>
          </cell>
          <cell r="D252" t="str">
            <v>90510-77001</v>
          </cell>
          <cell r="E252" t="str">
            <v>SPIRAL SPRING RP</v>
          </cell>
          <cell r="F252" t="str">
            <v>SPIRAL SPRING, 428N R/P</v>
          </cell>
        </row>
        <row r="253">
          <cell r="B253" t="str">
            <v>A-05</v>
          </cell>
          <cell r="C253" t="str">
            <v>JAPN-08-020</v>
          </cell>
          <cell r="D253" t="str">
            <v>MR144528-1</v>
          </cell>
          <cell r="E253" t="str">
            <v>ARM GEAR SUB ASSY FP RH</v>
          </cell>
          <cell r="F253" t="str">
            <v>ARM S/A, 1L00 F/P RH</v>
          </cell>
        </row>
        <row r="254">
          <cell r="B254" t="str">
            <v>A-06</v>
          </cell>
          <cell r="C254" t="str">
            <v>JAPN-08-021</v>
          </cell>
          <cell r="D254" t="str">
            <v>MR144527-1</v>
          </cell>
          <cell r="E254" t="str">
            <v>ARM GEAR SUB ASSY FP LH</v>
          </cell>
          <cell r="F254" t="str">
            <v>ARM S/A, 1L00 F/P LH</v>
          </cell>
        </row>
        <row r="255">
          <cell r="B255" t="str">
            <v>A-07</v>
          </cell>
          <cell r="C255" t="str">
            <v>JAPN-08-022</v>
          </cell>
          <cell r="D255" t="str">
            <v>MR181922-1</v>
          </cell>
          <cell r="E255" t="str">
            <v>ARM GEAR SUB ASSY FP RH (SW)</v>
          </cell>
          <cell r="F255" t="str">
            <v>ARM S/A, 1L00 F/P (SW) RH</v>
          </cell>
        </row>
        <row r="256">
          <cell r="B256" t="str">
            <v>A-08</v>
          </cell>
          <cell r="C256" t="str">
            <v>JAPN-08-023</v>
          </cell>
          <cell r="D256" t="str">
            <v>MR181921-1</v>
          </cell>
          <cell r="E256" t="str">
            <v>ARM GEAR SUB ASSY FP LH (SW)</v>
          </cell>
          <cell r="F256" t="str">
            <v>ARM S/A, 1L00 F/P (SW) LH</v>
          </cell>
        </row>
        <row r="257">
          <cell r="B257" t="str">
            <v>A-09</v>
          </cell>
          <cell r="C257" t="str">
            <v>JAPN-08-024</v>
          </cell>
          <cell r="D257" t="str">
            <v>MR181926-1</v>
          </cell>
          <cell r="E257" t="str">
            <v>ARM GEAR SUB ASSY RP RH</v>
          </cell>
          <cell r="F257" t="str">
            <v>ARM S/A, 1L00 R/P RH</v>
          </cell>
        </row>
        <row r="258">
          <cell r="B258" t="str">
            <v>A-10</v>
          </cell>
          <cell r="C258" t="str">
            <v>JAPN-08-025</v>
          </cell>
          <cell r="D258" t="str">
            <v>MR181925-1</v>
          </cell>
          <cell r="E258" t="str">
            <v>ARM GEAR SUB ASSY RP LH</v>
          </cell>
          <cell r="F258" t="str">
            <v>ARM S/A, 1L00 R/P LH</v>
          </cell>
        </row>
        <row r="259">
          <cell r="B259" t="str">
            <v>L-03</v>
          </cell>
          <cell r="C259" t="str">
            <v>JAPN-08-026</v>
          </cell>
          <cell r="D259" t="str">
            <v>MR144524-1-1</v>
          </cell>
          <cell r="E259" t="str">
            <v>ARM LIFT FM-X RH</v>
          </cell>
          <cell r="F259" t="str">
            <v>LIFT ARM, 1L00 F/M-X RH</v>
          </cell>
        </row>
        <row r="260">
          <cell r="B260" t="str">
            <v>L-04</v>
          </cell>
          <cell r="C260" t="str">
            <v>JAPN-08-027</v>
          </cell>
          <cell r="D260" t="str">
            <v>MR144523-1-1</v>
          </cell>
          <cell r="E260" t="str">
            <v>ARM LIFT FM-X LH</v>
          </cell>
          <cell r="F260" t="str">
            <v>LIFT ARM, 1L00 F/M-X LH</v>
          </cell>
        </row>
        <row r="261">
          <cell r="B261" t="str">
            <v>L-05</v>
          </cell>
          <cell r="C261" t="str">
            <v>JAPN-08-028</v>
          </cell>
          <cell r="D261" t="str">
            <v>MR144526-1-1</v>
          </cell>
          <cell r="E261" t="str">
            <v>ARM LIFT FM-S RH</v>
          </cell>
          <cell r="F261" t="str">
            <v>LIFT ARM, 1L00 F/M-S RH</v>
          </cell>
        </row>
        <row r="262">
          <cell r="B262" t="str">
            <v>L-06</v>
          </cell>
          <cell r="C262" t="str">
            <v>JAPN-08-029</v>
          </cell>
          <cell r="D262" t="str">
            <v>MR144525-1-1</v>
          </cell>
          <cell r="E262" t="str">
            <v>ARM LIFT FM-S LH</v>
          </cell>
          <cell r="F262" t="str">
            <v>LIFT ARM, 1L00 F/M-S LH</v>
          </cell>
        </row>
        <row r="263">
          <cell r="B263" t="str">
            <v>L-07</v>
          </cell>
          <cell r="C263" t="str">
            <v>JAPN-08-030</v>
          </cell>
          <cell r="D263" t="str">
            <v>MR144531-1-1</v>
          </cell>
          <cell r="E263" t="str">
            <v>ARM LIFT RM</v>
          </cell>
          <cell r="F263" t="str">
            <v>LIFT ARM, 1L00 R/M</v>
          </cell>
        </row>
        <row r="264">
          <cell r="B264" t="str">
            <v>G-03</v>
          </cell>
          <cell r="C264" t="str">
            <v>JAPN-08-031</v>
          </cell>
          <cell r="D264" t="str">
            <v>MB257901-1</v>
          </cell>
          <cell r="E264" t="str">
            <v>DRIVEN GEAR FM</v>
          </cell>
          <cell r="F264" t="str">
            <v>DRIVEN GEAR, 1L00 F/M</v>
          </cell>
        </row>
        <row r="265">
          <cell r="B265" t="str">
            <v>G-04</v>
          </cell>
          <cell r="C265" t="str">
            <v>JAPN-08-032</v>
          </cell>
          <cell r="D265" t="str">
            <v>MR144532-1-2</v>
          </cell>
          <cell r="E265" t="str">
            <v>DRIVEN GEAR RM RH</v>
          </cell>
          <cell r="F265" t="str">
            <v>DRIVEN GEAR 1L00 R/M RH</v>
          </cell>
        </row>
        <row r="266">
          <cell r="B266" t="str">
            <v>G-05</v>
          </cell>
          <cell r="C266" t="str">
            <v>JAPN-08-033</v>
          </cell>
          <cell r="D266" t="str">
            <v>MR144531-1-2</v>
          </cell>
          <cell r="E266" t="str">
            <v>DRIVEN GEAR RM LH</v>
          </cell>
          <cell r="F266" t="str">
            <v>DRIVEN GEAR 1L00 R/M LH</v>
          </cell>
        </row>
        <row r="267">
          <cell r="B267" t="str">
            <v>P-03</v>
          </cell>
          <cell r="C267" t="str">
            <v>JAPN-08-034</v>
          </cell>
          <cell r="D267" t="str">
            <v>MR144523-2</v>
          </cell>
          <cell r="E267" t="str">
            <v>EQ ARM FR</v>
          </cell>
          <cell r="F267" t="str">
            <v>EQ-ARM, 1L00 FR</v>
          </cell>
        </row>
        <row r="268">
          <cell r="B268" t="str">
            <v>P-04</v>
          </cell>
          <cell r="C268" t="str">
            <v>JAPN-08-035</v>
          </cell>
          <cell r="D268" t="str">
            <v>A0401-20001</v>
          </cell>
          <cell r="E268" t="str">
            <v>PLUG PLATE FR</v>
          </cell>
          <cell r="F268" t="str">
            <v>PLUG, 1L00 FR</v>
          </cell>
        </row>
        <row r="269">
          <cell r="B269" t="str">
            <v>P-09</v>
          </cell>
          <cell r="C269" t="str">
            <v>JAPN-08-036</v>
          </cell>
          <cell r="D269" t="str">
            <v>MR144523-3</v>
          </cell>
          <cell r="E269" t="str">
            <v>LIFT BKT FR</v>
          </cell>
          <cell r="F269" t="str">
            <v>LIFT-BKT, 1L00 FR</v>
          </cell>
        </row>
        <row r="270">
          <cell r="B270" t="str">
            <v>P-10</v>
          </cell>
          <cell r="C270" t="str">
            <v>JAPN-08-037</v>
          </cell>
          <cell r="D270" t="str">
            <v>MB655415-5</v>
          </cell>
          <cell r="E270" t="str">
            <v>EQ BKT FR</v>
          </cell>
          <cell r="F270" t="str">
            <v>EQ-BKT 1L00 FR</v>
          </cell>
        </row>
        <row r="271">
          <cell r="B271" t="str">
            <v>R-03</v>
          </cell>
          <cell r="C271" t="str">
            <v>JAPN-08-038</v>
          </cell>
          <cell r="D271" t="str">
            <v>MR144523-5</v>
          </cell>
          <cell r="E271" t="str">
            <v>ROLLER ASSY X-ARM</v>
          </cell>
          <cell r="F271" t="str">
            <v>ROLLER Assy, 1L00 X-ARM</v>
          </cell>
        </row>
        <row r="272">
          <cell r="B272" t="str">
            <v>R-04</v>
          </cell>
          <cell r="C272" t="str">
            <v>JAPN-08-039</v>
          </cell>
          <cell r="D272" t="str">
            <v>MR144525-3</v>
          </cell>
          <cell r="E272" t="str">
            <v>ROLLER ASSY S-ARM</v>
          </cell>
          <cell r="F272" t="str">
            <v>ROLLER Assy, 1L00 S-ARM</v>
          </cell>
        </row>
        <row r="273">
          <cell r="B273" t="str">
            <v>B-03</v>
          </cell>
          <cell r="C273" t="str">
            <v>JAPN-08-040</v>
          </cell>
          <cell r="D273" t="str">
            <v>MR144528-5</v>
          </cell>
          <cell r="E273" t="str">
            <v>BASE PLATE FP RH</v>
          </cell>
          <cell r="F273" t="str">
            <v>BASE PLATE, 1L00 F/P RH</v>
          </cell>
        </row>
        <row r="274">
          <cell r="B274" t="str">
            <v>B-04</v>
          </cell>
          <cell r="C274" t="str">
            <v>JAPN-08-041</v>
          </cell>
          <cell r="D274" t="str">
            <v>MR144527-5</v>
          </cell>
          <cell r="E274" t="str">
            <v>BASE PALTE FP LH</v>
          </cell>
          <cell r="F274" t="str">
            <v>BASE PLATE, 1L00 F/P LH</v>
          </cell>
        </row>
        <row r="275">
          <cell r="B275" t="str">
            <v>B-05</v>
          </cell>
          <cell r="C275" t="str">
            <v>JAPN-08-042</v>
          </cell>
          <cell r="D275" t="str">
            <v>MR181922-2</v>
          </cell>
          <cell r="E275" t="str">
            <v>BASE PLATE FP RH (SW)</v>
          </cell>
          <cell r="F275" t="str">
            <v>BASE PLATE, 1L00 F/P (SW) RH</v>
          </cell>
        </row>
        <row r="276">
          <cell r="B276" t="str">
            <v>B-06</v>
          </cell>
          <cell r="C276" t="str">
            <v>JAPN-08-043</v>
          </cell>
          <cell r="D276" t="str">
            <v>MR181921-2</v>
          </cell>
          <cell r="E276" t="str">
            <v>BASE PLATE FP LH (SW)</v>
          </cell>
          <cell r="F276" t="str">
            <v>BASE PLATE, 1L00 F/P (SW) LH</v>
          </cell>
        </row>
        <row r="277">
          <cell r="B277" t="str">
            <v>B-07</v>
          </cell>
          <cell r="C277" t="str">
            <v>JAPN-08-044</v>
          </cell>
          <cell r="D277" t="str">
            <v>MR181926-2</v>
          </cell>
          <cell r="E277" t="str">
            <v>BASE PLATE RP RH (SW)</v>
          </cell>
          <cell r="F277" t="str">
            <v>BASE PLATE, 1L00 R/P (SW) RH</v>
          </cell>
        </row>
        <row r="278">
          <cell r="B278" t="str">
            <v>B-08</v>
          </cell>
          <cell r="C278" t="str">
            <v>JAPN-08-045</v>
          </cell>
          <cell r="D278" t="str">
            <v>MR181925-2</v>
          </cell>
          <cell r="E278" t="str">
            <v>BASE PLATE RP LH (SW)</v>
          </cell>
          <cell r="F278" t="str">
            <v>BASE PLATE, 1L00 R/P (SW) LH</v>
          </cell>
        </row>
        <row r="279">
          <cell r="B279" t="str">
            <v>B-09</v>
          </cell>
          <cell r="C279" t="str">
            <v>JAPN-08-046</v>
          </cell>
          <cell r="D279" t="str">
            <v>MR144533-3</v>
          </cell>
          <cell r="E279" t="str">
            <v>BASE PLATE RP</v>
          </cell>
          <cell r="F279" t="str">
            <v>BASE PLATE, 1L00 R/P</v>
          </cell>
        </row>
        <row r="280">
          <cell r="B280" t="str">
            <v>B-10</v>
          </cell>
          <cell r="C280" t="str">
            <v>JAPN-08-047</v>
          </cell>
          <cell r="D280" t="str">
            <v>MR144525-2</v>
          </cell>
          <cell r="E280" t="str">
            <v>BASE PLATE FM</v>
          </cell>
          <cell r="F280" t="str">
            <v>BASE PLATE, 1L00 F/M</v>
          </cell>
        </row>
        <row r="281">
          <cell r="B281" t="str">
            <v>B-11</v>
          </cell>
          <cell r="C281" t="str">
            <v>JAPN-08-048</v>
          </cell>
          <cell r="D281" t="str">
            <v>MB142923-1</v>
          </cell>
          <cell r="E281" t="str">
            <v>BASE PALTE RM</v>
          </cell>
          <cell r="F281" t="str">
            <v>BASE PLATE, 1L00 R/M</v>
          </cell>
        </row>
        <row r="282">
          <cell r="B282" t="str">
            <v>S-03</v>
          </cell>
          <cell r="C282" t="str">
            <v>JAPN-08-049</v>
          </cell>
          <cell r="D282" t="str">
            <v>MB321695-3</v>
          </cell>
          <cell r="E282" t="str">
            <v>GEAR SHAFT FP</v>
          </cell>
          <cell r="F282" t="str">
            <v>GEAR SHAFT 1L00 FP</v>
          </cell>
        </row>
        <row r="283">
          <cell r="B283" t="str">
            <v>S-04</v>
          </cell>
          <cell r="C283" t="str">
            <v>JAPN-08-050</v>
          </cell>
          <cell r="D283" t="str">
            <v>MR144533-2</v>
          </cell>
          <cell r="E283" t="str">
            <v>GEAR SHAFT RP</v>
          </cell>
          <cell r="F283" t="str">
            <v>GEAR SHAFT 1L00 RP</v>
          </cell>
        </row>
        <row r="284">
          <cell r="B284" t="str">
            <v>S-05</v>
          </cell>
          <cell r="C284" t="str">
            <v>JAPN-08-051</v>
          </cell>
          <cell r="D284" t="str">
            <v>MB422171-2</v>
          </cell>
          <cell r="E284" t="str">
            <v>GEAR SHAFT FM-X</v>
          </cell>
          <cell r="F284" t="str">
            <v>GEAR SHAFT 1L00 FM-X</v>
          </cell>
        </row>
        <row r="285">
          <cell r="B285" t="str">
            <v>S-06</v>
          </cell>
          <cell r="C285" t="str">
            <v>JAPN-08-052</v>
          </cell>
          <cell r="D285" t="str">
            <v>MB321691-7</v>
          </cell>
          <cell r="E285" t="str">
            <v>GEAR SHAFT FM-S</v>
          </cell>
          <cell r="F285" t="str">
            <v>GEAR SHAFT 1L00 FM-S</v>
          </cell>
        </row>
        <row r="286">
          <cell r="B286" t="str">
            <v>S-07</v>
          </cell>
          <cell r="C286" t="str">
            <v>JAPN-08-053</v>
          </cell>
          <cell r="D286" t="str">
            <v>MR144531-2</v>
          </cell>
          <cell r="E286" t="str">
            <v>GEAR SHAFT RM-S</v>
          </cell>
          <cell r="F286" t="str">
            <v>GEAR SHAFT 1L00 RM-S</v>
          </cell>
        </row>
        <row r="287">
          <cell r="B287" t="str">
            <v>C-02</v>
          </cell>
          <cell r="C287" t="str">
            <v>JAPN-08-054</v>
          </cell>
          <cell r="D287" t="str">
            <v>MR144523-6</v>
          </cell>
          <cell r="E287" t="str">
            <v>SPIRAL SPRING FM-X</v>
          </cell>
          <cell r="F287" t="str">
            <v>SPIRAL SPRING, 1L00 F/M-X</v>
          </cell>
        </row>
        <row r="288">
          <cell r="B288" t="str">
            <v>C-03</v>
          </cell>
          <cell r="C288" t="str">
            <v>JAPN-08-055</v>
          </cell>
          <cell r="D288" t="str">
            <v>MR144525-4</v>
          </cell>
          <cell r="E288" t="str">
            <v>SPIRAL SPRING FM-S RM</v>
          </cell>
          <cell r="F288" t="str">
            <v>SPIRAL SPRING, 1L00 F/M-S, R/M</v>
          </cell>
        </row>
        <row r="289">
          <cell r="B289" t="str">
            <v>SW-01</v>
          </cell>
          <cell r="C289" t="str">
            <v>JAPN-08-056</v>
          </cell>
          <cell r="D289" t="str">
            <v>MR181921-3</v>
          </cell>
          <cell r="E289" t="str">
            <v>SW LEVER</v>
          </cell>
          <cell r="F289" t="str">
            <v>SW-LEVER</v>
          </cell>
        </row>
        <row r="290">
          <cell r="B290" t="str">
            <v>SW-02</v>
          </cell>
          <cell r="C290" t="str">
            <v>JAPN-08-057</v>
          </cell>
          <cell r="D290" t="str">
            <v>MR181921-5</v>
          </cell>
          <cell r="E290" t="str">
            <v>M4 SCREW (SCREW WITH WASHER)</v>
          </cell>
          <cell r="F290" t="str">
            <v>M4 SCREW (screw with washer)</v>
          </cell>
        </row>
        <row r="291">
          <cell r="B291" t="str">
            <v>SW-04</v>
          </cell>
          <cell r="C291" t="str">
            <v>JAPN-08-058</v>
          </cell>
          <cell r="D291" t="str">
            <v>MR181921-6</v>
          </cell>
          <cell r="E291" t="str">
            <v>M3 SCREW (SCREW WITH WASHER)</v>
          </cell>
          <cell r="F291" t="str">
            <v>M3 SCREW (screw with washer)</v>
          </cell>
        </row>
        <row r="292">
          <cell r="B292" t="str">
            <v>H-01</v>
          </cell>
          <cell r="C292" t="str">
            <v>JAPN-08-059</v>
          </cell>
          <cell r="D292" t="str">
            <v>A1201-10702</v>
          </cell>
          <cell r="E292" t="str">
            <v>STOPPER CASE</v>
          </cell>
          <cell r="F292" t="str">
            <v>STOPPER CASE, 1L00 3E00</v>
          </cell>
        </row>
        <row r="293">
          <cell r="B293" t="str">
            <v>H-02</v>
          </cell>
          <cell r="C293" t="str">
            <v>JAPN-08-060</v>
          </cell>
          <cell r="D293" t="str">
            <v>A6503-50001</v>
          </cell>
          <cell r="E293" t="str">
            <v>TORSION SPRING RH</v>
          </cell>
          <cell r="F293" t="str">
            <v>TORSION SP, 1L00 3E00  RH</v>
          </cell>
        </row>
        <row r="294">
          <cell r="B294" t="str">
            <v>H-03</v>
          </cell>
          <cell r="C294" t="str">
            <v>JAPN-08-061</v>
          </cell>
          <cell r="D294" t="str">
            <v>A6503-50003</v>
          </cell>
          <cell r="E294" t="str">
            <v>TORSION SPRING LH</v>
          </cell>
          <cell r="F294" t="str">
            <v>TORSION SP, 1L00 3E00  LH</v>
          </cell>
        </row>
        <row r="295">
          <cell r="B295" t="str">
            <v>H-04</v>
          </cell>
          <cell r="C295" t="str">
            <v>JAPN-08-062</v>
          </cell>
          <cell r="D295" t="str">
            <v>MB142923-3</v>
          </cell>
          <cell r="E295" t="str">
            <v>HANDLE SHAFT FM</v>
          </cell>
          <cell r="F295" t="str">
            <v>HANDLE SHAFT, 1L00 F/M</v>
          </cell>
        </row>
        <row r="296">
          <cell r="B296" t="str">
            <v>H-05</v>
          </cell>
          <cell r="C296" t="str">
            <v>JAPN-08-063</v>
          </cell>
          <cell r="D296" t="str">
            <v>MB142201-1</v>
          </cell>
          <cell r="E296" t="str">
            <v>HANDLE SHAFT RM</v>
          </cell>
          <cell r="F296" t="str">
            <v>HANDLE SHAFT, 1L00 R/M</v>
          </cell>
        </row>
        <row r="297">
          <cell r="B297" t="str">
            <v>H-06</v>
          </cell>
          <cell r="C297" t="str">
            <v>JAPN-08-064</v>
          </cell>
          <cell r="D297" t="str">
            <v>MR144523-8</v>
          </cell>
          <cell r="E297" t="str">
            <v>PINION SUB ASSY</v>
          </cell>
          <cell r="F297" t="str">
            <v>PINION S/A, 1L00</v>
          </cell>
        </row>
        <row r="298">
          <cell r="B298" t="str">
            <v>N-05</v>
          </cell>
          <cell r="C298" t="str">
            <v>JAPN-08-065</v>
          </cell>
          <cell r="D298" t="str">
            <v>90179-06350</v>
          </cell>
          <cell r="E298" t="str">
            <v>PIERCE NUT</v>
          </cell>
          <cell r="F298" t="str">
            <v>NUT,PIERCE</v>
          </cell>
        </row>
        <row r="299">
          <cell r="B299" t="str">
            <v>N-06</v>
          </cell>
          <cell r="C299" t="str">
            <v>JAPN-08-066</v>
          </cell>
          <cell r="D299" t="str">
            <v>90179-06352</v>
          </cell>
          <cell r="E299" t="str">
            <v>PIERCE NUT (YELLOW)</v>
          </cell>
          <cell r="F299" t="str">
            <v>NUT,PIERCE 692N FP</v>
          </cell>
        </row>
        <row r="300">
          <cell r="B300" t="str">
            <v>C-05</v>
          </cell>
          <cell r="C300" t="str">
            <v>JAPN-08-067</v>
          </cell>
          <cell r="D300" t="str">
            <v>90510-24003</v>
          </cell>
          <cell r="E300" t="str">
            <v>SPIRAL SPRING FM RM</v>
          </cell>
          <cell r="F300" t="str">
            <v>SPIRAL SPRING, 692N FM RM, 3E00 FM</v>
          </cell>
        </row>
        <row r="301">
          <cell r="B301" t="str">
            <v>H-07</v>
          </cell>
          <cell r="C301" t="str">
            <v>JAPN-08-068</v>
          </cell>
          <cell r="D301" t="str">
            <v>69833-12010</v>
          </cell>
          <cell r="E301" t="str">
            <v>STOPPER CASE</v>
          </cell>
          <cell r="F301" t="str">
            <v>STOPPER CASE, 692N</v>
          </cell>
        </row>
        <row r="302">
          <cell r="B302" t="str">
            <v>H-08</v>
          </cell>
          <cell r="C302" t="str">
            <v>JAPN-08-069</v>
          </cell>
          <cell r="D302" t="str">
            <v>90959-03126</v>
          </cell>
          <cell r="E302" t="str">
            <v>TORSION SPRING RH</v>
          </cell>
          <cell r="F302" t="str">
            <v>TORSION SP, 692N RH</v>
          </cell>
        </row>
        <row r="303">
          <cell r="B303" t="str">
            <v>H-09</v>
          </cell>
          <cell r="C303" t="str">
            <v>JAPN-08-070</v>
          </cell>
          <cell r="D303" t="str">
            <v>90959-03127</v>
          </cell>
          <cell r="E303" t="str">
            <v>TORSION SPRING LH</v>
          </cell>
          <cell r="F303" t="str">
            <v>TORSION SP, 692N LH</v>
          </cell>
        </row>
        <row r="304">
          <cell r="B304" t="str">
            <v>H-10</v>
          </cell>
          <cell r="C304" t="str">
            <v>JAPN-08-071</v>
          </cell>
          <cell r="D304" t="str">
            <v>69831-12020</v>
          </cell>
          <cell r="E304" t="str">
            <v>PINION SUB ASSY</v>
          </cell>
          <cell r="F304" t="str">
            <v>PINION S/A, 692N</v>
          </cell>
        </row>
        <row r="305">
          <cell r="B305" t="str">
            <v>H-13</v>
          </cell>
          <cell r="C305" t="str">
            <v>JAPN-08-072</v>
          </cell>
          <cell r="D305" t="str">
            <v>202360-0008</v>
          </cell>
          <cell r="E305" t="str">
            <v>PINION SUB ASSY</v>
          </cell>
          <cell r="F305" t="str">
            <v>PINION S/A, 3E00</v>
          </cell>
        </row>
        <row r="306">
          <cell r="B306" t="str">
            <v>BC-01</v>
          </cell>
          <cell r="C306" t="str">
            <v>JAPN-08-073</v>
          </cell>
          <cell r="D306" t="str">
            <v>B9912-S530H</v>
          </cell>
          <cell r="E306" t="str">
            <v>PINION GEAR LH</v>
          </cell>
          <cell r="F306" t="str">
            <v>PINION GEAR, LH</v>
          </cell>
        </row>
        <row r="307">
          <cell r="B307" t="str">
            <v>BC-02</v>
          </cell>
          <cell r="C307" t="str">
            <v>JAPN-08-074</v>
          </cell>
          <cell r="D307" t="str">
            <v>B9902-S530H</v>
          </cell>
          <cell r="E307" t="str">
            <v>PINION GEAR RH</v>
          </cell>
          <cell r="F307" t="str">
            <v>PINION GEAR, RH</v>
          </cell>
        </row>
        <row r="308">
          <cell r="B308" t="str">
            <v>BC-03</v>
          </cell>
          <cell r="C308" t="str">
            <v>JAPN-08-075</v>
          </cell>
          <cell r="D308" t="str">
            <v>B9901-S530H</v>
          </cell>
          <cell r="E308" t="str">
            <v>GEAR CASE</v>
          </cell>
          <cell r="F308" t="str">
            <v>GEAR CASE</v>
          </cell>
        </row>
        <row r="309">
          <cell r="B309" t="str">
            <v>BC-04</v>
          </cell>
          <cell r="C309" t="str">
            <v>JAPN-08-076</v>
          </cell>
          <cell r="D309" t="str">
            <v>B9905-130W0</v>
          </cell>
          <cell r="E309" t="str">
            <v>CORE RH</v>
          </cell>
          <cell r="F309" t="str">
            <v>CORE, RH</v>
          </cell>
        </row>
        <row r="310">
          <cell r="B310" t="str">
            <v>BC-05</v>
          </cell>
          <cell r="C310" t="str">
            <v>JAPN-08-077</v>
          </cell>
          <cell r="D310" t="str">
            <v>B9915-130W0</v>
          </cell>
          <cell r="E310" t="str">
            <v>CORE LH</v>
          </cell>
          <cell r="F310" t="str">
            <v>CORE, LH</v>
          </cell>
        </row>
        <row r="311">
          <cell r="B311" t="str">
            <v>BC-06</v>
          </cell>
          <cell r="C311" t="str">
            <v>JAPN-08-078</v>
          </cell>
          <cell r="D311" t="str">
            <v>B9903-S530H</v>
          </cell>
          <cell r="E311" t="str">
            <v>TORSION SPRING LH</v>
          </cell>
          <cell r="F311" t="str">
            <v>TORSION SPRING SP, LH</v>
          </cell>
        </row>
        <row r="312">
          <cell r="B312" t="str">
            <v>BC-07</v>
          </cell>
          <cell r="C312" t="str">
            <v>JAPN-08-079</v>
          </cell>
          <cell r="D312" t="str">
            <v>B9904-S530H</v>
          </cell>
          <cell r="E312" t="str">
            <v>TORSION SPRING LH</v>
          </cell>
          <cell r="F312" t="str">
            <v>TORSION SPRING SP, LH</v>
          </cell>
        </row>
        <row r="313">
          <cell r="B313" t="str">
            <v>BC-08</v>
          </cell>
          <cell r="C313" t="str">
            <v>JAPN-08-080</v>
          </cell>
          <cell r="D313" t="str">
            <v>B9903-S531H</v>
          </cell>
          <cell r="E313" t="str">
            <v>TORSION SPRING RH</v>
          </cell>
          <cell r="F313" t="str">
            <v>TORSION SPRING SP, RH</v>
          </cell>
        </row>
        <row r="314">
          <cell r="B314" t="str">
            <v>BC-09</v>
          </cell>
          <cell r="C314" t="str">
            <v>JAPN-08-081</v>
          </cell>
          <cell r="D314" t="str">
            <v>B9904-S531H</v>
          </cell>
          <cell r="E314" t="str">
            <v>TORSION SPRING RH</v>
          </cell>
          <cell r="F314" t="str">
            <v>TORSION SPRING SP, RH</v>
          </cell>
        </row>
        <row r="315">
          <cell r="B315" t="str">
            <v>BC-10</v>
          </cell>
          <cell r="C315" t="str">
            <v>JAPN-08-082</v>
          </cell>
          <cell r="D315" t="str">
            <v>96160-00600</v>
          </cell>
          <cell r="E315" t="str">
            <v>E RING</v>
          </cell>
          <cell r="F315" t="str">
            <v>E RING</v>
          </cell>
        </row>
        <row r="316">
          <cell r="B316" t="str">
            <v>G-09</v>
          </cell>
          <cell r="D316" t="str">
            <v>69841-22070</v>
          </cell>
          <cell r="E316" t="str">
            <v>DRIVEN GEAR FP</v>
          </cell>
          <cell r="F316" t="str">
            <v>DRIVEN GEAR FP</v>
          </cell>
        </row>
        <row r="317">
          <cell r="B317" t="str">
            <v>N-04</v>
          </cell>
          <cell r="D317" t="str">
            <v>90080-18031</v>
          </cell>
          <cell r="E317" t="str">
            <v>TEE NUT (WHITE)</v>
          </cell>
          <cell r="F317" t="str">
            <v>TEE NUT (WHITE)</v>
          </cell>
        </row>
        <row r="318">
          <cell r="B318" t="str">
            <v>M-27</v>
          </cell>
          <cell r="D318" t="str">
            <v>85710-0D110</v>
          </cell>
          <cell r="E318" t="str">
            <v>MOTOR ASSY WITH COMPUTER, RH</v>
          </cell>
          <cell r="F318" t="str">
            <v>MOTOR ASSY WITH COMPUTER, RH</v>
          </cell>
        </row>
        <row r="319">
          <cell r="B319" t="str">
            <v>M-28</v>
          </cell>
          <cell r="D319" t="str">
            <v>85710-33160</v>
          </cell>
          <cell r="E319" t="str">
            <v>MOTOR ASSY WITH COMPUTER, RH</v>
          </cell>
          <cell r="F319" t="str">
            <v>MOTOR ASSY WITH COMPUTER, RH</v>
          </cell>
        </row>
        <row r="320">
          <cell r="B320" t="str">
            <v>M-29</v>
          </cell>
          <cell r="D320" t="str">
            <v>85720-33160</v>
          </cell>
          <cell r="E320" t="str">
            <v>MOTOR ASSY WITH COMPUTER, LH</v>
          </cell>
          <cell r="F320" t="str">
            <v>MOTOR ASSY WITH COMPUTER, LH</v>
          </cell>
        </row>
        <row r="321">
          <cell r="B321" t="str">
            <v>M-30</v>
          </cell>
          <cell r="D321" t="str">
            <v>85720-33200</v>
          </cell>
          <cell r="E321" t="str">
            <v>MOTOR ASSY WITH COMPUTER, LH</v>
          </cell>
          <cell r="F321" t="str">
            <v>MOTOR ASSY WITH COMPUTER, LH</v>
          </cell>
        </row>
        <row r="322">
          <cell r="B322" t="str">
            <v>M-31</v>
          </cell>
          <cell r="D322" t="str">
            <v>85710-33190</v>
          </cell>
          <cell r="E322" t="str">
            <v>MOTOR ASSY WITH COMPUTER, RH</v>
          </cell>
          <cell r="F322" t="str">
            <v>MOTOR ASSY WITH COMPUTER, RH</v>
          </cell>
        </row>
        <row r="323">
          <cell r="B323" t="str">
            <v>M-32</v>
          </cell>
          <cell r="D323" t="str">
            <v>85710-0D140</v>
          </cell>
          <cell r="E323" t="str">
            <v>MOTOR ASSY WITH COMPUTER, RH</v>
          </cell>
          <cell r="F323" t="str">
            <v>MOTOR ASSY WITH COMPUTER, RH</v>
          </cell>
        </row>
        <row r="324">
          <cell r="B324" t="str">
            <v>M-33</v>
          </cell>
          <cell r="D324" t="str">
            <v>85720-0D150</v>
          </cell>
          <cell r="E324" t="str">
            <v>MOTOR ASSY WITH COMPUTER, LH</v>
          </cell>
          <cell r="F324" t="str">
            <v>MOTOR ASSY WITH COMPUTER, LH</v>
          </cell>
        </row>
        <row r="325">
          <cell r="B325" t="str">
            <v>M-34</v>
          </cell>
          <cell r="D325" t="str">
            <v>85720-0D170</v>
          </cell>
          <cell r="E325" t="str">
            <v>MOTOR ASSY WITH COMPUTER, LH</v>
          </cell>
          <cell r="F325" t="str">
            <v>MOTOR ASSY WITH COMPUTER, LH</v>
          </cell>
        </row>
        <row r="326">
          <cell r="B326" t="str">
            <v>L-01</v>
          </cell>
          <cell r="C326" t="str">
            <v>SRCT-05-001</v>
          </cell>
          <cell r="D326" t="str">
            <v>69851-0D030</v>
          </cell>
          <cell r="E326" t="str">
            <v>ARM LIFT FP</v>
          </cell>
          <cell r="F326" t="str">
            <v>LIFT ARM, 503N F/P</v>
          </cell>
        </row>
        <row r="327">
          <cell r="B327" t="str">
            <v>L-02</v>
          </cell>
          <cell r="C327" t="str">
            <v>SRCT-05-002</v>
          </cell>
          <cell r="D327" t="str">
            <v>69853-0D030</v>
          </cell>
          <cell r="E327" t="str">
            <v>ARM LIFT RP</v>
          </cell>
          <cell r="F327" t="str">
            <v>LIFT ARM, 503N R/P</v>
          </cell>
        </row>
        <row r="328">
          <cell r="B328" t="str">
            <v>L-09</v>
          </cell>
          <cell r="C328" t="str">
            <v>SRCT-05-003</v>
          </cell>
          <cell r="D328" t="str">
            <v>69853-22070/0K010</v>
          </cell>
          <cell r="E328" t="str">
            <v>ARM LIFT RR</v>
          </cell>
          <cell r="F328" t="str">
            <v>LIFT ARM, 428N, 692N, 3E00 RR</v>
          </cell>
        </row>
        <row r="329">
          <cell r="B329" t="str">
            <v>L-11</v>
          </cell>
          <cell r="C329" t="str">
            <v>SRCT-05-004</v>
          </cell>
          <cell r="D329" t="str">
            <v>69851-0K010</v>
          </cell>
          <cell r="E329" t="str">
            <v>ARM LIFT FR</v>
          </cell>
          <cell r="F329" t="str">
            <v>LIFT ARM, 692N, 3E00 FR</v>
          </cell>
        </row>
        <row r="330">
          <cell r="B330" t="str">
            <v>P-07</v>
          </cell>
          <cell r="C330" t="str">
            <v>SRCT-05-005</v>
          </cell>
          <cell r="D330" t="str">
            <v>69881-231W0</v>
          </cell>
          <cell r="E330" t="str">
            <v>LIFT BKT FP</v>
          </cell>
          <cell r="F330" t="str">
            <v>LIFT BKT, 503N F/P</v>
          </cell>
        </row>
        <row r="331">
          <cell r="B331" t="str">
            <v>P-08</v>
          </cell>
          <cell r="C331" t="str">
            <v>SRCT-05-006</v>
          </cell>
          <cell r="D331" t="str">
            <v>69863-231W0</v>
          </cell>
          <cell r="E331" t="str">
            <v>EQ BKT FP</v>
          </cell>
          <cell r="F331" t="str">
            <v>EQ-BKT, 503N F/P</v>
          </cell>
        </row>
        <row r="332">
          <cell r="B332" t="str">
            <v>P-13</v>
          </cell>
          <cell r="C332" t="str">
            <v>SRCT-05-007</v>
          </cell>
          <cell r="D332" t="str">
            <v>69863-33020/0K010</v>
          </cell>
          <cell r="E332" t="str">
            <v>EQ BKT FP</v>
          </cell>
          <cell r="F332" t="str">
            <v>EQ-BKT, 428N, 692N, 3E00 F/P</v>
          </cell>
        </row>
        <row r="333">
          <cell r="B333" t="str">
            <v>P-16</v>
          </cell>
          <cell r="C333" t="str">
            <v>SRCT-05-008</v>
          </cell>
          <cell r="D333" t="str">
            <v>69861-0K010</v>
          </cell>
          <cell r="E333" t="str">
            <v>EQ ARM UPPER</v>
          </cell>
          <cell r="F333" t="str">
            <v>EQ-ARM, 692N, 3E00 UPPER</v>
          </cell>
        </row>
        <row r="334">
          <cell r="B334" t="str">
            <v>P-17</v>
          </cell>
          <cell r="C334" t="str">
            <v>SRCT-05-009</v>
          </cell>
          <cell r="D334" t="str">
            <v>69861-0K020</v>
          </cell>
          <cell r="E334" t="str">
            <v>EQ ARM LOWER</v>
          </cell>
          <cell r="F334" t="str">
            <v>EQ-ARM, 692N, 3E00 LOWER</v>
          </cell>
        </row>
        <row r="335">
          <cell r="B335" t="str">
            <v>P-18</v>
          </cell>
          <cell r="C335" t="str">
            <v>SRCT-05-010</v>
          </cell>
          <cell r="D335" t="str">
            <v>69881-0K010</v>
          </cell>
          <cell r="E335" t="str">
            <v>LIFT BKT</v>
          </cell>
          <cell r="F335" t="str">
            <v>LIFT BKT, 692N, 3E00</v>
          </cell>
        </row>
        <row r="336">
          <cell r="B336" t="str">
            <v>B-01</v>
          </cell>
          <cell r="C336" t="str">
            <v>SRCT-05-011</v>
          </cell>
          <cell r="D336" t="str">
            <v>69811-42020</v>
          </cell>
          <cell r="E336" t="str">
            <v>BASE PLATE FP</v>
          </cell>
          <cell r="F336" t="str">
            <v>BASE PLATE, 503N F/P</v>
          </cell>
        </row>
        <row r="337">
          <cell r="B337" t="str">
            <v>B-12</v>
          </cell>
          <cell r="C337" t="str">
            <v>SRCT-05-012</v>
          </cell>
          <cell r="D337" t="str">
            <v>69811-42040/0K050</v>
          </cell>
          <cell r="E337" t="str">
            <v>BASE PLATE RP</v>
          </cell>
          <cell r="F337" t="str">
            <v>BASE PLATE, 428N, 692N, 3E00  R/P</v>
          </cell>
        </row>
        <row r="338">
          <cell r="B338" t="str">
            <v>B-13</v>
          </cell>
          <cell r="C338" t="str">
            <v>SRCT-05-013</v>
          </cell>
          <cell r="D338" t="str">
            <v>69811-0K010</v>
          </cell>
          <cell r="E338" t="str">
            <v>BASE PLATE MN RH</v>
          </cell>
          <cell r="F338" t="str">
            <v>BASE PLATE, 692N, 3E00 MANUAL RH</v>
          </cell>
        </row>
        <row r="339">
          <cell r="B339" t="str">
            <v>B-14</v>
          </cell>
          <cell r="C339" t="str">
            <v>SRCT-05-014</v>
          </cell>
          <cell r="D339" t="str">
            <v>69812-0K010</v>
          </cell>
          <cell r="E339" t="str">
            <v>BASE PLATE MN LH</v>
          </cell>
          <cell r="F339" t="str">
            <v>BASE PLATE, 692N, 3E00 MANUAL LH</v>
          </cell>
        </row>
        <row r="340">
          <cell r="B340" t="str">
            <v>B-15</v>
          </cell>
          <cell r="C340" t="str">
            <v>SRCT-05-015</v>
          </cell>
          <cell r="D340" t="str">
            <v>69811-OCO10</v>
          </cell>
          <cell r="E340" t="str">
            <v>BASE PLATE FP</v>
          </cell>
          <cell r="F340" t="str">
            <v>BASE PLATE F/P 692N, 3E00</v>
          </cell>
        </row>
        <row r="341">
          <cell r="B341" t="str">
            <v>B-16</v>
          </cell>
          <cell r="C341" t="str">
            <v>SRCT-05-016</v>
          </cell>
          <cell r="D341" t="str">
            <v>69815-0K010</v>
          </cell>
          <cell r="E341" t="str">
            <v>SUPPORT PLATE RH</v>
          </cell>
          <cell r="F341" t="str">
            <v>SUPPORT PLATE, RH</v>
          </cell>
        </row>
        <row r="342">
          <cell r="B342" t="str">
            <v>B-17</v>
          </cell>
          <cell r="C342" t="str">
            <v>SRCT-05-017</v>
          </cell>
          <cell r="D342" t="str">
            <v>69816-0K010</v>
          </cell>
          <cell r="E342" t="str">
            <v>SUPPORT PLATE LH</v>
          </cell>
          <cell r="F342" t="str">
            <v>SUPPORT PLATE, LH</v>
          </cell>
        </row>
        <row r="343">
          <cell r="B343" t="str">
            <v>L-10</v>
          </cell>
          <cell r="D343" t="str">
            <v>69851-33040</v>
          </cell>
          <cell r="E343" t="str">
            <v>ARM LIFT FR</v>
          </cell>
          <cell r="F343" t="str">
            <v>ARM LIFT FR</v>
          </cell>
        </row>
        <row r="344">
          <cell r="B344" t="str">
            <v>B-18</v>
          </cell>
          <cell r="C344" t="str">
            <v>-</v>
          </cell>
          <cell r="D344" t="str">
            <v>69811-22130</v>
          </cell>
          <cell r="E344" t="str">
            <v>BASE PLATE FP</v>
          </cell>
          <cell r="F344" t="str">
            <v>BASE PLATE FP</v>
          </cell>
        </row>
        <row r="345">
          <cell r="B345" t="str">
            <v>P-19</v>
          </cell>
          <cell r="D345" t="str">
            <v>203450-0023</v>
          </cell>
          <cell r="E345" t="str">
            <v>EQ BKT FP</v>
          </cell>
          <cell r="F345" t="str">
            <v>EQ BKT FP</v>
          </cell>
        </row>
        <row r="346">
          <cell r="B346" t="str">
            <v>P-14</v>
          </cell>
          <cell r="D346" t="str">
            <v>69861-33010</v>
          </cell>
          <cell r="E346" t="str">
            <v>EQ ARM UPPER</v>
          </cell>
          <cell r="F346" t="str">
            <v>EQ ARM UPPER</v>
          </cell>
        </row>
        <row r="347">
          <cell r="B347" t="str">
            <v>P-15</v>
          </cell>
          <cell r="D347" t="str">
            <v>69861-33020</v>
          </cell>
          <cell r="E347" t="str">
            <v>EQ ARM LOWER</v>
          </cell>
          <cell r="F347" t="str">
            <v>EQ ARM LOWER</v>
          </cell>
        </row>
        <row r="348">
          <cell r="B348" t="str">
            <v>L-12</v>
          </cell>
          <cell r="D348" t="str">
            <v>203029-0030</v>
          </cell>
          <cell r="E348" t="str">
            <v>ARM LIFT RR</v>
          </cell>
          <cell r="F348" t="str">
            <v>ARM LIFT RR</v>
          </cell>
        </row>
        <row r="349">
          <cell r="B349" t="str">
            <v>P-11</v>
          </cell>
          <cell r="D349" t="str">
            <v>69881-33020</v>
          </cell>
          <cell r="E349" t="str">
            <v>LIFT BKT RH</v>
          </cell>
          <cell r="F349" t="str">
            <v>LIFT BKT RH</v>
          </cell>
        </row>
        <row r="350">
          <cell r="B350" t="str">
            <v>P-12</v>
          </cell>
          <cell r="D350" t="str">
            <v>69882-33020</v>
          </cell>
          <cell r="E350" t="str">
            <v>LIFT BKT LH</v>
          </cell>
          <cell r="F350" t="str">
            <v>LIFT BKT LH</v>
          </cell>
        </row>
        <row r="351">
          <cell r="B351" t="str">
            <v>B-01ST</v>
          </cell>
          <cell r="C351" t="str">
            <v>SRCT-06-001</v>
          </cell>
          <cell r="D351" t="str">
            <v>69811-42020</v>
          </cell>
          <cell r="E351" t="str">
            <v>BASE PLATE FP (EXTRUSION)</v>
          </cell>
          <cell r="F351" t="str">
            <v>BASE PLATE, 503N F/P</v>
          </cell>
        </row>
        <row r="352">
          <cell r="B352" t="str">
            <v>B-12ST</v>
          </cell>
          <cell r="C352" t="str">
            <v>SRCT-06-002</v>
          </cell>
          <cell r="D352" t="str">
            <v>69811-42040/0K050</v>
          </cell>
          <cell r="E352" t="str">
            <v>BASE PLATE RP (EXTRUSION)</v>
          </cell>
          <cell r="F352" t="str">
            <v>BASE PLATE, 428N, 692N  R/P</v>
          </cell>
        </row>
        <row r="353">
          <cell r="B353" t="str">
            <v>B-13/14ST</v>
          </cell>
          <cell r="C353" t="str">
            <v>SRCT-06-003</v>
          </cell>
          <cell r="D353" t="str">
            <v>69811/2-0K010</v>
          </cell>
          <cell r="E353" t="str">
            <v>BASE PLATE MN (EXTRUSION)</v>
          </cell>
          <cell r="F353" t="str">
            <v>BASE PLATE, 692N MANUAL</v>
          </cell>
        </row>
        <row r="354">
          <cell r="B354" t="str">
            <v>B-15ST</v>
          </cell>
          <cell r="C354" t="str">
            <v>SRCT-06-004</v>
          </cell>
          <cell r="D354" t="str">
            <v>69811-0C010</v>
          </cell>
          <cell r="E354" t="str">
            <v>BASE PLATE FP (EXTRUSION)</v>
          </cell>
          <cell r="F354" t="str">
            <v>BASE PLATE F/P 692N</v>
          </cell>
        </row>
        <row r="355">
          <cell r="B355" t="str">
            <v>B-18ST</v>
          </cell>
          <cell r="D355" t="str">
            <v>69811-22130</v>
          </cell>
          <cell r="E355" t="str">
            <v>BASE PLATE FP (EXTRUSION)</v>
          </cell>
          <cell r="F355" t="str">
            <v>BASE PLATE FP (EXTRUSION)</v>
          </cell>
        </row>
        <row r="356">
          <cell r="B356" t="str">
            <v>L-01BL</v>
          </cell>
          <cell r="C356" t="str">
            <v>SRCT-07-001</v>
          </cell>
          <cell r="D356" t="str">
            <v>69851-0D030</v>
          </cell>
          <cell r="E356" t="str">
            <v>ARM LIFT FP (BLANKING)</v>
          </cell>
          <cell r="F356" t="str">
            <v>LIFT ARM, 503N F/P</v>
          </cell>
        </row>
        <row r="357">
          <cell r="B357" t="str">
            <v>L-02BL</v>
          </cell>
          <cell r="C357" t="str">
            <v>SRCT-07-002</v>
          </cell>
          <cell r="D357" t="str">
            <v>69853-0D030</v>
          </cell>
          <cell r="E357" t="str">
            <v>ARM LIFT RP (BLANKING)</v>
          </cell>
          <cell r="F357" t="str">
            <v>LIFT ARM, 503N R/P</v>
          </cell>
        </row>
        <row r="358">
          <cell r="B358" t="str">
            <v>P-07BL</v>
          </cell>
          <cell r="C358" t="str">
            <v>SRCT-07-003</v>
          </cell>
          <cell r="D358" t="str">
            <v>69881-231W0</v>
          </cell>
          <cell r="E358" t="str">
            <v>LIFT BKT FP (BLANKING)</v>
          </cell>
          <cell r="F358" t="str">
            <v>LIFT BKT, 503N F/P</v>
          </cell>
        </row>
        <row r="359">
          <cell r="B359" t="str">
            <v>P-08BL</v>
          </cell>
          <cell r="C359" t="str">
            <v>SRCT-07-004</v>
          </cell>
          <cell r="D359" t="str">
            <v>69863-231W0</v>
          </cell>
          <cell r="E359" t="str">
            <v>EQ BKT FP (BLANKING)</v>
          </cell>
          <cell r="F359" t="str">
            <v>EQ-BKT, 503N F/P</v>
          </cell>
        </row>
        <row r="360">
          <cell r="B360" t="str">
            <v>P-13BL</v>
          </cell>
          <cell r="C360" t="str">
            <v>SRCT-07-005</v>
          </cell>
          <cell r="D360" t="str">
            <v>69863-33020/0K010</v>
          </cell>
          <cell r="E360" t="str">
            <v>EQ BKT FP (BLANKING)</v>
          </cell>
          <cell r="F360" t="str">
            <v>EQ-BKT, 428N F/P</v>
          </cell>
        </row>
        <row r="361">
          <cell r="B361" t="str">
            <v>P-18BL</v>
          </cell>
          <cell r="C361" t="str">
            <v>SRCT-07-006</v>
          </cell>
          <cell r="D361" t="str">
            <v>69881-0K010</v>
          </cell>
          <cell r="E361" t="str">
            <v>LIFT BKT (BLANKING)</v>
          </cell>
          <cell r="F361" t="str">
            <v>LIFT BKT, 692N</v>
          </cell>
        </row>
        <row r="362">
          <cell r="B362" t="str">
            <v>B-01BL</v>
          </cell>
          <cell r="C362" t="str">
            <v>SRCT-07-007</v>
          </cell>
          <cell r="D362" t="str">
            <v>69811-42020</v>
          </cell>
          <cell r="E362" t="str">
            <v>BASE PLATE FP (BLANKING)</v>
          </cell>
          <cell r="F362" t="str">
            <v>BASE PLATE, 503N F/P</v>
          </cell>
        </row>
        <row r="363">
          <cell r="B363" t="str">
            <v>B-12BL</v>
          </cell>
          <cell r="C363" t="str">
            <v>SRCT-07-008</v>
          </cell>
          <cell r="D363" t="str">
            <v>69811-42040/0K050</v>
          </cell>
          <cell r="E363" t="str">
            <v>BASE PLATE RP (BLANKING)</v>
          </cell>
          <cell r="F363" t="str">
            <v>BASE PLATE, 428N, 692N  R/P</v>
          </cell>
        </row>
        <row r="364">
          <cell r="B364" t="str">
            <v>B-13/14BL</v>
          </cell>
          <cell r="C364" t="str">
            <v>SRCT-07-009</v>
          </cell>
          <cell r="D364" t="str">
            <v>69811/2-0K010</v>
          </cell>
          <cell r="E364" t="str">
            <v>BASE PLATE MN (BLANKING)</v>
          </cell>
          <cell r="F364" t="str">
            <v xml:space="preserve">BASE PLATE, 692N MANUAL </v>
          </cell>
        </row>
        <row r="365">
          <cell r="B365" t="str">
            <v>B-15BL</v>
          </cell>
          <cell r="C365" t="str">
            <v>SRCT-07-010</v>
          </cell>
          <cell r="D365" t="str">
            <v>69811-0C010</v>
          </cell>
          <cell r="E365" t="str">
            <v>BASE PLATE FP (BLANKING)</v>
          </cell>
          <cell r="F365" t="str">
            <v>BASE PLATE F/P 692N</v>
          </cell>
        </row>
        <row r="366">
          <cell r="B366" t="str">
            <v>B-18BL</v>
          </cell>
          <cell r="D366" t="str">
            <v>69811-22130</v>
          </cell>
          <cell r="E366" t="str">
            <v>BASE PLATE FP (BLANKING)</v>
          </cell>
          <cell r="F366" t="str">
            <v>BASE PLATE FP (BLANKING)</v>
          </cell>
        </row>
        <row r="367">
          <cell r="B367" t="str">
            <v>P-19BL</v>
          </cell>
          <cell r="D367" t="str">
            <v>203450-0023</v>
          </cell>
          <cell r="E367" t="str">
            <v>EQ BKT FP (BLANKING)</v>
          </cell>
          <cell r="F367" t="str">
            <v>EQ BKT FP (BLANKING)</v>
          </cell>
        </row>
        <row r="368">
          <cell r="B368" t="str">
            <v>P-11/12BL</v>
          </cell>
          <cell r="D368" t="str">
            <v>69881/2-33020</v>
          </cell>
          <cell r="E368" t="str">
            <v>LIFT BKT (BLANKING)</v>
          </cell>
          <cell r="F368" t="str">
            <v>LIFT BKT (BLANKING)</v>
          </cell>
        </row>
        <row r="369">
          <cell r="B369" t="str">
            <v>B-01MT</v>
          </cell>
          <cell r="C369" t="str">
            <v>TTTL-08-001</v>
          </cell>
          <cell r="D369" t="str">
            <v>SGCE-C-60/60</v>
          </cell>
          <cell r="E369" t="str">
            <v>STEEL COIL 1.4*225*C</v>
          </cell>
          <cell r="F369" t="str">
            <v>1.4*225*C (P=260/2)</v>
          </cell>
        </row>
        <row r="370">
          <cell r="B370" t="str">
            <v>L-01MT</v>
          </cell>
          <cell r="C370" t="str">
            <v>TTTL-08-002</v>
          </cell>
          <cell r="D370" t="str">
            <v>SPH440-OD</v>
          </cell>
          <cell r="E370" t="str">
            <v>STEEL COIL 1.8*356*C</v>
          </cell>
          <cell r="F370" t="str">
            <v>1.8*356*C (P=108/2)</v>
          </cell>
        </row>
        <row r="371">
          <cell r="B371" t="str">
            <v>L-02MT</v>
          </cell>
          <cell r="C371" t="str">
            <v>TTTL-08-003</v>
          </cell>
          <cell r="D371" t="str">
            <v>SPH440-OD</v>
          </cell>
          <cell r="E371" t="str">
            <v>STEEL COIL 1.6*348*C</v>
          </cell>
          <cell r="F371" t="str">
            <v xml:space="preserve">1.6*348*C (P=122/2) </v>
          </cell>
        </row>
        <row r="372">
          <cell r="B372" t="str">
            <v>P-08MT</v>
          </cell>
          <cell r="C372" t="str">
            <v>TTTL-08-004</v>
          </cell>
          <cell r="D372" t="str">
            <v>SGC440-C-60/60</v>
          </cell>
          <cell r="E372" t="str">
            <v>STEEL COIL 0.8*230*C</v>
          </cell>
          <cell r="F372" t="str">
            <v>0.8*230*C (P=85/2)</v>
          </cell>
        </row>
        <row r="373">
          <cell r="B373" t="str">
            <v>P-07/18MT</v>
          </cell>
          <cell r="C373" t="str">
            <v>TTTL-08-005</v>
          </cell>
          <cell r="D373" t="str">
            <v>SGC440-C-60/60</v>
          </cell>
          <cell r="E373" t="str">
            <v>STEEL COIL 1.2*445*C</v>
          </cell>
          <cell r="F373" t="str">
            <v>1.2*445*C (P=88/2)</v>
          </cell>
        </row>
        <row r="374">
          <cell r="B374" t="str">
            <v>B-12MT</v>
          </cell>
          <cell r="C374" t="str">
            <v>TTTL-08-006</v>
          </cell>
          <cell r="D374" t="str">
            <v>SGCD-C-60/60</v>
          </cell>
          <cell r="E374" t="str">
            <v>STEEL COIL 1.2*223*C</v>
          </cell>
          <cell r="F374" t="str">
            <v>1.2*223*C (P=260/2)</v>
          </cell>
        </row>
        <row r="375">
          <cell r="B375" t="str">
            <v>B-13/14MT</v>
          </cell>
          <cell r="C375" t="str">
            <v>TTTL-08-007</v>
          </cell>
          <cell r="D375" t="str">
            <v>SGCE-C-60/60</v>
          </cell>
          <cell r="E375" t="str">
            <v>STEEL COIL 1.6*162*C</v>
          </cell>
          <cell r="F375" t="str">
            <v>1.6*162*C (234/2)</v>
          </cell>
        </row>
        <row r="376">
          <cell r="B376" t="str">
            <v>L-11MT</v>
          </cell>
          <cell r="C376" t="str">
            <v>TTTL-08-008</v>
          </cell>
          <cell r="D376" t="str">
            <v>SPH440-OD</v>
          </cell>
          <cell r="E376" t="str">
            <v>STEEL COIL 1.4*384*C</v>
          </cell>
          <cell r="F376" t="str">
            <v>1.4*384*C (P=112/2)</v>
          </cell>
        </row>
        <row r="377">
          <cell r="B377" t="str">
            <v>L-09MT</v>
          </cell>
          <cell r="C377" t="str">
            <v>TTTL-08-009</v>
          </cell>
          <cell r="D377" t="str">
            <v>SPH440-OD</v>
          </cell>
          <cell r="E377" t="str">
            <v>STEEL COIL 1.6*333*C</v>
          </cell>
          <cell r="F377" t="str">
            <v>1.6*333*C (P=127/2)</v>
          </cell>
        </row>
        <row r="378">
          <cell r="B378" t="str">
            <v>P-16MT</v>
          </cell>
          <cell r="C378" t="str">
            <v>TTTL-08-010</v>
          </cell>
          <cell r="D378" t="str">
            <v>SGC440-C-60/60</v>
          </cell>
          <cell r="E378" t="str">
            <v>STEEL COIL 1.4*216*C</v>
          </cell>
          <cell r="F378" t="str">
            <v>1.4*216*C (P=88/2)</v>
          </cell>
        </row>
        <row r="379">
          <cell r="B379" t="str">
            <v>P-17MT</v>
          </cell>
          <cell r="C379" t="str">
            <v>TTTL-08-011</v>
          </cell>
          <cell r="D379" t="str">
            <v>SGC440-C-60/60</v>
          </cell>
          <cell r="E379" t="str">
            <v>STEEL COIL 1.0*222*C</v>
          </cell>
          <cell r="F379" t="str">
            <v>1.0*222*C (P=92/2)</v>
          </cell>
        </row>
        <row r="380">
          <cell r="B380" t="str">
            <v>P-13MT</v>
          </cell>
          <cell r="C380" t="str">
            <v>TTTL-08-012</v>
          </cell>
          <cell r="D380" t="str">
            <v>SGCC-C-60/60</v>
          </cell>
          <cell r="E380" t="str">
            <v>STEEL COIL 1.0*255*C</v>
          </cell>
          <cell r="F380" t="str">
            <v>1.0*255*C (P=44/1)</v>
          </cell>
        </row>
        <row r="381">
          <cell r="B381" t="str">
            <v>B-15MT</v>
          </cell>
          <cell r="C381" t="str">
            <v>TTTL-08-013</v>
          </cell>
          <cell r="D381" t="str">
            <v>SGC440-C-60/60</v>
          </cell>
          <cell r="E381" t="str">
            <v>STEEL COIL 1.4*224*C</v>
          </cell>
          <cell r="F381" t="str">
            <v>1.4*224*C (P=260/2)</v>
          </cell>
        </row>
        <row r="382">
          <cell r="B382" t="str">
            <v>B-16/17MT</v>
          </cell>
          <cell r="C382" t="str">
            <v>TTTL-08-014</v>
          </cell>
          <cell r="D382" t="str">
            <v>SGCC-C-60/60</v>
          </cell>
          <cell r="E382" t="str">
            <v>STEEL COIL 0.8*221*C</v>
          </cell>
          <cell r="F382" t="str">
            <v>0.8*221*C (P=100/2)</v>
          </cell>
        </row>
        <row r="383">
          <cell r="B383" t="str">
            <v>P-15MT</v>
          </cell>
          <cell r="D383" t="str">
            <v>SGC440-N-60/60</v>
          </cell>
          <cell r="E383" t="str">
            <v>STEEL COIL 1.6*215*C</v>
          </cell>
          <cell r="F383" t="str">
            <v>1.6*215*C</v>
          </cell>
        </row>
        <row r="384">
          <cell r="B384" t="str">
            <v>P-14MT</v>
          </cell>
          <cell r="D384" t="str">
            <v>SGC440-N-60/60</v>
          </cell>
          <cell r="E384" t="str">
            <v>STEEL COIL 2.0*213*C</v>
          </cell>
          <cell r="F384" t="str">
            <v>2.0*213*C</v>
          </cell>
        </row>
        <row r="385">
          <cell r="B385" t="str">
            <v>P-19MT</v>
          </cell>
          <cell r="D385" t="str">
            <v>SGCC-N-60/60</v>
          </cell>
          <cell r="E385" t="str">
            <v>STEEL COIL 1.0*226*C</v>
          </cell>
          <cell r="F385" t="str">
            <v>1.0*226*C</v>
          </cell>
        </row>
        <row r="386">
          <cell r="B386" t="str">
            <v>B-18MT</v>
          </cell>
          <cell r="D386" t="str">
            <v>SGCE-N-60/60</v>
          </cell>
          <cell r="E386" t="str">
            <v>STEEL COIL 1.4*380*C</v>
          </cell>
          <cell r="F386" t="str">
            <v>1.4*380*C</v>
          </cell>
        </row>
        <row r="387">
          <cell r="B387" t="str">
            <v>P-11/12MT</v>
          </cell>
          <cell r="D387" t="str">
            <v>SGC440-N-60/60</v>
          </cell>
          <cell r="E387" t="str">
            <v>STEEL COIL 1.6*525*C</v>
          </cell>
          <cell r="F387" t="str">
            <v>1.6*525*C</v>
          </cell>
        </row>
        <row r="388">
          <cell r="B388" t="str">
            <v>D-01</v>
          </cell>
          <cell r="D388" t="str">
            <v>99999-99999</v>
          </cell>
          <cell r="E388" t="str">
            <v>PAD</v>
          </cell>
        </row>
        <row r="389">
          <cell r="B389" t="str">
            <v>-</v>
          </cell>
          <cell r="C389" t="str">
            <v>SOJZ-10-001</v>
          </cell>
          <cell r="E389" t="str">
            <v>Multemp 2C194</v>
          </cell>
          <cell r="F389" t="str">
            <v>14 Kgs.</v>
          </cell>
        </row>
        <row r="390">
          <cell r="B390" t="str">
            <v>-</v>
          </cell>
          <cell r="C390" t="str">
            <v>SOJZ-10-002</v>
          </cell>
          <cell r="E390" t="str">
            <v>Molywhite TB</v>
          </cell>
          <cell r="F390" t="str">
            <v>18 Kgs.</v>
          </cell>
        </row>
        <row r="391">
          <cell r="B391" t="str">
            <v>-</v>
          </cell>
          <cell r="C391" t="str">
            <v>TOBS-10-001</v>
          </cell>
          <cell r="E391" t="str">
            <v>SOLVEST # 101</v>
          </cell>
          <cell r="F391" t="str">
            <v>20 Kgs.</v>
          </cell>
        </row>
      </sheetData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NIML"/>
      <sheetName val="#REF"/>
      <sheetName val="10-cut"/>
      <sheetName val="10-1 Media"/>
      <sheetName val="Account List"/>
      <sheetName val="RM"/>
      <sheetName val="manhours"/>
      <sheetName val="MA"/>
      <sheetName val="BIL"/>
      <sheetName val="HISTOR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BS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10-1 Media"/>
      <sheetName val="10-cut"/>
      <sheetName val="CIP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acc.depre-report-old"/>
      <sheetName val="A"/>
      <sheetName val="GAAP Pru"/>
      <sheetName val="TABLE 6B"/>
      <sheetName val="ELEC45-01"/>
      <sheetName val="P&amp;LFINAL - 44"/>
      <sheetName val="งบบริหาร PL-report"/>
      <sheetName val="ops tb"/>
      <sheetName val="TB1212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  <sheetName val="Sol-Other"/>
      <sheetName val="std.cost"/>
      <sheetName val="115円ﾍﾞｰｽ"/>
      <sheetName val="BS ATTACH"/>
      <sheetName val="CODE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Seg-rent"/>
      <sheetName val="K-5"/>
      <sheetName val="acc.depre-report-old"/>
      <sheetName val="desc"/>
      <sheetName val="type"/>
      <sheetName val="เงินกู้ธนชาติ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รหัสบัญชี</v>
          </cell>
        </row>
      </sheetData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BS"/>
      <sheetName val="TAB_DEP"/>
      <sheetName val="PL-D1"/>
      <sheetName val="BS ATTACH"/>
      <sheetName val="MOLD-WinsFA31122005"/>
      <sheetName val="TrialBalance Q3-2002"/>
      <sheetName val="TITL"/>
      <sheetName val="รอเคลียร์Status"/>
      <sheetName val="CRITERIA1"/>
      <sheetName val="REPORT"/>
      <sheetName val="PL-D"/>
      <sheetName val="ยานพาหนะ"/>
      <sheetName val="เครื่องมือ"/>
      <sheetName val="manhours"/>
      <sheetName val="TB"/>
      <sheetName val="M_Maincomp"/>
      <sheetName val="Menu"/>
      <sheetName val="Master TB"/>
      <sheetName val="TAX_BOI."/>
      <sheetName val="CJEs"/>
      <sheetName val="10-cut"/>
      <sheetName val="XXXXXX-XXX-XXXXXX Acc Rec"/>
      <sheetName val="BASIC"/>
      <sheetName val="2002"/>
      <sheetName val="Revenue Summary"/>
      <sheetName val="2001"/>
      <sheetName val="SCB 1 - Current"/>
      <sheetName val="SCB 2 - Current"/>
      <sheetName val="Table"/>
      <sheetName val="J2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P"/>
      <sheetName val="TB"/>
      <sheetName val=" SURD"/>
      <sheetName val="SRD"/>
      <sheetName val="Schedule 3"/>
      <sheetName val="CashflowYE'09"/>
      <sheetName val="WBS"/>
      <sheetName val="WPL"/>
      <sheetName val="J100"/>
      <sheetName val="K100"/>
      <sheetName val="K101"/>
      <sheetName val="COGS"/>
      <sheetName val="L100"/>
      <sheetName val="L101"/>
      <sheetName val="T100"/>
      <sheetName val="Tax"/>
      <sheetName val="G100"/>
      <sheetName val="G101"/>
      <sheetName val="M100"/>
      <sheetName val="M101"/>
      <sheetName val="ZC100"/>
      <sheetName val="O100"/>
      <sheetName val="O101"/>
      <sheetName val="O102"/>
      <sheetName val="Q100"/>
      <sheetName val="P100"/>
      <sheetName val="X100"/>
      <sheetName val="V100"/>
      <sheetName val="U100"/>
      <sheetName val="ZD100"/>
      <sheetName val="ZD101"/>
      <sheetName val="ZD1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BBR"/>
      <sheetName val="TAB_DEP"/>
      <sheetName val="TB as of Sep 2002"/>
      <sheetName val="10-1 Media"/>
      <sheetName val="10-cut"/>
      <sheetName val="asset write-off#3"/>
      <sheetName val="시산표"/>
      <sheetName val="การใช้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PC till Aug"/>
      <sheetName val="TEMP2"/>
      <sheetName val="TrialBalance Q3-2002"/>
      <sheetName val="P3bis"/>
      <sheetName val="P4"/>
      <sheetName val="P1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mflvv(Kia)"/>
      <sheetName val="sm_รหัส"/>
      <sheetName val="f_test_รหัส"/>
      <sheetName val="v_cut_วัน"/>
      <sheetName val="CST1198"/>
      <sheetName val="TABLE"/>
      <sheetName val="J2"/>
      <sheetName val="J1"/>
      <sheetName val="งบทดลองปภพ 4-47"/>
      <sheetName val="14130-0003"/>
      <sheetName val="number-tel csc "/>
      <sheetName val="TELDISCOUNT"/>
      <sheetName val="incom tax 2005"/>
      <sheetName val="B&amp;S 1999"/>
      <sheetName val="TONGKE1P"/>
      <sheetName val="LIA-JUN04"/>
      <sheetName val="1046"/>
      <sheetName val="Gia vat tu"/>
      <sheetName val="CONSO ACCOUNTS 2004 DEC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 refreshError="1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Note"/>
      <sheetName val="Menu"/>
      <sheetName val="PhilipMorrisCost-Dec24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10-1 Media"/>
      <sheetName val="10-cut"/>
      <sheetName val="M_Maincomp"/>
      <sheetName val="Cashflow"/>
      <sheetName val="K-1A"/>
      <sheetName val="เงินกู้ MGC"/>
      <sheetName val="KPI48"/>
      <sheetName val="D-con-toll"/>
      <sheetName val="trfc02-26(Fes+Ses)"/>
      <sheetName val="TB"/>
      <sheetName val="1"/>
      <sheetName val="P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Dri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 refreshError="1"/>
      <sheetData sheetId="15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10-1 Media"/>
      <sheetName val="10-cut"/>
      <sheetName val="Setting"/>
      <sheetName val="M_Maincomp"/>
      <sheetName val="Wkgs_BS Lead"/>
      <sheetName val="ยานพาหนะ"/>
      <sheetName val="เครื่องมือ"/>
      <sheetName val="PL-D1"/>
      <sheetName val="manhours"/>
      <sheetName val="HISTORICO"/>
      <sheetName val="PL-D"/>
      <sheetName val="MA"/>
      <sheetName val="StdEnergy"/>
      <sheetName val="CIPA"/>
      <sheetName val="N-4.4"/>
      <sheetName val="Cashflow"/>
      <sheetName val="D-con-toll"/>
      <sheetName val="Jan_Dec02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Loan-lotus9-50"/>
      <sheetName val="incom_tax_2005"/>
      <sheetName val="_IB-PL-YTD"/>
      <sheetName val="Assets_(THB)"/>
      <sheetName val="Liability&amp;Equity_(THB)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งบกำไรฯ_48(1)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J2"/>
      <sheetName val="J1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_IB-PL-YTD"/>
      <sheetName val="สรุปรวม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"/>
      <sheetName val="กราฟ_AGF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ropDown List"/>
      <sheetName val="BS(Foamtec)"/>
      <sheetName val="PL(Foamtec)"/>
      <sheetName val="AA-6_(2)"/>
      <sheetName val="10-test_(revise)"/>
      <sheetName val="10-1_Media"/>
      <sheetName val="07.08.2008"/>
      <sheetName val="Wht cur"/>
      <sheetName val="Raw Material"/>
      <sheetName val="SOPSG"/>
      <sheetName val="P087_ Pipe Line(AUC)"/>
      <sheetName val="F_OH"/>
      <sheetName val="BS"/>
      <sheetName val="incom tax 2005"/>
      <sheetName val="BS ATTACH"/>
      <sheetName val=" IB-PL-YTD"/>
      <sheetName val="TB Worksheet"/>
      <sheetName val="TOP_Carat_2001 ;)"/>
      <sheetName val="Asset Balance 12.2012"/>
      <sheetName val="AA-6_(2)1"/>
      <sheetName val="10-test_(revise)1"/>
      <sheetName val="10-1_Media1"/>
      <sheetName val="10_1_Media"/>
      <sheetName val="DropDown_List"/>
      <sheetName val="P087__Pipe_Line(AUC)"/>
      <sheetName val="Wht_cur"/>
      <sheetName val="07_08_2008"/>
      <sheetName val="Raw_Material"/>
      <sheetName val="BS_ATTACH"/>
      <sheetName val="incom_tax_2005"/>
      <sheetName val="_IB-PL-YTD"/>
      <sheetName val="Asset_Balance_12_2012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BS ATTACH"/>
      <sheetName val="incom tax 2005"/>
      <sheetName val="MA"/>
      <sheetName val="BS"/>
      <sheetName val="trend"/>
      <sheetName val="Data"/>
      <sheetName val="Asset Verification"/>
      <sheetName val="DEP1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10-1 Media"/>
      <sheetName val="10-cut"/>
      <sheetName val="เครื่องตกแต่ง"/>
      <sheetName val="เครื่องมือ"/>
      <sheetName val="อาคาร"/>
      <sheetName val="GIVTR00P"/>
      <sheetName val=" IB-PL-YTD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sk"/>
      <sheetName val="NYK"/>
      <sheetName val="TLT"/>
      <sheetName val="wire-check"/>
      <sheetName val="wip-check"/>
      <sheetName val="nyk-check"/>
      <sheetName val="nbc-check"/>
    </sheetNames>
    <sheetDataSet>
      <sheetData sheetId="0"/>
      <sheetData sheetId="1">
        <row r="2">
          <cell r="A2" t="str">
            <v>T.S.K.WIRE CO.,LTD.</v>
          </cell>
        </row>
        <row r="8">
          <cell r="A8" t="str">
            <v>NO.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Sum"/>
      <sheetName val="incom tax 2005"/>
      <sheetName val="ANALYSIS_LON1"/>
      <sheetName val="frptolocal"/>
      <sheetName val="AUG'97"/>
      <sheetName val="ActLineItem"/>
      <sheetName val="DW"/>
      <sheetName val="tsk"/>
      <sheetName val="List2-1_ModelCode-Local"/>
      <sheetName val="Assumtion"/>
      <sheetName val="BS to MRC-MMA"/>
      <sheetName val="CAP_P004-M"/>
      <sheetName val="CAP_P004-SH"/>
      <sheetName val="A3"/>
      <sheetName val="CAP_P005-M"/>
      <sheetName val="CAP_P005-SH"/>
      <sheetName val="A4"/>
      <sheetName val="CAP_P003-M"/>
      <sheetName val="CAP_P003-SH"/>
      <sheetName val="FWD"/>
      <sheetName val="B_S"/>
      <sheetName val="Sheet1"/>
    </sheetNames>
    <sheetDataSet>
      <sheetData sheetId="0">
        <row r="4">
          <cell r="A4" t="str">
            <v>A/C</v>
          </cell>
        </row>
      </sheetData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ount List"/>
      <sheetName val="DEP12"/>
      <sheetName val="Acc_code"/>
      <sheetName val="Sup_code"/>
      <sheetName val="TAB_DEP"/>
      <sheetName val="Q'1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SLA"/>
      <sheetName val="MA"/>
      <sheetName val="vat"/>
      <sheetName val="Group"/>
      <sheetName val="Lead"/>
      <sheetName val="BS"/>
      <sheetName val="AA-6_(2)1"/>
      <sheetName val="10-test_(revise)1"/>
      <sheetName val="10-1_Media1"/>
      <sheetName val="10_1_Media1"/>
      <sheetName val="sampling_plan"/>
      <sheetName val="เงินกู้_MGC"/>
      <sheetName val="Account_List"/>
      <sheetName val="M_1"/>
      <sheetName val="17__Non_consolidated_stock"/>
      <sheetName val="General_Data"/>
      <sheetName val="14__Fixed_assets"/>
      <sheetName val="13__Intangible_asset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Invoice"/>
      <sheetName val="DataSheet"/>
      <sheetName val="Subsequent_2003"/>
      <sheetName val="EQ4NTV"/>
      <sheetName val="CST1198"/>
      <sheetName val="FG"/>
      <sheetName val="Content"/>
      <sheetName val="menu"/>
      <sheetName val="F041"/>
      <sheetName val="sampling_plan1"/>
      <sheetName val="5_PA_PL"/>
      <sheetName val="BUDGET"/>
      <sheetName val="COSUB"/>
      <sheetName val="CASA-PLAN"/>
      <sheetName val="ลูกหนี้(เก่า)"/>
      <sheetName val="effi"/>
      <sheetName val="ＣＡＭＹ　ＭⅢ"/>
      <sheetName val="Zone1"/>
      <sheetName val="Zone2"/>
      <sheetName val="DATA"/>
      <sheetName val="10-1 "/>
      <sheetName val="1"/>
      <sheetName val=""/>
      <sheetName val="code cc"/>
      <sheetName val="Sheet2"/>
      <sheetName val="0894 PC from Andy Lam"/>
      <sheetName val="FGC"/>
      <sheetName val="軽戦略YOSHIMA"/>
      <sheetName val="SOPSG"/>
      <sheetName val="Calculation PS"/>
      <sheetName val="WC"/>
      <sheetName val="Table"/>
      <sheetName val="BALANCE SHEET "/>
      <sheetName val="ChickOrder"/>
      <sheetName val="STD"/>
      <sheetName val="Setting"/>
      <sheetName val="TBBR"/>
      <sheetName val="Control"/>
      <sheetName val="RECY"/>
      <sheetName val="V401 EMPLOYEES LIAB"/>
      <sheetName val="Breakeven_Analysis"/>
      <sheetName val="GENERAL"/>
      <sheetName val="SCB 1 - Current"/>
      <sheetName val="SCB 2 - Current"/>
      <sheetName val="total"/>
      <sheetName val="Elect (3)"/>
      <sheetName val="DealerData"/>
      <sheetName val="PL"/>
      <sheetName val="CRJE"/>
      <sheetName val="Month"/>
      <sheetName val="s006-⑤ (1)"/>
      <sheetName val="Tables"/>
      <sheetName val="Dec15"/>
      <sheetName val="DEC31"/>
      <sheetName val="Sheet1"/>
      <sheetName val="FX rates"/>
      <sheetName val="03100(SS)"/>
      <sheetName val="KP1590_E"/>
      <sheetName val="XXXXXXXX"/>
      <sheetName val="G-BS"/>
      <sheetName val="Pivot Aug'01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HISTORICO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w op"/>
      <sheetName val="LINE13"/>
      <sheetName val="Purchase"/>
      <sheetName val="BALANCE_SHEET_"/>
      <sheetName val="14.9月分"/>
      <sheetName val="PPE&amp;AUC"/>
      <sheetName val="TMS2000"/>
      <sheetName val="Master Program"/>
      <sheetName val="Variance"/>
      <sheetName val="Customer"/>
      <sheetName val="group-expense"/>
      <sheetName val="Input"/>
      <sheetName val="Company TB"/>
      <sheetName val="name"/>
      <sheetName val="Wht cur"/>
      <sheetName val="Vol. Export"/>
      <sheetName val="163040 LC-TR"/>
      <sheetName val="FA"/>
      <sheetName val="Link data-july"/>
      <sheetName val="วิศวกรรม"/>
      <sheetName val="QA"/>
      <sheetName val=" IB-PL-YTD"/>
      <sheetName val=" IB-PL-00-01 SUMMARY"/>
      <sheetName val="TB_LET_03"/>
      <sheetName val="Rayong"/>
      <sheetName val="Jung step down (60)"/>
      <sheetName val="LCoduNodu@_x001e__x001e__x0000__x0000_"/>
      <sheetName val="info"/>
      <sheetName val="LCoduNodu@_x001e__x001e_??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_x0008_"/>
      <sheetName val="LCoduNodu@"/>
      <sheetName val="LCoduNodu@??"/>
      <sheetName val="ForEx"/>
      <sheetName val="CODE G"/>
      <sheetName val="EKUSA"/>
      <sheetName val="M_CT_OUT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10-1 M"/>
      <sheetName val="TB2009"/>
      <sheetName val="BASIS"/>
      <sheetName val="10-1 Media:10-cut"/>
      <sheetName val="GIVTR00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ASS_"/>
      <sheetName val="LIA_"/>
      <sheetName val="10-1 Media"/>
      <sheetName val="10-cut"/>
      <sheetName val="M_Maincomp"/>
      <sheetName val="MA"/>
      <sheetName val="품셈"/>
      <sheetName val="vat"/>
      <sheetName val="Sum"/>
      <sheetName val="SEA"/>
      <sheetName val="BSLA"/>
      <sheetName val="Raw Material"/>
      <sheetName val="130530"/>
      <sheetName val="DW"/>
      <sheetName val="l*****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roup"/>
    </sheetNames>
    <sheetDataSet>
      <sheetData sheetId="0"/>
      <sheetData sheetId="1"/>
      <sheetData sheetId="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MA"/>
      <sheetName val="Group"/>
      <sheetName val="DEP12"/>
      <sheetName val="TB-2001-Apr'01"/>
      <sheetName val="BS(Foamtec)"/>
      <sheetName val="PL(Foamtec)"/>
    </sheetNames>
    <sheetDataSet>
      <sheetData sheetId="0"/>
      <sheetData sheetId="1"/>
      <sheetData sheetId="2" refreshError="1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FOC DOMESTIC"/>
      <sheetName val="SUM"/>
      <sheetName val="DATA"/>
      <sheetName val="TMS2000"/>
      <sheetName val="test 2"/>
      <sheetName val="GG-1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Master"/>
      <sheetName val="bblยังไม่จ่าย"/>
      <sheetName val="Wkgs_BS Lead"/>
      <sheetName val="INFO"/>
      <sheetName val="DealerData"/>
      <sheetName val="S03"/>
      <sheetName val="Sheet1"/>
      <sheetName val="BS"/>
      <sheetName val="W"/>
      <sheetName val="J2"/>
      <sheetName val="J1"/>
      <sheetName val="WORKUNIT"/>
      <sheetName val="FG"/>
      <sheetName val="Code"/>
      <sheetName val="Report"/>
      <sheetName val="PS1L(Most)"/>
      <sheetName val="NEW NAME"/>
      <sheetName val="Raw Material"/>
      <sheetName val="STart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Data2006"/>
      <sheetName val="Data2005"/>
      <sheetName val="OthCode"/>
      <sheetName val="Date"/>
      <sheetName val="ข้อมูลพนักงาน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FA Report"/>
      <sheetName val="BS (2007)"/>
      <sheetName val="ProductName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WORKING_TB_Q3"/>
      <sheetName val="GL_CB"/>
      <sheetName val="14_9月分"/>
      <sheetName val="FOC_DOMESTIC"/>
      <sheetName val="test_2"/>
      <sheetName val="NEW_NAME"/>
      <sheetName val="Raw_Material"/>
      <sheetName val="Wkgs_BS_Lead"/>
      <sheetName val="Exchange_Rate"/>
      <sheetName val="Chklst_B"/>
      <sheetName val="A_08a"/>
      <sheetName val="IG_Payables__"/>
      <sheetName val="Nominal_Accounts"/>
      <sheetName val="F-1"/>
      <sheetName val="Master TB"/>
      <sheetName val="T300"/>
      <sheetName val="BOOK_VAT"/>
      <sheetName val="Inventory balance"/>
      <sheetName val="43"/>
      <sheetName val="Table"/>
      <sheetName val="Sheet21"/>
      <sheetName val="WK 1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EE"/>
      <sheetName val="QC APPROVE SHEET"/>
      <sheetName val="UW FRM E2"/>
      <sheetName val="Sheet1"/>
      <sheetName val="เงินกู้ MGC"/>
      <sheetName val="Daily 1.1"/>
      <sheetName val="cal"/>
      <sheetName val="1"/>
      <sheetName val="10"/>
      <sheetName val="11"/>
      <sheetName val="12"/>
      <sheetName val="4"/>
      <sheetName val="5"/>
      <sheetName val="6"/>
      <sheetName val="7"/>
      <sheetName val="8"/>
      <sheetName val="9"/>
      <sheetName val="ENG_SUM_SBM3_2007"/>
      <sheetName val="REV2_ENG-SUM_SBM2_FOR_AGM_CO"/>
      <sheetName val="เงินกู้ธนชาติ"/>
      <sheetName val="SBM3 (FG.1)"/>
      <sheetName val="DEP12"/>
      <sheetName val="SBM2 (FG.1)"/>
      <sheetName val="weig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e">
            <v>#REF!</v>
          </cell>
          <cell r="Q1" t="e">
            <v>#REF!</v>
          </cell>
        </row>
        <row r="2">
          <cell r="Q2" t="e">
            <v>#REF!</v>
          </cell>
        </row>
        <row r="3">
          <cell r="Q3" t="e">
            <v>#REF!</v>
          </cell>
        </row>
        <row r="4">
          <cell r="Q4" t="e">
            <v>#REF!</v>
          </cell>
        </row>
        <row r="5">
          <cell r="Q5" t="e">
            <v>#REF!</v>
          </cell>
        </row>
        <row r="6">
          <cell r="Q6" t="e">
            <v>#REF!</v>
          </cell>
        </row>
        <row r="7">
          <cell r="Q7" t="e">
            <v>#REF!</v>
          </cell>
        </row>
        <row r="8">
          <cell r="Q8" t="e">
            <v>#REF!</v>
          </cell>
        </row>
        <row r="9">
          <cell r="Q9" t="e">
            <v>#REF!</v>
          </cell>
        </row>
        <row r="10">
          <cell r="Q10" t="e">
            <v>#REF!</v>
          </cell>
        </row>
        <row r="11">
          <cell r="Q11" t="e">
            <v>#REF!</v>
          </cell>
        </row>
        <row r="12">
          <cell r="Q12" t="e">
            <v>#REF!</v>
          </cell>
        </row>
        <row r="13">
          <cell r="Q13" t="e">
            <v>#REF!</v>
          </cell>
        </row>
        <row r="14">
          <cell r="Q14" t="e">
            <v>#REF!</v>
          </cell>
        </row>
        <row r="15">
          <cell r="Q15" t="e">
            <v>#REF!</v>
          </cell>
        </row>
        <row r="16">
          <cell r="Q16" t="e">
            <v>#REF!</v>
          </cell>
        </row>
        <row r="17">
          <cell r="Q17" t="e">
            <v>#REF!</v>
          </cell>
        </row>
        <row r="18">
          <cell r="Q18" t="e">
            <v>#REF!</v>
          </cell>
        </row>
        <row r="19">
          <cell r="Q19" t="e">
            <v>#REF!</v>
          </cell>
        </row>
        <row r="20">
          <cell r="Q20" t="e">
            <v>#REF!</v>
          </cell>
        </row>
        <row r="21">
          <cell r="Q21" t="e">
            <v>#REF!</v>
          </cell>
        </row>
        <row r="22">
          <cell r="Q22" t="e">
            <v>#REF!</v>
          </cell>
        </row>
        <row r="23">
          <cell r="Q23" t="e">
            <v>#REF!</v>
          </cell>
        </row>
        <row r="24">
          <cell r="Q24" t="e">
            <v>#REF!</v>
          </cell>
        </row>
        <row r="25">
          <cell r="Q25" t="e">
            <v>#REF!</v>
          </cell>
        </row>
        <row r="26">
          <cell r="Q26" t="e">
            <v>#REF!</v>
          </cell>
        </row>
        <row r="27">
          <cell r="Q27" t="e">
            <v>#REF!</v>
          </cell>
        </row>
        <row r="28">
          <cell r="Q28" t="e">
            <v>#REF!</v>
          </cell>
        </row>
        <row r="29">
          <cell r="Q29" t="e">
            <v>#REF!</v>
          </cell>
        </row>
        <row r="30">
          <cell r="Q30" t="e">
            <v>#REF!</v>
          </cell>
        </row>
        <row r="31">
          <cell r="Q31" t="e">
            <v>#REF!</v>
          </cell>
        </row>
        <row r="32">
          <cell r="Q32" t="e">
            <v>#REF!</v>
          </cell>
        </row>
        <row r="33">
          <cell r="Q33" t="e">
            <v>#REF!</v>
          </cell>
        </row>
        <row r="34">
          <cell r="Q34" t="e">
            <v>#REF!</v>
          </cell>
        </row>
        <row r="35">
          <cell r="Q35" t="e">
            <v>#REF!</v>
          </cell>
        </row>
        <row r="36">
          <cell r="Q36" t="e">
            <v>#REF!</v>
          </cell>
        </row>
        <row r="37">
          <cell r="Q37" t="e">
            <v>#REF!</v>
          </cell>
        </row>
        <row r="38">
          <cell r="Q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ธนชาติ"/>
      <sheetName val="เงินกู้ MGC"/>
      <sheetName val="TrialBalance Q3-2002"/>
      <sheetName val="V310"/>
      <sheetName val="DEP12"/>
      <sheetName val="C-3"/>
      <sheetName val="Approved Renov Payment Schedule"/>
      <sheetName val="Input_Undue"/>
      <sheetName val="Deposit_Other"/>
      <sheetName val="U-5"/>
      <sheetName val="K-1A"/>
      <sheetName val="Cashflow"/>
      <sheetName val="Exp"/>
      <sheetName val="PA"/>
      <sheetName val="노무비"/>
      <sheetName val="Tiers"/>
      <sheetName val="Wkgs_BS Lead"/>
      <sheetName val="ตั๋วเงินรับ"/>
      <sheetName val="Data Salary"/>
      <sheetName val="Macro1"/>
      <sheetName val="KPI48"/>
      <sheetName val="2002"/>
      <sheetName val="Masterประเภท"/>
      <sheetName val="10-1 Media"/>
      <sheetName val="10-cut"/>
      <sheetName val="input"/>
      <sheetName val="code"/>
      <sheetName val="Trial_Balanc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เงินกู้_MGC"/>
      <sheetName val="TrialBalance_Q3-2002"/>
      <sheetName val="Approved_Renov_Payment_Schedule"/>
      <sheetName val="Wkgs_BS_Lead"/>
      <sheetName val="Data_Salary"/>
      <sheetName val="10-1_Media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SBM DATA"/>
      <sheetName val="Trial_Balance1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Balance_Q3-20021"/>
      <sheetName val="เงินกู้_MGC1"/>
      <sheetName val="Approved_Renov_Payment_Schedul1"/>
      <sheetName val="Wkgs_BS_Lead1"/>
      <sheetName val="Data_Salary1"/>
      <sheetName val="10-1_Media1"/>
      <sheetName val="Trial_Balance2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Balance_Q3-20022"/>
      <sheetName val="เงินกู้_MGC2"/>
      <sheetName val="Approved_Renov_Payment_Schedul2"/>
      <sheetName val="Wkgs_BS_Lead2"/>
      <sheetName val="Data_Salary2"/>
      <sheetName val="10-1_Media2"/>
      <sheetName val="Trial_Balance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Balance_Q3-20023"/>
      <sheetName val="เงินกู้_MGC3"/>
      <sheetName val="Approved_Renov_Payment_Schedul3"/>
      <sheetName val="Wkgs_BS_Lead3"/>
      <sheetName val="Data_Salary3"/>
      <sheetName val="10-1_Medi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V310"/>
      <sheetName val="FOC DOMESTIC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_Stat"/>
      <sheetName val="Income_Stat_Detail"/>
      <sheetName val="Sheet1"/>
      <sheetName val="Sol-Other"/>
      <sheetName val="Trial Balance"/>
      <sheetName val="INFO"/>
      <sheetName val="Trial_Balance"/>
    </sheetNames>
    <sheetDataSet>
      <sheetData sheetId="0">
        <row r="1">
          <cell r="B1" t="str">
            <v>International Casting Products Company Limited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Raw Material"/>
      <sheetName val="P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Exchange Rate"/>
      <sheetName val="J1"/>
      <sheetName val="fqc_ผลรวม"/>
      <sheetName val="Selection"/>
      <sheetName val="L310"/>
      <sheetName val="ASS_1"/>
      <sheetName val="LIA_1"/>
      <sheetName val="Raw_Material"/>
      <sheetName val="Wkgs_BS_Lead"/>
      <sheetName val="DEFERRED_SIS"/>
      <sheetName val="L310_(2)"/>
      <sheetName val="L340-Ratio_Analysis"/>
      <sheetName val="FOC_DOMESTIC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Tabelle1"/>
      <sheetName val="Income_Stat"/>
      <sheetName val="fqc_วัน"/>
      <sheetName val="LMG2022"/>
      <sheetName val="TB"/>
      <sheetName val="Accure"/>
      <sheetName val="V310"/>
      <sheetName val="vsq4_02(last)"/>
      <sheetName val="Basic information"/>
      <sheetName val="NZDUTY-JAN01"/>
      <sheetName val="DTCT"/>
      <sheetName val="Month"/>
      <sheetName val="Sheet3"/>
      <sheetName val="TMS2000"/>
      <sheetName val="Master"/>
      <sheetName val="10-1 Media"/>
      <sheetName val="10-cut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ＣＡＭＹ　ＭⅢ"/>
      <sheetName val="ＣＡＭＹ_ＭⅢ"/>
      <sheetName val="635N価格表"/>
      <sheetName val="ﾊﾟｲﾌﾟ"/>
      <sheetName val="他材料費"/>
      <sheetName val="冷延鋼板"/>
      <sheetName val="熱延鋼板"/>
      <sheetName val="DEP12"/>
      <sheetName val="Group"/>
      <sheetName val="定量化結果"/>
      <sheetName val="CST1198"/>
      <sheetName val="_MISSION"/>
      <sheetName val="OperBal"/>
      <sheetName val="3ﾄﾗﾝｸ閉まり"/>
      <sheetName val="Sheet2"/>
      <sheetName val="J1"/>
      <sheetName val="ＭⅢ"/>
      <sheetName val="表紙"/>
      <sheetName val="Basic information"/>
      <sheetName val="ลูกหนี้(เก่า)"/>
      <sheetName val="10"/>
      <sheetName val="xref acct"/>
      <sheetName val="INFO"/>
      <sheetName val="MA"/>
      <sheetName val="Raw Material"/>
      <sheetName val="X02A (DF) TERMINAL LIST"/>
      <sheetName val="WIP (new)"/>
      <sheetName val="液圧拡張ｺｽﾄ比較"/>
      <sheetName val="VN48 A,Btype 標準工数"/>
      <sheetName val="งบกำไรฯ_48(1)"/>
      <sheetName val="AE1218"/>
      <sheetName val="原紙"/>
      <sheetName val="Raw_Material"/>
      <sheetName val="xref_acct"/>
      <sheetName val="Basic_information"/>
      <sheetName val="X02A_(DF)_TERMINAL_LIST"/>
      <sheetName val="WIP_(new)"/>
      <sheetName val="VN48_A,Btype_標準工数"/>
      <sheetName val="MPL 技連"/>
      <sheetName val="342E BLOCK"/>
      <sheetName val="Detail"/>
      <sheetName val="SLLNG EXP"/>
      <sheetName val="シート一覧"/>
      <sheetName val="Sheet7"/>
      <sheetName val="記入要綱"/>
    </sheetNames>
    <sheetDataSet>
      <sheetData sheetId="0" refreshError="1">
        <row r="1">
          <cell r="A1">
            <v>0</v>
          </cell>
        </row>
        <row r="2">
          <cell r="B2" t="str">
            <v>見積種類</v>
          </cell>
          <cell r="V2" t="str">
            <v>　　　　　　　　　　　　　　　　　　　　　　　　　</v>
          </cell>
          <cell r="W2" t="str">
            <v>　　　　　　　　　　　　　　　　　　　　　　</v>
          </cell>
          <cell r="Y2" t="str">
            <v>設備償却・金利見直し</v>
          </cell>
          <cell r="AB2">
            <v>34997.389866898149</v>
          </cell>
        </row>
        <row r="3">
          <cell r="B3" t="str">
            <v>量産推定見積</v>
          </cell>
          <cell r="D3" t="str">
            <v>〇</v>
          </cell>
          <cell r="AB3" t="str">
            <v>部・業務企画部</v>
          </cell>
        </row>
        <row r="4">
          <cell r="B4" t="str">
            <v>試作実体原価</v>
          </cell>
        </row>
        <row r="5">
          <cell r="C5" t="str">
            <v>９５年度見積書（ＳＥＷＳベース）</v>
          </cell>
        </row>
        <row r="6">
          <cell r="V6" t="str">
            <v>企画台数</v>
          </cell>
          <cell r="W6">
            <v>10000</v>
          </cell>
          <cell r="X6" t="str">
            <v>台／月</v>
          </cell>
        </row>
        <row r="7">
          <cell r="C7" t="str">
            <v>部品コード</v>
          </cell>
          <cell r="D7" t="str">
            <v>JB36710-50G10-N</v>
          </cell>
          <cell r="G7" t="str">
            <v>Ｏ／Ｐ名称　　　</v>
          </cell>
          <cell r="I7" t="str">
            <v>ＣＡＭＩ　ＭⅢ</v>
          </cell>
          <cell r="M7" t="str">
            <v>ユーザー品番</v>
          </cell>
          <cell r="R7" t="str">
            <v>ユーザー</v>
          </cell>
          <cell r="S7">
            <v>232</v>
          </cell>
          <cell r="T7" t="str">
            <v>品種コード</v>
          </cell>
          <cell r="V7" t="str">
            <v>為替ﾚｰﾄ</v>
          </cell>
          <cell r="W7">
            <v>90</v>
          </cell>
          <cell r="X7" t="str">
            <v>円/＄</v>
          </cell>
          <cell r="AG7" t="str">
            <v>金利計算</v>
          </cell>
          <cell r="AH7">
            <v>0.08</v>
          </cell>
        </row>
        <row r="8">
          <cell r="V8" t="str">
            <v>Ｃｕﾍﾞｰｽ</v>
          </cell>
          <cell r="W8">
            <v>3.07</v>
          </cell>
          <cell r="X8" t="str">
            <v>$/Ｋｇ</v>
          </cell>
          <cell r="Z8" t="str">
            <v>金型ﾌﾚｰﾄ</v>
          </cell>
          <cell r="AA8">
            <v>1.2</v>
          </cell>
          <cell r="AI8" t="str">
            <v>１年目</v>
          </cell>
          <cell r="AJ8" t="str">
            <v>２年目</v>
          </cell>
          <cell r="AK8" t="str">
            <v>３年目</v>
          </cell>
          <cell r="AL8" t="str">
            <v>４年目</v>
          </cell>
          <cell r="AM8" t="str">
            <v>５年目</v>
          </cell>
          <cell r="AN8" t="str">
            <v>６年目</v>
          </cell>
          <cell r="AO8" t="str">
            <v>７年目</v>
          </cell>
          <cell r="AP8" t="str">
            <v>８年目</v>
          </cell>
          <cell r="AQ8" t="str">
            <v>９年目</v>
          </cell>
          <cell r="AR8" t="str">
            <v>計</v>
          </cell>
        </row>
        <row r="9">
          <cell r="G9" t="str">
            <v>原　　　　　料　　　　　費</v>
          </cell>
          <cell r="Q9" t="str">
            <v>直　　加　　費</v>
          </cell>
          <cell r="Y9" t="str">
            <v>償　　　却　　　費</v>
          </cell>
          <cell r="AH9" t="str">
            <v>期首簿価</v>
          </cell>
          <cell r="AI9">
            <v>931</v>
          </cell>
          <cell r="AJ9">
            <v>698.25</v>
          </cell>
          <cell r="AK9">
            <v>232.75</v>
          </cell>
        </row>
        <row r="10">
          <cell r="C10" t="str">
            <v>部品</v>
          </cell>
          <cell r="D10" t="str">
            <v>Ｏ／Ｐ名称</v>
          </cell>
          <cell r="F10" t="str">
            <v>材料</v>
          </cell>
          <cell r="G10" t="str">
            <v>材料＠</v>
          </cell>
          <cell r="H10" t="str">
            <v>製品Ｗ</v>
          </cell>
          <cell r="I10" t="str">
            <v>ﾛｽ率</v>
          </cell>
          <cell r="J10" t="str">
            <v>所要量</v>
          </cell>
          <cell r="K10" t="str">
            <v>回収量</v>
          </cell>
          <cell r="L10" t="str">
            <v>回収＠</v>
          </cell>
          <cell r="M10" t="str">
            <v>回収</v>
          </cell>
          <cell r="N10" t="str">
            <v>材料＠</v>
          </cell>
          <cell r="O10" t="str">
            <v>数量</v>
          </cell>
          <cell r="Q10" t="str">
            <v>ライン</v>
          </cell>
          <cell r="S10" t="str">
            <v>工数</v>
          </cell>
          <cell r="T10" t="str">
            <v>部門＠</v>
          </cell>
          <cell r="U10" t="str">
            <v>１ケ当</v>
          </cell>
          <cell r="V10" t="str">
            <v>直加費</v>
          </cell>
          <cell r="W10" t="str">
            <v>直製原</v>
          </cell>
          <cell r="Y10" t="str">
            <v>型費</v>
          </cell>
          <cell r="Z10" t="str">
            <v>取数</v>
          </cell>
          <cell r="AA10" t="str">
            <v>償却数</v>
          </cell>
          <cell r="AB10" t="str">
            <v>１ケ当</v>
          </cell>
          <cell r="AC10" t="str">
            <v>償却費</v>
          </cell>
          <cell r="AD10" t="str">
            <v>原料＠</v>
          </cell>
          <cell r="AG10" t="str">
            <v>金型</v>
          </cell>
          <cell r="AH10" t="str">
            <v>償却費</v>
          </cell>
          <cell r="AI10">
            <v>232.75</v>
          </cell>
          <cell r="AJ10">
            <v>465.5</v>
          </cell>
          <cell r="AK10">
            <v>232.75</v>
          </cell>
        </row>
        <row r="11">
          <cell r="C11" t="str">
            <v>コード</v>
          </cell>
          <cell r="F11" t="str">
            <v>コード</v>
          </cell>
          <cell r="G11" t="str">
            <v>（$／㎏）</v>
          </cell>
          <cell r="H11" t="str">
            <v>（ｇ）</v>
          </cell>
          <cell r="J11" t="str">
            <v>（ｇ）</v>
          </cell>
          <cell r="K11" t="str">
            <v>（ｇ）</v>
          </cell>
          <cell r="L11" t="str">
            <v>（$／㎏）</v>
          </cell>
          <cell r="M11" t="str">
            <v>（$）</v>
          </cell>
          <cell r="N11" t="str">
            <v>（$）</v>
          </cell>
          <cell r="O11" t="str">
            <v>（個）</v>
          </cell>
          <cell r="P11" t="str">
            <v>（$）</v>
          </cell>
          <cell r="S11" t="str">
            <v>（秒）</v>
          </cell>
          <cell r="T11" t="str">
            <v>（$／Ｈ）</v>
          </cell>
          <cell r="U11" t="str">
            <v>直加費</v>
          </cell>
          <cell r="V11" t="str">
            <v>（$）</v>
          </cell>
          <cell r="W11" t="str">
            <v>（$）</v>
          </cell>
          <cell r="X11" t="str">
            <v>千円</v>
          </cell>
          <cell r="Y11" t="str">
            <v>（千$）</v>
          </cell>
          <cell r="Z11" t="str">
            <v>（個）</v>
          </cell>
          <cell r="AB11" t="str">
            <v>償却費</v>
          </cell>
          <cell r="AC11" t="str">
            <v>（$）</v>
          </cell>
          <cell r="AD11" t="str">
            <v>（$）</v>
          </cell>
          <cell r="AH11" t="str">
            <v>期末簿価</v>
          </cell>
          <cell r="AI11">
            <v>698.25</v>
          </cell>
          <cell r="AJ11">
            <v>232.75</v>
          </cell>
          <cell r="AK11">
            <v>0</v>
          </cell>
        </row>
        <row r="12">
          <cell r="D12" t="str">
            <v>UPCASE</v>
          </cell>
          <cell r="F12" t="str">
            <v>PPT</v>
          </cell>
          <cell r="G12">
            <v>1.389</v>
          </cell>
          <cell r="H12">
            <v>70</v>
          </cell>
          <cell r="I12">
            <v>0.03</v>
          </cell>
          <cell r="J12">
            <v>72.100000000000009</v>
          </cell>
          <cell r="N12">
            <v>0.10014690000000001</v>
          </cell>
          <cell r="O12">
            <v>1</v>
          </cell>
          <cell r="P12">
            <v>0.10014690000000001</v>
          </cell>
          <cell r="Q12" t="str">
            <v>大型１５０ｔ</v>
          </cell>
          <cell r="S12">
            <v>41.9</v>
          </cell>
          <cell r="T12">
            <v>19.4985</v>
          </cell>
          <cell r="U12">
            <v>0.22694087499999999</v>
          </cell>
          <cell r="V12">
            <v>0.22694087499999999</v>
          </cell>
          <cell r="W12">
            <v>0.32708777499999997</v>
          </cell>
          <cell r="X12">
            <v>7500</v>
          </cell>
          <cell r="Y12">
            <v>100</v>
          </cell>
          <cell r="Z12">
            <v>1</v>
          </cell>
          <cell r="AA12">
            <v>360000</v>
          </cell>
          <cell r="AB12">
            <v>0.27777777777777779</v>
          </cell>
          <cell r="AC12">
            <v>0.27777777777777779</v>
          </cell>
          <cell r="AD12">
            <v>0.60486555277777776</v>
          </cell>
          <cell r="AG12" t="str">
            <v>２年</v>
          </cell>
          <cell r="AH12" t="str">
            <v>金利</v>
          </cell>
          <cell r="AI12">
            <v>55.86</v>
          </cell>
          <cell r="AJ12">
            <v>18.62</v>
          </cell>
          <cell r="AK12">
            <v>0</v>
          </cell>
          <cell r="AR12">
            <v>74.48</v>
          </cell>
        </row>
        <row r="13">
          <cell r="B13" t="str">
            <v>成</v>
          </cell>
          <cell r="D13" t="str">
            <v>LOCASE</v>
          </cell>
          <cell r="F13" t="str">
            <v>(FERRO)</v>
          </cell>
          <cell r="G13">
            <v>1.389</v>
          </cell>
          <cell r="H13">
            <v>45</v>
          </cell>
          <cell r="I13">
            <v>0.03</v>
          </cell>
          <cell r="J13">
            <v>46.35</v>
          </cell>
          <cell r="N13">
            <v>6.4380149999999997E-2</v>
          </cell>
          <cell r="O13">
            <v>1</v>
          </cell>
          <cell r="P13">
            <v>6.4380149999999997E-2</v>
          </cell>
          <cell r="Q13" t="str">
            <v>大型１５０ｔ</v>
          </cell>
          <cell r="S13">
            <v>36.200000000000003</v>
          </cell>
          <cell r="T13">
            <v>19.4985</v>
          </cell>
          <cell r="U13">
            <v>0.19606825000000003</v>
          </cell>
          <cell r="V13">
            <v>0.19606825000000003</v>
          </cell>
          <cell r="W13">
            <v>0.26044840000000002</v>
          </cell>
          <cell r="X13">
            <v>4500</v>
          </cell>
          <cell r="Y13">
            <v>60</v>
          </cell>
          <cell r="Z13">
            <v>1</v>
          </cell>
          <cell r="AA13">
            <v>360000</v>
          </cell>
          <cell r="AB13">
            <v>0.16666666666666666</v>
          </cell>
          <cell r="AC13">
            <v>0.16666666666666666</v>
          </cell>
          <cell r="AD13">
            <v>0.42711506666666665</v>
          </cell>
          <cell r="AH13" t="str">
            <v>期首簿価</v>
          </cell>
          <cell r="AI13">
            <v>689</v>
          </cell>
          <cell r="AJ13">
            <v>602.875</v>
          </cell>
          <cell r="AK13">
            <v>430.625</v>
          </cell>
          <cell r="AL13">
            <v>258.375</v>
          </cell>
          <cell r="AM13">
            <v>86.125</v>
          </cell>
        </row>
        <row r="14">
          <cell r="D14" t="str">
            <v>FCVR</v>
          </cell>
          <cell r="F14" t="str">
            <v>↑</v>
          </cell>
          <cell r="G14">
            <v>1.389</v>
          </cell>
          <cell r="H14">
            <v>7</v>
          </cell>
          <cell r="I14">
            <v>0.03</v>
          </cell>
          <cell r="J14">
            <v>7.21</v>
          </cell>
          <cell r="N14">
            <v>1.001469E-2</v>
          </cell>
          <cell r="O14">
            <v>1</v>
          </cell>
          <cell r="P14">
            <v>1.001469E-2</v>
          </cell>
          <cell r="Q14" t="str">
            <v>小型７５ｔ</v>
          </cell>
          <cell r="S14">
            <v>28.9</v>
          </cell>
          <cell r="T14">
            <v>7.0140000000000002</v>
          </cell>
          <cell r="U14">
            <v>5.6306833333333334E-2</v>
          </cell>
          <cell r="V14">
            <v>5.6306833333333334E-2</v>
          </cell>
          <cell r="W14">
            <v>6.6321523333333326E-2</v>
          </cell>
          <cell r="X14">
            <v>1500</v>
          </cell>
          <cell r="Y14">
            <v>20</v>
          </cell>
          <cell r="Z14">
            <v>1</v>
          </cell>
          <cell r="AA14">
            <v>360000</v>
          </cell>
          <cell r="AB14">
            <v>5.5555555555555552E-2</v>
          </cell>
          <cell r="AC14">
            <v>5.5555555555555552E-2</v>
          </cell>
          <cell r="AD14">
            <v>0.12187707888888888</v>
          </cell>
          <cell r="AG14" t="str">
            <v>設備（専用）</v>
          </cell>
          <cell r="AH14" t="str">
            <v>償却費</v>
          </cell>
          <cell r="AI14">
            <v>86.125</v>
          </cell>
          <cell r="AJ14">
            <v>172.25</v>
          </cell>
          <cell r="AK14">
            <v>172.25</v>
          </cell>
          <cell r="AL14">
            <v>172.25</v>
          </cell>
          <cell r="AM14">
            <v>86.125</v>
          </cell>
        </row>
        <row r="15">
          <cell r="D15" t="str">
            <v>IP-1</v>
          </cell>
          <cell r="F15" t="str">
            <v>↑</v>
          </cell>
          <cell r="G15">
            <v>1.389</v>
          </cell>
          <cell r="H15">
            <v>24.2</v>
          </cell>
          <cell r="I15">
            <v>0.03</v>
          </cell>
          <cell r="J15">
            <v>24.925999999999998</v>
          </cell>
          <cell r="N15">
            <v>3.4622213999999998E-2</v>
          </cell>
          <cell r="O15">
            <v>1</v>
          </cell>
          <cell r="P15">
            <v>3.4622213999999998E-2</v>
          </cell>
          <cell r="Q15" t="str">
            <v>大型１５０ｔ</v>
          </cell>
          <cell r="S15">
            <v>16</v>
          </cell>
          <cell r="T15">
            <v>19.4985</v>
          </cell>
          <cell r="U15">
            <v>8.6660000000000001E-2</v>
          </cell>
          <cell r="V15">
            <v>8.6660000000000001E-2</v>
          </cell>
          <cell r="W15">
            <v>0.121282214</v>
          </cell>
          <cell r="X15">
            <v>4700</v>
          </cell>
          <cell r="Y15">
            <v>62.666666666666664</v>
          </cell>
          <cell r="Z15">
            <v>1</v>
          </cell>
          <cell r="AA15">
            <v>360000</v>
          </cell>
          <cell r="AB15">
            <v>0.17407407407407408</v>
          </cell>
          <cell r="AC15">
            <v>0.17407407407407408</v>
          </cell>
          <cell r="AD15">
            <v>0.2953562880740741</v>
          </cell>
          <cell r="AH15" t="str">
            <v>期末簿価</v>
          </cell>
          <cell r="AI15">
            <v>602.875</v>
          </cell>
          <cell r="AJ15">
            <v>430.625</v>
          </cell>
          <cell r="AK15">
            <v>258.375</v>
          </cell>
          <cell r="AL15">
            <v>86.125</v>
          </cell>
          <cell r="AM15">
            <v>0</v>
          </cell>
        </row>
        <row r="16">
          <cell r="B16" t="str">
            <v>形</v>
          </cell>
          <cell r="D16" t="str">
            <v>IP-2</v>
          </cell>
          <cell r="F16" t="str">
            <v>↑</v>
          </cell>
          <cell r="G16">
            <v>1.389</v>
          </cell>
          <cell r="H16">
            <v>16.5</v>
          </cell>
          <cell r="I16">
            <v>0.03</v>
          </cell>
          <cell r="J16">
            <v>16.995000000000001</v>
          </cell>
          <cell r="N16">
            <v>2.3606055000000001E-2</v>
          </cell>
          <cell r="O16">
            <v>1</v>
          </cell>
          <cell r="P16">
            <v>2.3606055000000001E-2</v>
          </cell>
          <cell r="Q16" t="str">
            <v>大型１５０ｔ</v>
          </cell>
          <cell r="S16">
            <v>16</v>
          </cell>
          <cell r="T16">
            <v>19.4985</v>
          </cell>
          <cell r="U16">
            <v>8.6660000000000001E-2</v>
          </cell>
          <cell r="V16">
            <v>8.6660000000000001E-2</v>
          </cell>
          <cell r="W16">
            <v>0.110266055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0.110266055</v>
          </cell>
          <cell r="AG16" t="str">
            <v>４年</v>
          </cell>
          <cell r="AH16" t="str">
            <v>金利</v>
          </cell>
          <cell r="AI16">
            <v>48.230000000000004</v>
          </cell>
          <cell r="AJ16">
            <v>34.450000000000003</v>
          </cell>
          <cell r="AK16">
            <v>20.67</v>
          </cell>
          <cell r="AL16">
            <v>6.8900000000000006</v>
          </cell>
          <cell r="AM16">
            <v>0</v>
          </cell>
          <cell r="AR16">
            <v>110.24000000000001</v>
          </cell>
        </row>
        <row r="17">
          <cell r="AH17" t="str">
            <v>期首簿価</v>
          </cell>
          <cell r="AI17">
            <v>225</v>
          </cell>
          <cell r="AJ17">
            <v>210.9375</v>
          </cell>
          <cell r="AK17">
            <v>182.8125</v>
          </cell>
          <cell r="AL17">
            <v>154.6875</v>
          </cell>
          <cell r="AM17">
            <v>126.5625</v>
          </cell>
          <cell r="AN17">
            <v>98.4375</v>
          </cell>
          <cell r="AO17">
            <v>70.3125</v>
          </cell>
          <cell r="AP17">
            <v>42.1875</v>
          </cell>
          <cell r="AQ17">
            <v>14.0625</v>
          </cell>
        </row>
        <row r="18">
          <cell r="S18">
            <v>139</v>
          </cell>
          <cell r="AG18" t="str">
            <v>設備（汎用）</v>
          </cell>
          <cell r="AH18" t="str">
            <v>償却費</v>
          </cell>
          <cell r="AI18">
            <v>14.0625</v>
          </cell>
          <cell r="AJ18">
            <v>28.125</v>
          </cell>
          <cell r="AK18">
            <v>28.125</v>
          </cell>
          <cell r="AL18">
            <v>28.125</v>
          </cell>
          <cell r="AM18">
            <v>28.125</v>
          </cell>
          <cell r="AN18">
            <v>28.125</v>
          </cell>
          <cell r="AO18">
            <v>28.125</v>
          </cell>
          <cell r="AP18">
            <v>28.125</v>
          </cell>
          <cell r="AQ18">
            <v>14.0625</v>
          </cell>
        </row>
        <row r="19">
          <cell r="D19" t="str">
            <v>BSBAR1-2-3</v>
          </cell>
          <cell r="F19" t="str">
            <v>C1100</v>
          </cell>
          <cell r="G19">
            <v>4.63</v>
          </cell>
          <cell r="H19">
            <v>112</v>
          </cell>
          <cell r="J19">
            <v>277.74</v>
          </cell>
          <cell r="K19">
            <v>160.76779999999999</v>
          </cell>
          <cell r="L19">
            <v>2.7</v>
          </cell>
          <cell r="M19">
            <v>0.43407306000000001</v>
          </cell>
          <cell r="N19">
            <v>0.85186314000000007</v>
          </cell>
          <cell r="O19">
            <v>1</v>
          </cell>
          <cell r="P19">
            <v>0.85186314000000007</v>
          </cell>
          <cell r="Q19" t="str">
            <v>３００ｔ</v>
          </cell>
          <cell r="S19">
            <v>2.33</v>
          </cell>
          <cell r="T19">
            <v>95.39</v>
          </cell>
          <cell r="U19">
            <v>6.1738527777777781E-2</v>
          </cell>
          <cell r="V19">
            <v>6.1738527777777781E-2</v>
          </cell>
          <cell r="W19">
            <v>0.91360166777777785</v>
          </cell>
          <cell r="X19">
            <v>32400</v>
          </cell>
          <cell r="Y19">
            <v>432</v>
          </cell>
          <cell r="Z19">
            <v>1</v>
          </cell>
          <cell r="AA19">
            <v>360000</v>
          </cell>
          <cell r="AB19">
            <v>1.2</v>
          </cell>
          <cell r="AC19">
            <v>1.2</v>
          </cell>
          <cell r="AD19">
            <v>2.113601667777778</v>
          </cell>
          <cell r="AH19" t="str">
            <v>期末簿価</v>
          </cell>
          <cell r="AI19">
            <v>210.9375</v>
          </cell>
          <cell r="AJ19">
            <v>182.8125</v>
          </cell>
          <cell r="AK19">
            <v>154.6875</v>
          </cell>
          <cell r="AL19">
            <v>126.5625</v>
          </cell>
          <cell r="AM19">
            <v>98.4375</v>
          </cell>
          <cell r="AN19">
            <v>70.3125</v>
          </cell>
          <cell r="AO19">
            <v>42.1875</v>
          </cell>
          <cell r="AP19">
            <v>14.0625</v>
          </cell>
          <cell r="AQ19">
            <v>0</v>
          </cell>
        </row>
        <row r="20">
          <cell r="AG20" t="str">
            <v>８年</v>
          </cell>
          <cell r="AH20" t="str">
            <v>金利</v>
          </cell>
          <cell r="AI20">
            <v>16.875</v>
          </cell>
          <cell r="AJ20">
            <v>14.625</v>
          </cell>
          <cell r="AK20">
            <v>12.375</v>
          </cell>
          <cell r="AL20">
            <v>10.125</v>
          </cell>
          <cell r="AM20">
            <v>7.875</v>
          </cell>
          <cell r="AN20">
            <v>5.625</v>
          </cell>
          <cell r="AO20">
            <v>3.375</v>
          </cell>
          <cell r="AP20">
            <v>1.125</v>
          </cell>
          <cell r="AQ20">
            <v>0</v>
          </cell>
          <cell r="AR20">
            <v>72</v>
          </cell>
        </row>
        <row r="21">
          <cell r="B21" t="str">
            <v>プ</v>
          </cell>
          <cell r="AH21" t="str">
            <v>期首簿価</v>
          </cell>
          <cell r="AI21">
            <v>300</v>
          </cell>
          <cell r="AJ21">
            <v>281.25</v>
          </cell>
          <cell r="AK21">
            <v>243.75</v>
          </cell>
          <cell r="AL21">
            <v>206.25</v>
          </cell>
          <cell r="AM21">
            <v>168.75</v>
          </cell>
          <cell r="AN21">
            <v>131.25</v>
          </cell>
          <cell r="AO21">
            <v>93.75</v>
          </cell>
          <cell r="AP21">
            <v>56.25</v>
          </cell>
          <cell r="AQ21">
            <v>18.75</v>
          </cell>
        </row>
        <row r="22">
          <cell r="B22" t="str">
            <v>レ</v>
          </cell>
          <cell r="AG22" t="str">
            <v>成形機</v>
          </cell>
          <cell r="AH22" t="str">
            <v>償却費</v>
          </cell>
          <cell r="AI22">
            <v>18.75</v>
          </cell>
          <cell r="AJ22">
            <v>37.5</v>
          </cell>
          <cell r="AK22">
            <v>37.5</v>
          </cell>
          <cell r="AL22">
            <v>37.5</v>
          </cell>
          <cell r="AM22">
            <v>37.5</v>
          </cell>
          <cell r="AN22">
            <v>37.5</v>
          </cell>
          <cell r="AO22">
            <v>37.5</v>
          </cell>
          <cell r="AP22">
            <v>37.5</v>
          </cell>
          <cell r="AQ22">
            <v>18.75</v>
          </cell>
        </row>
        <row r="23">
          <cell r="B23" t="str">
            <v>ス</v>
          </cell>
          <cell r="AG23" t="str">
            <v>付帯設備込み</v>
          </cell>
          <cell r="AH23" t="str">
            <v>期末簿価</v>
          </cell>
          <cell r="AI23">
            <v>281.25</v>
          </cell>
          <cell r="AJ23">
            <v>243.75</v>
          </cell>
          <cell r="AK23">
            <v>206.25</v>
          </cell>
          <cell r="AL23">
            <v>168.75</v>
          </cell>
          <cell r="AM23">
            <v>131.25</v>
          </cell>
          <cell r="AN23">
            <v>93.75</v>
          </cell>
          <cell r="AO23">
            <v>56.25</v>
          </cell>
          <cell r="AP23">
            <v>18.75</v>
          </cell>
          <cell r="AQ23">
            <v>0</v>
          </cell>
        </row>
        <row r="24">
          <cell r="X24">
            <v>50600</v>
          </cell>
          <cell r="Y24">
            <v>674.66666666666663</v>
          </cell>
          <cell r="AG24" t="str">
            <v>８年</v>
          </cell>
          <cell r="AH24" t="str">
            <v>金利</v>
          </cell>
          <cell r="AI24">
            <v>22.5</v>
          </cell>
          <cell r="AJ24">
            <v>19.5</v>
          </cell>
          <cell r="AK24">
            <v>16.5</v>
          </cell>
          <cell r="AL24">
            <v>13.5</v>
          </cell>
          <cell r="AM24">
            <v>10.5</v>
          </cell>
          <cell r="AN24">
            <v>7.5</v>
          </cell>
          <cell r="AO24">
            <v>4.5</v>
          </cell>
          <cell r="AP24">
            <v>1.5</v>
          </cell>
          <cell r="AQ24">
            <v>0</v>
          </cell>
          <cell r="AR24">
            <v>96</v>
          </cell>
        </row>
        <row r="25">
          <cell r="G25" t="str">
            <v>仕入先</v>
          </cell>
          <cell r="H25" t="str">
            <v>日本＠</v>
          </cell>
          <cell r="I25" t="str">
            <v>値引き</v>
          </cell>
          <cell r="K25" t="str">
            <v>１ｹ当ﾘ＠</v>
          </cell>
          <cell r="L25" t="str">
            <v>数量</v>
          </cell>
          <cell r="M25" t="str">
            <v>購入部品</v>
          </cell>
          <cell r="N25" t="str">
            <v>×組立ロス</v>
          </cell>
          <cell r="AG25" t="str">
            <v>金利計</v>
          </cell>
          <cell r="AI25">
            <v>143.465</v>
          </cell>
          <cell r="AJ25">
            <v>87.195000000000007</v>
          </cell>
          <cell r="AK25">
            <v>49.545000000000002</v>
          </cell>
          <cell r="AL25">
            <v>30.515000000000001</v>
          </cell>
          <cell r="AM25">
            <v>18.375</v>
          </cell>
          <cell r="AN25">
            <v>13.125</v>
          </cell>
          <cell r="AO25">
            <v>7.875</v>
          </cell>
          <cell r="AP25">
            <v>2.625</v>
          </cell>
          <cell r="AQ25">
            <v>0</v>
          </cell>
          <cell r="AR25">
            <v>352.72</v>
          </cell>
        </row>
        <row r="26">
          <cell r="D26" t="str">
            <v>LITLMJNIFUSE 15A</v>
          </cell>
          <cell r="G26" t="str">
            <v>現調</v>
          </cell>
          <cell r="I26">
            <v>0.05</v>
          </cell>
          <cell r="K26">
            <v>0.04</v>
          </cell>
          <cell r="L26">
            <v>13</v>
          </cell>
          <cell r="M26">
            <v>0.52</v>
          </cell>
          <cell r="N26">
            <v>0.01</v>
          </cell>
          <cell r="P26">
            <v>0.5252</v>
          </cell>
          <cell r="W26">
            <v>0.5252</v>
          </cell>
          <cell r="AD26">
            <v>0.5252</v>
          </cell>
        </row>
        <row r="27">
          <cell r="D27" t="str">
            <v>LITLMINIFUSE 20A</v>
          </cell>
          <cell r="G27" t="str">
            <v>現調</v>
          </cell>
          <cell r="K27">
            <v>0.04</v>
          </cell>
          <cell r="L27">
            <v>4</v>
          </cell>
          <cell r="M27">
            <v>0.16</v>
          </cell>
          <cell r="N27">
            <v>0.01</v>
          </cell>
          <cell r="P27">
            <v>0.16159999999999999</v>
          </cell>
          <cell r="W27">
            <v>0.16159999999999999</v>
          </cell>
          <cell r="AD27">
            <v>0.16159999999999999</v>
          </cell>
        </row>
        <row r="28">
          <cell r="D28" t="str">
            <v>LITLMINIFUSE 30A</v>
          </cell>
          <cell r="G28" t="str">
            <v>現調</v>
          </cell>
          <cell r="K28">
            <v>0.04</v>
          </cell>
          <cell r="L28">
            <v>1</v>
          </cell>
          <cell r="M28">
            <v>0.04</v>
          </cell>
          <cell r="N28">
            <v>0.01</v>
          </cell>
          <cell r="P28">
            <v>4.0399999999999998E-2</v>
          </cell>
          <cell r="W28">
            <v>4.0399999999999998E-2</v>
          </cell>
          <cell r="AD28">
            <v>4.0399999999999998E-2</v>
          </cell>
        </row>
        <row r="29">
          <cell r="C29">
            <v>85200610</v>
          </cell>
          <cell r="D29" t="str">
            <v>ﾜｼｬｰﾎﾞﾙﾄ</v>
          </cell>
          <cell r="G29" t="str">
            <v>日供</v>
          </cell>
          <cell r="H29">
            <v>1.6</v>
          </cell>
          <cell r="I29">
            <v>1.52</v>
          </cell>
          <cell r="K29">
            <v>1.9928888888888888E-2</v>
          </cell>
          <cell r="L29">
            <v>1</v>
          </cell>
          <cell r="M29">
            <v>1.9928888888888888E-2</v>
          </cell>
          <cell r="N29">
            <v>0.01</v>
          </cell>
          <cell r="P29">
            <v>2.0128177777777777E-2</v>
          </cell>
          <cell r="W29">
            <v>2.0128177777777777E-2</v>
          </cell>
          <cell r="Y29" t="str">
            <v>千円</v>
          </cell>
          <cell r="AD29">
            <v>2.0128177777777777E-2</v>
          </cell>
        </row>
        <row r="30">
          <cell r="B30" t="str">
            <v>購</v>
          </cell>
          <cell r="C30">
            <v>68101183</v>
          </cell>
          <cell r="D30" t="str">
            <v>CLAMP229N19K2</v>
          </cell>
          <cell r="G30" t="str">
            <v>日供</v>
          </cell>
          <cell r="H30">
            <v>8.58</v>
          </cell>
          <cell r="I30">
            <v>8.1509999999999998</v>
          </cell>
          <cell r="K30">
            <v>0.10686866666666665</v>
          </cell>
          <cell r="L30">
            <v>1</v>
          </cell>
          <cell r="M30">
            <v>0.10686866666666665</v>
          </cell>
          <cell r="N30">
            <v>0.01</v>
          </cell>
          <cell r="P30">
            <v>0.10793735333333332</v>
          </cell>
          <cell r="W30">
            <v>0.10793735333333332</v>
          </cell>
          <cell r="Y30" t="str">
            <v>　計</v>
          </cell>
          <cell r="Z30" t="str">
            <v>順送</v>
          </cell>
          <cell r="AA30" t="str">
            <v>曲げ</v>
          </cell>
          <cell r="AB30" t="str">
            <v>分断</v>
          </cell>
          <cell r="AD30">
            <v>0.10793735333333332</v>
          </cell>
        </row>
        <row r="31">
          <cell r="C31">
            <v>81001227</v>
          </cell>
          <cell r="D31" t="str">
            <v>TER FF MNI FUSE</v>
          </cell>
          <cell r="G31" t="str">
            <v>現調</v>
          </cell>
          <cell r="K31">
            <v>1.1514377777777777E-2</v>
          </cell>
          <cell r="L31">
            <v>28</v>
          </cell>
          <cell r="M31">
            <v>0.32240257777777775</v>
          </cell>
          <cell r="N31">
            <v>0.01</v>
          </cell>
          <cell r="P31">
            <v>0.3256266035555555</v>
          </cell>
          <cell r="W31">
            <v>0.3256266035555555</v>
          </cell>
          <cell r="X31" t="str">
            <v>1F</v>
          </cell>
          <cell r="Y31">
            <v>3200</v>
          </cell>
          <cell r="AB31">
            <v>3200</v>
          </cell>
          <cell r="AD31">
            <v>0.3256266035555555</v>
          </cell>
        </row>
        <row r="32">
          <cell r="C32">
            <v>81000322</v>
          </cell>
          <cell r="D32" t="str">
            <v>Tﾀﾝｼﾁｭｳｹｲ　TURN</v>
          </cell>
          <cell r="G32" t="str">
            <v>日供</v>
          </cell>
          <cell r="H32">
            <v>1.54</v>
          </cell>
          <cell r="I32">
            <v>1.4630000000000001</v>
          </cell>
          <cell r="K32">
            <v>1.9181555555555556E-2</v>
          </cell>
          <cell r="L32">
            <v>3</v>
          </cell>
          <cell r="M32">
            <v>5.7544666666666668E-2</v>
          </cell>
          <cell r="N32">
            <v>0.01</v>
          </cell>
          <cell r="P32">
            <v>5.8120113333333334E-2</v>
          </cell>
          <cell r="W32">
            <v>5.8120113333333334E-2</v>
          </cell>
          <cell r="X32" t="str">
            <v>2F</v>
          </cell>
          <cell r="Y32">
            <v>4900</v>
          </cell>
          <cell r="Z32" t="str">
            <v>トリプル取り</v>
          </cell>
          <cell r="AB32">
            <v>4900</v>
          </cell>
          <cell r="AD32">
            <v>5.8120113333333334E-2</v>
          </cell>
        </row>
        <row r="33">
          <cell r="C33">
            <v>81001285</v>
          </cell>
          <cell r="D33" t="str">
            <v>TERM　BOX 187FF</v>
          </cell>
          <cell r="G33" t="str">
            <v>日供</v>
          </cell>
          <cell r="H33">
            <v>1.79</v>
          </cell>
          <cell r="I33">
            <v>1.7005000000000001</v>
          </cell>
          <cell r="K33">
            <v>2.2295444444444444E-2</v>
          </cell>
          <cell r="L33">
            <v>2</v>
          </cell>
          <cell r="M33">
            <v>4.4590888888888888E-2</v>
          </cell>
          <cell r="N33">
            <v>0.01</v>
          </cell>
          <cell r="P33">
            <v>4.5036797777777776E-2</v>
          </cell>
          <cell r="W33">
            <v>4.5036797777777776E-2</v>
          </cell>
          <cell r="X33" t="str">
            <v>3F</v>
          </cell>
          <cell r="Y33">
            <v>0</v>
          </cell>
          <cell r="AD33">
            <v>4.5036797777777776E-2</v>
          </cell>
        </row>
        <row r="34">
          <cell r="B34" t="str">
            <v>入</v>
          </cell>
          <cell r="C34">
            <v>81001330</v>
          </cell>
          <cell r="D34" t="str">
            <v>TERFF ISORLYLS</v>
          </cell>
          <cell r="G34" t="str">
            <v>日供</v>
          </cell>
          <cell r="H34">
            <v>2.04</v>
          </cell>
          <cell r="I34">
            <v>1.9379999999999999</v>
          </cell>
          <cell r="K34">
            <v>2.5409333333333332E-2</v>
          </cell>
          <cell r="L34">
            <v>2</v>
          </cell>
          <cell r="M34">
            <v>5.0818666666666665E-2</v>
          </cell>
          <cell r="N34">
            <v>0.01</v>
          </cell>
          <cell r="P34">
            <v>5.1326853333333332E-2</v>
          </cell>
          <cell r="W34">
            <v>5.1326853333333332E-2</v>
          </cell>
          <cell r="X34" t="str">
            <v>計</v>
          </cell>
          <cell r="Y34">
            <v>32400</v>
          </cell>
          <cell r="Z34">
            <v>18000</v>
          </cell>
          <cell r="AA34">
            <v>6300</v>
          </cell>
          <cell r="AB34">
            <v>8100</v>
          </cell>
          <cell r="AD34">
            <v>5.1326853333333332E-2</v>
          </cell>
        </row>
        <row r="35">
          <cell r="C35">
            <v>84100488</v>
          </cell>
          <cell r="D35" t="str">
            <v>BKT 36713-50G00</v>
          </cell>
          <cell r="G35" t="str">
            <v>日供</v>
          </cell>
          <cell r="H35">
            <v>20.13</v>
          </cell>
          <cell r="I35">
            <v>19.1235</v>
          </cell>
          <cell r="J35" t="str">
            <v>型落ち予定</v>
          </cell>
          <cell r="K35">
            <v>0.25073033333333333</v>
          </cell>
          <cell r="L35">
            <v>1</v>
          </cell>
          <cell r="M35">
            <v>0.25073033333333333</v>
          </cell>
          <cell r="N35">
            <v>0.01</v>
          </cell>
          <cell r="P35">
            <v>0.25323763666666665</v>
          </cell>
          <cell r="W35">
            <v>0.25323763666666665</v>
          </cell>
          <cell r="AD35">
            <v>0.25323763666666665</v>
          </cell>
        </row>
        <row r="36">
          <cell r="C36">
            <v>63510184</v>
          </cell>
          <cell r="D36" t="str">
            <v>FB FUSE CVR SG0</v>
          </cell>
          <cell r="G36" t="str">
            <v>現調</v>
          </cell>
          <cell r="I36" t="str">
            <v>　</v>
          </cell>
          <cell r="K36">
            <v>0.06</v>
          </cell>
          <cell r="L36">
            <v>1</v>
          </cell>
          <cell r="M36">
            <v>0.06</v>
          </cell>
          <cell r="N36">
            <v>0.01</v>
          </cell>
          <cell r="P36">
            <v>6.0600000000000001E-2</v>
          </cell>
          <cell r="W36">
            <v>6.0600000000000001E-2</v>
          </cell>
          <cell r="AD36">
            <v>6.0600000000000001E-2</v>
          </cell>
        </row>
        <row r="40">
          <cell r="H40" t="str">
            <v>ﾌﾚｰﾄ率</v>
          </cell>
          <cell r="I40">
            <v>1.18</v>
          </cell>
        </row>
        <row r="42">
          <cell r="B42" t="str">
            <v>外</v>
          </cell>
        </row>
        <row r="43">
          <cell r="B43" t="str">
            <v>注</v>
          </cell>
        </row>
        <row r="44">
          <cell r="B44" t="str">
            <v>加</v>
          </cell>
        </row>
        <row r="45">
          <cell r="B45" t="str">
            <v>工</v>
          </cell>
        </row>
        <row r="46">
          <cell r="B46" t="str">
            <v>組</v>
          </cell>
          <cell r="Q46" t="str">
            <v>ＪＢ組立掛</v>
          </cell>
          <cell r="S46">
            <v>244.6</v>
          </cell>
          <cell r="T46">
            <v>14</v>
          </cell>
          <cell r="V46">
            <v>0.9512222222222223</v>
          </cell>
          <cell r="W46">
            <v>0.9512222222222223</v>
          </cell>
          <cell r="AD46">
            <v>0.9512222222222223</v>
          </cell>
        </row>
        <row r="47">
          <cell r="Q47" t="str">
            <v>その他</v>
          </cell>
        </row>
        <row r="48">
          <cell r="B48" t="str">
            <v>立</v>
          </cell>
        </row>
        <row r="49">
          <cell r="B49" t="str">
            <v>計</v>
          </cell>
          <cell r="P49">
            <v>2.7338466847777774</v>
          </cell>
          <cell r="V49">
            <v>1.6655967083333332</v>
          </cell>
          <cell r="W49">
            <v>4.3994433931111114</v>
          </cell>
          <cell r="AC49">
            <v>1.874074074074074</v>
          </cell>
          <cell r="AD49">
            <v>6.2735174671851857</v>
          </cell>
        </row>
        <row r="50">
          <cell r="AD50" t="str">
            <v>↓</v>
          </cell>
        </row>
        <row r="51">
          <cell r="C51" t="str">
            <v>設計技術部　：　部品コード，O/P名称，ユーザー品番，製品Ｗ，部品目付け，償却数</v>
          </cell>
          <cell r="N51" t="str">
            <v>販管費</v>
          </cell>
          <cell r="V51" t="str">
            <v>設備償却費計算</v>
          </cell>
          <cell r="Y51" t="str">
            <v>ﾌﾚｰﾄ率</v>
          </cell>
          <cell r="Z51">
            <v>1.3</v>
          </cell>
          <cell r="AD51" t="str">
            <v>販管費</v>
          </cell>
        </row>
        <row r="52">
          <cell r="C52" t="str">
            <v>成形生技課　：　型費，工数，製造ライン，取数，</v>
          </cell>
          <cell r="AD52">
            <v>0.96787754648444457</v>
          </cell>
        </row>
        <row r="53">
          <cell r="C53" t="str">
            <v>端子生技課　：　型費（分断型も含む），工数，製造ライン，取数，バスバー所要量</v>
          </cell>
          <cell r="N53" t="str">
            <v>販管費</v>
          </cell>
          <cell r="P53" t="str">
            <v>直製原</v>
          </cell>
          <cell r="Q53" t="str">
            <v>＊</v>
          </cell>
          <cell r="R53">
            <v>0.22</v>
          </cell>
          <cell r="T53">
            <v>0.96787754648444457</v>
          </cell>
          <cell r="V53" t="str">
            <v>専用</v>
          </cell>
          <cell r="W53">
            <v>47700</v>
          </cell>
          <cell r="X53" t="str">
            <v>千円</v>
          </cell>
          <cell r="Y53">
            <v>689</v>
          </cell>
          <cell r="Z53" t="str">
            <v>千＄</v>
          </cell>
          <cell r="AA53">
            <v>480</v>
          </cell>
          <cell r="AB53" t="str">
            <v>千個</v>
          </cell>
          <cell r="AC53">
            <v>1.4354166666666666</v>
          </cell>
          <cell r="AD53" t="str">
            <v>金利</v>
          </cell>
        </row>
        <row r="54">
          <cell r="C54" t="str">
            <v>組立技術課　：　組立工数，専用設備費</v>
          </cell>
          <cell r="N54" t="str">
            <v>Royalty</v>
          </cell>
          <cell r="O54" t="str">
            <v>売値</v>
          </cell>
          <cell r="Q54" t="str">
            <v>＊</v>
          </cell>
          <cell r="R54">
            <v>0.02</v>
          </cell>
          <cell r="T54">
            <v>0.1239443647315067</v>
          </cell>
          <cell r="V54" t="str">
            <v>汎用</v>
          </cell>
          <cell r="W54">
            <v>15600</v>
          </cell>
          <cell r="X54" t="str">
            <v>千円</v>
          </cell>
          <cell r="Y54">
            <v>225.33333333333334</v>
          </cell>
          <cell r="Z54" t="str">
            <v>千＄</v>
          </cell>
          <cell r="AA54">
            <v>600</v>
          </cell>
          <cell r="AB54" t="str">
            <v>千個</v>
          </cell>
          <cell r="AC54">
            <v>0.37555555555555559</v>
          </cell>
          <cell r="AD54">
            <v>0.53479166666666667</v>
          </cell>
        </row>
        <row r="55">
          <cell r="N55" t="str">
            <v>利益</v>
          </cell>
          <cell r="O55" t="str">
            <v>総原価</v>
          </cell>
          <cell r="Q55" t="str">
            <v>＊</v>
          </cell>
          <cell r="R55">
            <v>0.05</v>
          </cell>
          <cell r="T55">
            <v>0.29510563031311116</v>
          </cell>
          <cell r="AD55" t="str">
            <v>型、設備レス総原価</v>
          </cell>
        </row>
        <row r="56">
          <cell r="AD56">
            <v>5.9021126062622233</v>
          </cell>
        </row>
        <row r="57">
          <cell r="AD57" t="str">
            <v>売値(利益５％）</v>
          </cell>
        </row>
        <row r="58">
          <cell r="AD58">
            <v>6.1972182365753348</v>
          </cell>
        </row>
        <row r="59">
          <cell r="V59" t="str">
            <v>金利</v>
          </cell>
          <cell r="AD59" t="str">
            <v>Royalty</v>
          </cell>
        </row>
        <row r="60">
          <cell r="W60">
            <v>256.7</v>
          </cell>
          <cell r="X60" t="str">
            <v>千＄÷</v>
          </cell>
          <cell r="Y60">
            <v>480</v>
          </cell>
          <cell r="Z60" t="str">
            <v>千個　（４年）</v>
          </cell>
          <cell r="AD60">
            <v>0.1239443647315067</v>
          </cell>
        </row>
        <row r="61">
          <cell r="AD61" t="str">
            <v>Royalty込売値</v>
          </cell>
        </row>
        <row r="62">
          <cell r="AD62">
            <v>6.3211626013068418</v>
          </cell>
        </row>
        <row r="63">
          <cell r="AD63" t="str">
            <v>総益率</v>
          </cell>
        </row>
        <row r="64">
          <cell r="AD64">
            <v>0.30401356987691358</v>
          </cell>
        </row>
        <row r="65">
          <cell r="AD65" t="str">
            <v>金型償却費</v>
          </cell>
        </row>
        <row r="66">
          <cell r="AD66">
            <v>1.874074074074074</v>
          </cell>
        </row>
        <row r="67">
          <cell r="AD67" t="str">
            <v>設備償却費</v>
          </cell>
        </row>
        <row r="68">
          <cell r="AD68">
            <v>1.8109722222222222</v>
          </cell>
        </row>
        <row r="71">
          <cell r="AD71">
            <v>10.006208897603138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frptolocal"/>
      <sheetName val="BS"/>
      <sheetName val="CUSTOMER"/>
      <sheetName val="SEA"/>
      <sheetName val="capacité"/>
      <sheetName val="10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ＣＡＭＹ　ＭⅢ"/>
      <sheetName val="CST1198"/>
      <sheetName val="CJEs"/>
      <sheetName val="FOC EXPORT"/>
      <sheetName val="FOC DOMESTIC"/>
      <sheetName val="PL _ ผลงานใหม่รวม"/>
      <sheetName val="Pricelist"/>
      <sheetName val="Group"/>
      <sheetName val="ws"/>
      <sheetName val="K-5"/>
      <sheetName val="ZD301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P7"/>
      <sheetName val="Menu"/>
      <sheetName val="รับ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"/>
      <sheetName val="??????????"/>
      <sheetName val="????????"/>
      <sheetName val="depre_ยาน"/>
      <sheetName val="Raw Material"/>
      <sheetName val="info"/>
      <sheetName val="DEP12"/>
      <sheetName val="S33"/>
      <sheetName val="K2"/>
      <sheetName val="TB Worksheet"/>
      <sheetName val="CST1198"/>
      <sheetName val="Customer"/>
      <sheetName val="TMS2000"/>
      <sheetName val="Group"/>
      <sheetName val="Trial Balance"/>
      <sheetName val="J2"/>
      <sheetName val="M03"/>
      <sheetName val="M01"/>
      <sheetName val="SH-D"/>
      <sheetName val="X303"/>
      <sheetName val="Sheet1"/>
      <sheetName val="ตัวเลือก"/>
      <sheetName val="10-cut"/>
      <sheetName val="FIN TB_SI"/>
      <sheetName val="Prft&amp;Loss"/>
      <sheetName val="AGING"/>
      <sheetName val="REPORT"/>
      <sheetName val="JJDHT"/>
      <sheetName val="PL"/>
      <sheetName val="ARC"/>
      <sheetName val="Variance"/>
      <sheetName val="Clientes"/>
      <sheetName val="S-of"/>
      <sheetName val="J1"/>
      <sheetName val="DealerData"/>
      <sheetName val="Input"/>
      <sheetName val="ＣＡＭＹ　ＭⅢ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391">
          <cell r="B391">
            <v>5863330.6499999994</v>
          </cell>
        </row>
      </sheetData>
      <sheetData sheetId="10">
        <row r="391">
          <cell r="B391">
            <v>5863330.6499999994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???"/>
      <sheetName val="??????????"/>
      <sheetName val="ยานพาหนะ"/>
      <sheetName val="DEP12"/>
      <sheetName val="J2"/>
      <sheetName val="REPORT"/>
      <sheetName val="AGING"/>
      <sheetName val="B1"/>
      <sheetName val="Raw Material"/>
      <sheetName val="TMS2000"/>
      <sheetName val="M_CT_OUT"/>
      <sheetName val="CST1198"/>
      <sheetName val="CIPA"/>
      <sheetName val="K2"/>
      <sheetName val="J1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/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ตกเบิก"/>
      <sheetName val="ตกเบิก"/>
      <sheetName val="ปะหน้าbsk"/>
      <sheetName val="BSK"/>
      <sheetName val="รวม"/>
      <sheetName val="ใบสรุปBS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"/>
      <sheetName val=""/>
      <sheetName val="=11"/>
      <sheetName val="Trial Balance"/>
      <sheetName val="TrialBalance Q3-2002"/>
      <sheetName val="115円ﾍﾞｰｽ"/>
      <sheetName val="EE"/>
      <sheetName val="Income_Stat"/>
      <sheetName val="Trial_Balance"/>
      <sheetName val="TrialBalance_Q3-2002"/>
      <sheetName val="Sol-Other"/>
      <sheetName val="Volume "/>
      <sheetName val="ปรับราคา"/>
      <sheetName val="QM_20Apl"/>
      <sheetName val="Volume"/>
      <sheetName val="daily 10-11 pro."/>
      <sheetName val="BSK"/>
      <sheetName val="Monthly Set Up"/>
      <sheetName val="เครื่องตกแต่ง"/>
      <sheetName val="เครื่องมือ"/>
      <sheetName val="อาคาร"/>
      <sheetName val="Detail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2547  งบทดลอง"/>
      <sheetName val="ลูกหนี้(เก่า)"/>
      <sheetName val="Raw Material"/>
      <sheetName val="Group"/>
      <sheetName val="DEP12"/>
      <sheetName val="เปรียบเทียบเดือน12"/>
      <sheetName val="ค่าใช้จ่าย"/>
      <sheetName val="2547%20%20งบทดลอง.xls"/>
      <sheetName val="SGM 1-005"/>
      <sheetName val="10"/>
      <sheetName val="Salary Db"/>
      <sheetName val="งบการเงิน"/>
      <sheetName val="Prepaid"/>
      <sheetName val="รายงาน Invoice ตาม Posting Date"/>
      <sheetName val="List"/>
      <sheetName val="GL CB"/>
      <sheetName val="Stock CS"/>
      <sheetName val="Stock LC"/>
      <sheetName val="CST1198"/>
      <sheetName val="MOULD"/>
      <sheetName val="ＣＡＭＹ　ＭⅢ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EE"/>
      <sheetName val="QM_20Apl"/>
      <sheetName val="Act. Cost"/>
      <sheetName val="Sum Defect"/>
      <sheetName val="10"/>
      <sheetName val="Attachment-4(2)"/>
      <sheetName val="MAY"/>
      <sheetName val="Parato 14001"/>
      <sheetName val="งบทดลอง - ต.ค.2547"/>
      <sheetName val="BSK"/>
      <sheetName val="Detail Defect 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N1" t="e">
            <v>#REF!</v>
          </cell>
        </row>
        <row r="2">
          <cell r="N2" t="e">
            <v>#REF!</v>
          </cell>
        </row>
        <row r="3">
          <cell r="N3" t="e">
            <v>#REF!</v>
          </cell>
        </row>
        <row r="4">
          <cell r="N4" t="e">
            <v>#REF!</v>
          </cell>
        </row>
        <row r="5">
          <cell r="N5" t="e">
            <v>#REF!</v>
          </cell>
        </row>
        <row r="6">
          <cell r="N6" t="e">
            <v>#REF!</v>
          </cell>
        </row>
        <row r="7">
          <cell r="N7" t="e">
            <v>#REF!</v>
          </cell>
        </row>
        <row r="8">
          <cell r="N8" t="e">
            <v>#REF!</v>
          </cell>
        </row>
        <row r="9">
          <cell r="N9" t="e">
            <v>#REF!</v>
          </cell>
        </row>
        <row r="10">
          <cell r="N10" t="e">
            <v>#REF!</v>
          </cell>
        </row>
        <row r="11">
          <cell r="N11" t="e">
            <v>#REF!</v>
          </cell>
        </row>
        <row r="12">
          <cell r="N12" t="e">
            <v>#REF!</v>
          </cell>
        </row>
        <row r="13">
          <cell r="N13" t="e">
            <v>#REF!</v>
          </cell>
        </row>
        <row r="14">
          <cell r="N14" t="e">
            <v>#REF!</v>
          </cell>
        </row>
        <row r="15">
          <cell r="N15" t="e">
            <v>#REF!</v>
          </cell>
        </row>
        <row r="16">
          <cell r="N16" t="e">
            <v>#REF!</v>
          </cell>
        </row>
        <row r="17">
          <cell r="N17" t="e">
            <v>#REF!</v>
          </cell>
        </row>
        <row r="18">
          <cell r="N18" t="e">
            <v>#REF!</v>
          </cell>
        </row>
        <row r="19">
          <cell r="N19" t="e">
            <v>#REF!</v>
          </cell>
        </row>
        <row r="20">
          <cell r="N20" t="e">
            <v>#REF!</v>
          </cell>
        </row>
        <row r="21">
          <cell r="N21" t="e">
            <v>#REF!</v>
          </cell>
        </row>
        <row r="22">
          <cell r="N22" t="e">
            <v>#REF!</v>
          </cell>
        </row>
        <row r="23">
          <cell r="N23" t="e">
            <v>#REF!</v>
          </cell>
        </row>
        <row r="24">
          <cell r="N24" t="e">
            <v>#REF!</v>
          </cell>
        </row>
        <row r="25">
          <cell r="N25" t="e">
            <v>#REF!</v>
          </cell>
        </row>
        <row r="26">
          <cell r="N26" t="e">
            <v>#REF!</v>
          </cell>
        </row>
        <row r="27">
          <cell r="N27" t="e">
            <v>#REF!</v>
          </cell>
        </row>
        <row r="28">
          <cell r="N28" t="e">
            <v>#REF!</v>
          </cell>
        </row>
        <row r="29">
          <cell r="N29" t="e">
            <v>#REF!</v>
          </cell>
        </row>
        <row r="30">
          <cell r="N30" t="e">
            <v>#REF!</v>
          </cell>
        </row>
        <row r="31">
          <cell r="N31" t="e">
            <v>#REF!</v>
          </cell>
        </row>
        <row r="32">
          <cell r="N32" t="e">
            <v>#REF!</v>
          </cell>
        </row>
        <row r="33">
          <cell r="N33" t="e">
            <v>#REF!</v>
          </cell>
        </row>
        <row r="34">
          <cell r="N34" t="e">
            <v>#REF!</v>
          </cell>
        </row>
        <row r="35">
          <cell r="N35" t="e">
            <v>#REF!</v>
          </cell>
        </row>
        <row r="36">
          <cell r="N36" t="e">
            <v>#REF!</v>
          </cell>
        </row>
        <row r="37">
          <cell r="N37" t="e">
            <v>#REF!</v>
          </cell>
        </row>
        <row r="38">
          <cell r="N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6"/>
      <sheetName val="Sheet4"/>
      <sheetName val="Sheet2"/>
      <sheetName val="Sheet3"/>
      <sheetName val="Sheet1"/>
      <sheetName val="軽戦略YOSHIMA"/>
      <sheetName val="งบกำไรฯ_48(1)"/>
      <sheetName val="INFORM"/>
      <sheetName val="７月発注分 (VLOOK)"/>
      <sheetName val="購入実績M"/>
      <sheetName val="県別実績"/>
      <sheetName val="就業管理"/>
      <sheetName val="県別ﾏﾙﾁ"/>
      <sheetName val="เครื่องตกแต่ง"/>
      <sheetName val="เครื่องมือ"/>
      <sheetName val="อาคาร"/>
      <sheetName val="C"/>
      <sheetName val="volume"/>
      <sheetName val="日程"/>
      <sheetName val="進め方"/>
      <sheetName val="งบทดลอง - ต.ค.2547"/>
      <sheetName val="パラメータ"/>
      <sheetName val="Data"/>
      <sheetName val="再洗浄 Total"/>
      <sheetName val="ＣＡＭＹ　ＭⅢ"/>
      <sheetName val="Basic_Information"/>
      <sheetName val="635N価格表"/>
      <sheetName val="Raw Material"/>
      <sheetName val="BASIC"/>
      <sheetName val="GBY.C企"/>
      <sheetName val="1A"/>
      <sheetName val="MK(W L,D)ｺｽﾄ"/>
      <sheetName val="長滞ﾘｽﾄ"/>
      <sheetName val="業務"/>
      <sheetName val="ﾃﾞｰﾀ"/>
      <sheetName val="受登推M"/>
      <sheetName val="Group"/>
      <sheetName val="仕入住原"/>
      <sheetName val="音データ"/>
      <sheetName val="３発デ－タ"/>
      <sheetName val="PARA74"/>
      <sheetName val="保険料"/>
      <sheetName val="加計3 加計ﾌﾟﾗｽ ｲﾝﾌﾟｯﾄ"/>
      <sheetName val="設定条件"/>
      <sheetName val="SRP FH"/>
      <sheetName val="94登録"/>
      <sheetName val="Ref"/>
      <sheetName val="FAV"/>
      <sheetName val="GPC"/>
      <sheetName val="JAH"/>
      <sheetName val="INPUT SHEET"/>
      <sheetName val="Cur Bal"/>
      <sheetName val="산출기준(파견전산실)"/>
      <sheetName val="系列"/>
      <sheetName val="MOTO"/>
      <sheetName val="WJ素材費"/>
      <sheetName val="低減展開進捗"/>
      <sheetName val="1-2-1"/>
      <sheetName val="PFD(English)"/>
      <sheetName val="推移データ"/>
      <sheetName val="工数集計"/>
      <sheetName val="ﾃﾞ-ﾀ"/>
      <sheetName val="G_原価センタ"/>
      <sheetName val="加工リスト"/>
      <sheetName val="FORM14_2"/>
      <sheetName val="STart"/>
      <sheetName val="RPT_AR-AP"/>
      <sheetName val="ดัชนี"/>
      <sheetName val="ยานพาหนะ"/>
      <sheetName val="経済計算1_A3(全)"/>
      <sheetName val="74上"/>
      <sheetName val="国内特振"/>
      <sheetName val="海外特振"/>
      <sheetName val="M1"/>
      <sheetName val="GRACE"/>
      <sheetName val="TBL"/>
      <sheetName val="CIVIC 1.7L(7ｶ国MA輸出)GKN同一"/>
      <sheetName val="ﾛｲ"/>
      <sheetName val="#REF"/>
      <sheetName val="設備名称LIST(HE-旧含む)"/>
      <sheetName val="鋳造"/>
      <sheetName val="自主保全活動実施報告"/>
      <sheetName val="05年度評価点集計"/>
      <sheetName val="FW_STEXCEL"/>
      <sheetName val="コード表"/>
      <sheetName val="条件表"/>
      <sheetName val="DEP12"/>
      <sheetName val="P2対D1"/>
      <sheetName val="ﾘﾝｸﾃﾞｰﾀ"/>
      <sheetName val="ﾒ-ｶ-住所"/>
      <sheetName val="金型重量算出"/>
      <sheetName val="2PX同台数"/>
      <sheetName val=" IP"/>
      <sheetName val="PC一覧"/>
      <sheetName val="0010"/>
      <sheetName val="部材ﾘｽﾄ462455-4200"/>
      <sheetName val="ｺｰﾄﾞ表"/>
      <sheetName val="AF车型BOM"/>
      <sheetName val="德健"/>
      <sheetName val="１４－１６期損益"/>
      <sheetName val="Ｅ0FS～インデックス２連 (床下)(溶長未、済）"/>
      <sheetName val="07 WQDG（概算）"/>
      <sheetName val="20期Assyｺｽﾄ基準"/>
      <sheetName val="取引先一覧"/>
      <sheetName val="204比較"/>
      <sheetName val="ML"/>
      <sheetName val="各部寸検結果"/>
      <sheetName val="目录"/>
      <sheetName val="72直直明細.下"/>
      <sheetName val="USD650"/>
      <sheetName val="材料費"/>
      <sheetName val="欠勤率一覧"/>
      <sheetName val="基本入力"/>
      <sheetName val="原価集計"/>
      <sheetName val="職能成果給"/>
      <sheetName val="基準給，地域給"/>
      <sheetName val="月度"/>
      <sheetName val="DIST"/>
      <sheetName val="不具合即時"/>
      <sheetName val="Result Sep-Nov 2009"/>
      <sheetName val="７月発注分_(VLOOK)"/>
      <sheetName val="งบทดลอง_-_ต_ค_2547"/>
      <sheetName val="再洗浄_Total"/>
      <sheetName val="Raw_Material"/>
      <sheetName val="GBY_C企"/>
      <sheetName val="MK(W_L,D)ｺｽﾄ"/>
      <sheetName val="加計3_加計ﾌﾟﾗｽ_ｲﾝﾌﾟｯﾄ"/>
      <sheetName val="SRP_FH"/>
      <sheetName val="INPUT_SHEET"/>
      <sheetName val="Cur_Bal"/>
      <sheetName val="CIVIC_1_7L(7ｶ国MA輸出)GKN同一"/>
      <sheetName val="スコアカード (2)"/>
      <sheetName val="DataＢａｓｅ"/>
      <sheetName val="③F-List"/>
      <sheetName val="主要組立工程の要員算出(概算)旧 10_1"/>
      <sheetName val="検索･参照"/>
      <sheetName val="MPL 技連"/>
      <sheetName val="342E BLOCK"/>
      <sheetName val="購入品"/>
      <sheetName val="7月"/>
      <sheetName val="直材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見積依頼書"/>
      <sheetName val="GCLA&amp;GCKA予定単価"/>
      <sheetName val="72直直明細_下"/>
      <sheetName val="Result_Sep-Nov_2009"/>
      <sheetName val="差替え一覧"/>
      <sheetName val="2-row_Opt_table"/>
      <sheetName val="体質∥"/>
      <sheetName val="モデル賃金"/>
      <sheetName val="工程ﾘｽﾄ"/>
      <sheetName val="賃率総括"/>
      <sheetName val="項目一覧"/>
      <sheetName val="ｻﾏﾘｰ"/>
      <sheetName val="リスト"/>
      <sheetName val="郡山(1)"/>
      <sheetName val="สุวรรณ sap"/>
      <sheetName val="積算"/>
      <sheetName val="No.1 Q2テーブル"/>
      <sheetName val="No.1 AFテーブル "/>
      <sheetName val="No.1 AALテーブル"/>
      <sheetName val="NO1 BAテーブル"/>
      <sheetName val="NO1 T1テーブル"/>
      <sheetName val="NO2 AFテーブル "/>
      <sheetName val="NO2 BAテーブル"/>
      <sheetName val="No.2 Q2テーブル"/>
      <sheetName val="NO2 T1テーブル"/>
      <sheetName val="設備DATA入力"/>
      <sheetName val="入込み取決"/>
      <sheetName val="荷重変動_計算 "/>
      <sheetName val="ﾘｽﾄ"/>
      <sheetName val="生販Ｙ"/>
      <sheetName val="宗一データ"/>
      <sheetName val="Attachment-4(2)"/>
      <sheetName val="LRR Summary"/>
      <sheetName val="リスト一覧"/>
      <sheetName val="SCH"/>
      <sheetName val="HPRO(5)-A"/>
      <sheetName val="見通し"/>
      <sheetName val="#REF!"/>
      <sheetName val="初期値"/>
      <sheetName val="５月２７日納入 (3)"/>
      <sheetName val="リスト項目"/>
      <sheetName val="定期船　個内装内装m3"/>
      <sheetName val="Part List "/>
      <sheetName val="NET・LOSS 見直し"/>
      <sheetName val="資料_700部品点数設定"/>
      <sheetName val="検索条件"/>
      <sheetName val="対策内容"/>
      <sheetName val="ENG"/>
      <sheetName val="kousei"/>
      <sheetName val="Input List"/>
      <sheetName val="○2RG+ A00-1(再々)検討　⇒"/>
      <sheetName val="コストイメージ"/>
      <sheetName val="ｺｽﾄ明細 (A00-1再々検討)"/>
      <sheetName val="全バリ"/>
      <sheetName val="94期 検討用台数(15-1版基準-改)"/>
      <sheetName val="94期 検討用台数(15-1版基準台数)"/>
      <sheetName val="94期 検討用台数(15中期Rボトム)"/>
      <sheetName val="93期賃率表"/>
      <sheetName val="92期賃率表"/>
      <sheetName val="会計通達&lt;92期-H-001号&gt;"/>
      <sheetName val="(評価時) コストイメージ =参考="/>
      <sheetName val="見積"/>
      <sheetName val="TABLE"/>
      <sheetName val="HL"/>
      <sheetName val="ﾘﾝｸ（ﾒｰｶｰ№)"/>
      <sheetName val="生産総枠"/>
      <sheetName val="V1+V2"/>
      <sheetName val="ＴＦ関連Ｐｒｊ日程表"/>
      <sheetName val="説明"/>
      <sheetName val="OS-A(English)"/>
      <sheetName val="時系列採算 "/>
      <sheetName val="WELD200210-1"/>
      <sheetName val="宣1"/>
      <sheetName val="生产部金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固定資産 (2)"/>
      <sheetName val="固定資産"/>
      <sheetName val="軽戦略YOSHIMA"/>
    </sheetNames>
    <sheetDataSet>
      <sheetData sheetId="0" refreshError="1"/>
      <sheetData sheetId="1">
        <row r="76">
          <cell r="D76">
            <v>107316960</v>
          </cell>
        </row>
      </sheetData>
      <sheetData sheetId="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軽戦略YOSHIMA"/>
      <sheetName val="INFORM"/>
      <sheetName val="14.9月分"/>
      <sheetName val="201"/>
      <sheetName val="10下総括表"/>
      <sheetName val="ﾃｰﾌﾞﾙ"/>
      <sheetName val="DEP12"/>
      <sheetName val="master"/>
      <sheetName val="เครื่องตกแต่ง"/>
      <sheetName val="เครื่องมือ"/>
      <sheetName val="อาคาร"/>
      <sheetName val="標準単価ﾏｽﾀ"/>
      <sheetName val="งบทดลอง - ต.ค.2547"/>
      <sheetName val="リスト"/>
      <sheetName val="加工リスト"/>
      <sheetName val="S_H"/>
      <sheetName val="Y_H"/>
      <sheetName val="相手別_ACTUAL"/>
      <sheetName val="相手別_ACTUAL_2Q"/>
      <sheetName val="相手別_LASTYR"/>
      <sheetName val="数量"/>
      <sheetName val="11_เงินลงทุน"/>
      <sheetName val="総括NO_11"/>
      <sheetName val="14_9月分"/>
      <sheetName val="งบทดลอง_-_ต_ค_2547"/>
      <sheetName val="หักกลบ-ลบหนี้"/>
      <sheetName val="งบกำไรฯ_48(1)"/>
      <sheetName val="機種別G_DATA"/>
      <sheetName val="Aug 04 "/>
      <sheetName val="79 นอร์ธปาร์ค 021052"/>
      <sheetName val="ＴＦ関連Ｐｒｊ日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作成資料"/>
      <sheetName val="23作成資料"/>
      <sheetName val="22作成資料"/>
      <sheetName val="21作成資料"/>
      <sheetName val="Sheet1"/>
      <sheetName val="総括NO.1"/>
    </sheetNames>
    <sheetDataSet>
      <sheetData sheetId="0" refreshError="1"/>
      <sheetData sheetId="1">
        <row r="4"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0.65990000000000004</v>
          </cell>
          <cell r="O4">
            <v>0</v>
          </cell>
          <cell r="P4">
            <v>0.1076</v>
          </cell>
          <cell r="Q4">
            <v>0</v>
          </cell>
          <cell r="R4">
            <v>0.23250000000000001</v>
          </cell>
          <cell r="S4">
            <v>0</v>
          </cell>
          <cell r="T4">
            <v>0</v>
          </cell>
          <cell r="U4">
            <v>1</v>
          </cell>
        </row>
      </sheetData>
      <sheetData sheetId="2" refreshError="1"/>
      <sheetData sheetId="3"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0.75070000000000003</v>
          </cell>
          <cell r="O9">
            <v>0</v>
          </cell>
          <cell r="P9">
            <v>0.2452</v>
          </cell>
          <cell r="Q9">
            <v>0</v>
          </cell>
          <cell r="S9">
            <v>0</v>
          </cell>
          <cell r="T9">
            <v>4.1000000000000003E-3</v>
          </cell>
          <cell r="U9">
            <v>1</v>
          </cell>
        </row>
      </sheetData>
      <sheetData sheetId="4" refreshError="1"/>
      <sheetData sheetId="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3-5"/>
      <sheetName val="PL-6-9"/>
      <sheetName val="ส่วนของผู้ถือหุ้น-10"/>
      <sheetName val="ส่วนของผู้ถือหุ้น-11"/>
      <sheetName val="ส่วนของผู้ถือหุ้น-12"/>
      <sheetName val="ส่วนของผู้ถือหุ้น 13"/>
      <sheetName val="cashflow-14-16 (2)"/>
    </sheetNames>
    <sheetDataSet>
      <sheetData sheetId="0">
        <row r="61">
          <cell r="A61" t="str">
            <v>เจ้าหนี้ค่าซื้อที่ดิน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92"/>
  <sheetViews>
    <sheetView showGridLines="0" view="pageBreakPreview" topLeftCell="A76" zoomScale="85" zoomScaleNormal="100" zoomScaleSheetLayoutView="85" workbookViewId="0">
      <selection activeCell="A27" sqref="A27"/>
    </sheetView>
  </sheetViews>
  <sheetFormatPr defaultColWidth="9.140625" defaultRowHeight="21.75"/>
  <cols>
    <col min="1" max="1" width="45.7109375" style="11" customWidth="1"/>
    <col min="2" max="2" width="7.28515625" style="216" customWidth="1"/>
    <col min="3" max="3" width="0.85546875" style="11" customWidth="1"/>
    <col min="4" max="4" width="11.42578125" style="21" customWidth="1"/>
    <col min="5" max="5" width="1" style="21" customWidth="1"/>
    <col min="6" max="6" width="11.42578125" style="21" customWidth="1"/>
    <col min="7" max="7" width="1" style="21" customWidth="1"/>
    <col min="8" max="8" width="11.42578125" style="21" customWidth="1"/>
    <col min="9" max="9" width="1" style="11" customWidth="1"/>
    <col min="10" max="10" width="11.42578125" style="11" customWidth="1"/>
    <col min="11" max="16384" width="9.140625" style="11"/>
  </cols>
  <sheetData>
    <row r="1" spans="1:10" s="30" customFormat="1" ht="22.5" customHeight="1">
      <c r="A1" s="199" t="s">
        <v>52</v>
      </c>
      <c r="B1" s="200"/>
      <c r="D1" s="22"/>
      <c r="E1" s="22"/>
      <c r="F1" s="22"/>
      <c r="G1" s="22"/>
      <c r="H1" s="22"/>
    </row>
    <row r="2" spans="1:10" s="30" customFormat="1" ht="22.5" customHeight="1">
      <c r="A2" s="199" t="s">
        <v>92</v>
      </c>
      <c r="B2" s="200"/>
      <c r="D2" s="22"/>
      <c r="E2" s="22"/>
      <c r="F2" s="22"/>
      <c r="G2" s="22"/>
      <c r="H2" s="22"/>
    </row>
    <row r="3" spans="1:10" s="201" customFormat="1" ht="22.5" customHeight="1">
      <c r="B3" s="104"/>
      <c r="D3" s="258"/>
      <c r="E3" s="258"/>
      <c r="F3" s="258"/>
      <c r="G3" s="258"/>
      <c r="H3" s="258"/>
      <c r="I3" s="105"/>
      <c r="J3" s="105"/>
    </row>
    <row r="4" spans="1:10" ht="22.5" customHeight="1">
      <c r="B4" s="101"/>
      <c r="D4" s="345" t="s">
        <v>28</v>
      </c>
      <c r="E4" s="345"/>
      <c r="F4" s="345"/>
      <c r="G4" s="345"/>
      <c r="H4" s="346" t="s">
        <v>41</v>
      </c>
      <c r="I4" s="346"/>
      <c r="J4" s="346"/>
    </row>
    <row r="5" spans="1:10" ht="22.5" customHeight="1">
      <c r="B5" s="101"/>
      <c r="D5" s="259" t="s">
        <v>151</v>
      </c>
      <c r="E5" s="22"/>
      <c r="F5" s="259" t="s">
        <v>44</v>
      </c>
      <c r="G5" s="259"/>
      <c r="H5" s="259" t="s">
        <v>151</v>
      </c>
      <c r="I5" s="30"/>
      <c r="J5" s="203" t="s">
        <v>44</v>
      </c>
    </row>
    <row r="6" spans="1:10" ht="23.25">
      <c r="A6" s="199" t="s">
        <v>3</v>
      </c>
      <c r="B6" s="101" t="s">
        <v>1</v>
      </c>
      <c r="D6" s="249">
        <v>2564</v>
      </c>
      <c r="E6" s="249"/>
      <c r="F6" s="249">
        <v>2563</v>
      </c>
      <c r="G6" s="249"/>
      <c r="H6" s="249">
        <v>2564</v>
      </c>
      <c r="I6" s="198"/>
      <c r="J6" s="204">
        <v>2563</v>
      </c>
    </row>
    <row r="7" spans="1:10" ht="23.25">
      <c r="A7" s="199"/>
      <c r="B7" s="101"/>
      <c r="D7" s="347" t="s">
        <v>45</v>
      </c>
      <c r="E7" s="347"/>
      <c r="F7" s="347"/>
      <c r="G7" s="249"/>
      <c r="H7" s="347" t="s">
        <v>45</v>
      </c>
      <c r="I7" s="347"/>
      <c r="J7" s="347"/>
    </row>
    <row r="8" spans="1:10" ht="22.5" customHeight="1">
      <c r="B8" s="101"/>
      <c r="D8" s="344" t="s">
        <v>46</v>
      </c>
      <c r="E8" s="344"/>
      <c r="F8" s="344"/>
      <c r="G8" s="344"/>
      <c r="H8" s="344"/>
      <c r="I8" s="344"/>
      <c r="J8" s="344"/>
    </row>
    <row r="9" spans="1:10" ht="22.5" customHeight="1">
      <c r="A9" s="205" t="s">
        <v>4</v>
      </c>
      <c r="B9" s="269"/>
      <c r="D9" s="287"/>
      <c r="E9" s="81"/>
      <c r="F9" s="287"/>
      <c r="G9" s="81"/>
      <c r="H9" s="81"/>
      <c r="I9" s="81"/>
      <c r="J9" s="81"/>
    </row>
    <row r="10" spans="1:10" ht="22.5" customHeight="1">
      <c r="A10" s="11" t="s">
        <v>27</v>
      </c>
      <c r="B10" s="269"/>
      <c r="D10" s="288">
        <v>2010982</v>
      </c>
      <c r="E10" s="99"/>
      <c r="F10" s="288">
        <v>1980513</v>
      </c>
      <c r="G10" s="99"/>
      <c r="H10" s="99">
        <v>529240</v>
      </c>
      <c r="I10" s="99"/>
      <c r="J10" s="99">
        <v>422779</v>
      </c>
    </row>
    <row r="11" spans="1:10" ht="22.5" customHeight="1">
      <c r="A11" s="11" t="s">
        <v>183</v>
      </c>
      <c r="B11" s="269">
        <v>11</v>
      </c>
      <c r="D11" s="288">
        <v>701673</v>
      </c>
      <c r="E11" s="99"/>
      <c r="F11" s="288">
        <v>350086</v>
      </c>
      <c r="G11" s="99"/>
      <c r="H11" s="99">
        <v>140165</v>
      </c>
      <c r="I11" s="99"/>
      <c r="J11" s="99">
        <v>100000</v>
      </c>
    </row>
    <row r="12" spans="1:10" ht="22.5" customHeight="1">
      <c r="A12" s="9" t="s">
        <v>97</v>
      </c>
      <c r="B12" s="269" t="s">
        <v>210</v>
      </c>
      <c r="D12" s="288">
        <v>1450901</v>
      </c>
      <c r="E12" s="99"/>
      <c r="F12" s="288">
        <v>1206210</v>
      </c>
      <c r="G12" s="99"/>
      <c r="H12" s="289">
        <v>531337</v>
      </c>
      <c r="I12" s="99"/>
      <c r="J12" s="289">
        <v>419692</v>
      </c>
    </row>
    <row r="13" spans="1:10" ht="22.5" customHeight="1">
      <c r="A13" s="9" t="s">
        <v>106</v>
      </c>
      <c r="B13" s="269">
        <v>3</v>
      </c>
      <c r="D13" s="288">
        <v>137506</v>
      </c>
      <c r="E13" s="99"/>
      <c r="F13" s="288">
        <v>104935</v>
      </c>
      <c r="G13" s="99">
        <v>0</v>
      </c>
      <c r="H13" s="289">
        <v>91944</v>
      </c>
      <c r="I13" s="99">
        <v>0</v>
      </c>
      <c r="J13" s="289">
        <v>68473</v>
      </c>
    </row>
    <row r="14" spans="1:10" ht="22.5" customHeight="1">
      <c r="A14" s="9" t="s">
        <v>172</v>
      </c>
      <c r="B14" s="269" t="s">
        <v>232</v>
      </c>
      <c r="D14" s="251">
        <v>200000</v>
      </c>
      <c r="E14" s="99"/>
      <c r="F14" s="251">
        <v>200000</v>
      </c>
      <c r="G14" s="99"/>
      <c r="H14" s="99">
        <v>400000</v>
      </c>
      <c r="I14" s="99"/>
      <c r="J14" s="99">
        <v>420000</v>
      </c>
    </row>
    <row r="15" spans="1:10" ht="22.5" customHeight="1">
      <c r="A15" s="9" t="s">
        <v>55</v>
      </c>
      <c r="B15" s="269"/>
      <c r="D15" s="290">
        <v>651650</v>
      </c>
      <c r="E15" s="99"/>
      <c r="F15" s="290">
        <v>564882</v>
      </c>
      <c r="G15" s="99"/>
      <c r="H15" s="100">
        <v>147948</v>
      </c>
      <c r="I15" s="99"/>
      <c r="J15" s="100">
        <v>134797</v>
      </c>
    </row>
    <row r="16" spans="1:10" ht="22.5" customHeight="1">
      <c r="A16" s="208" t="s">
        <v>6</v>
      </c>
      <c r="B16" s="269"/>
      <c r="D16" s="209">
        <v>5152712</v>
      </c>
      <c r="E16" s="103"/>
      <c r="F16" s="209">
        <v>4406626</v>
      </c>
      <c r="G16" s="103"/>
      <c r="H16" s="102">
        <v>1840634</v>
      </c>
      <c r="I16" s="103"/>
      <c r="J16" s="102">
        <v>1565741</v>
      </c>
    </row>
    <row r="17" spans="1:10" ht="22.5" customHeight="1">
      <c r="B17" s="269"/>
      <c r="D17" s="210"/>
      <c r="E17" s="99"/>
      <c r="F17" s="210"/>
      <c r="G17" s="99"/>
      <c r="H17" s="99"/>
      <c r="I17" s="99"/>
      <c r="J17" s="99"/>
    </row>
    <row r="18" spans="1:10" ht="22.5" customHeight="1">
      <c r="A18" s="205" t="s">
        <v>7</v>
      </c>
      <c r="B18" s="269"/>
      <c r="D18" s="210"/>
      <c r="E18" s="99"/>
      <c r="F18" s="210"/>
      <c r="G18" s="99"/>
      <c r="H18" s="99"/>
      <c r="I18" s="99"/>
      <c r="J18" s="99"/>
    </row>
    <row r="19" spans="1:10" ht="22.5" customHeight="1">
      <c r="A19" s="11" t="s">
        <v>211</v>
      </c>
      <c r="B19" s="269">
        <v>11</v>
      </c>
      <c r="D19" s="176">
        <v>25198</v>
      </c>
      <c r="E19" s="176"/>
      <c r="F19" s="176">
        <v>25158</v>
      </c>
      <c r="G19" s="176"/>
      <c r="H19" s="176">
        <v>0</v>
      </c>
      <c r="I19" s="176"/>
      <c r="J19" s="176">
        <v>0</v>
      </c>
    </row>
    <row r="20" spans="1:10" ht="22.5" customHeight="1">
      <c r="A20" s="9" t="s">
        <v>56</v>
      </c>
      <c r="B20" s="269">
        <v>5</v>
      </c>
      <c r="D20" s="261">
        <v>547788</v>
      </c>
      <c r="E20" s="99"/>
      <c r="F20" s="261">
        <v>510921</v>
      </c>
      <c r="G20" s="99"/>
      <c r="H20" s="176">
        <v>0</v>
      </c>
      <c r="I20" s="99"/>
      <c r="J20" s="176">
        <v>0</v>
      </c>
    </row>
    <row r="21" spans="1:10" ht="22.5" customHeight="1">
      <c r="A21" s="11" t="s">
        <v>42</v>
      </c>
      <c r="B21" s="269">
        <v>6</v>
      </c>
      <c r="D21" s="261">
        <v>0</v>
      </c>
      <c r="E21" s="99"/>
      <c r="F21" s="261">
        <v>0</v>
      </c>
      <c r="G21" s="99"/>
      <c r="H21" s="176">
        <v>2542012</v>
      </c>
      <c r="I21" s="99"/>
      <c r="J21" s="176">
        <v>2542012</v>
      </c>
    </row>
    <row r="22" spans="1:10" ht="22.5" customHeight="1">
      <c r="A22" s="9" t="s">
        <v>177</v>
      </c>
      <c r="B22" s="269">
        <v>5</v>
      </c>
      <c r="D22" s="260">
        <v>388217</v>
      </c>
      <c r="E22" s="99"/>
      <c r="F22" s="260">
        <v>356146</v>
      </c>
      <c r="G22" s="99"/>
      <c r="H22" s="176">
        <v>365500</v>
      </c>
      <c r="I22" s="99"/>
      <c r="J22" s="176">
        <v>365500</v>
      </c>
    </row>
    <row r="23" spans="1:10" ht="22.5" customHeight="1">
      <c r="A23" s="9" t="s">
        <v>184</v>
      </c>
      <c r="B23" s="269">
        <v>11</v>
      </c>
      <c r="D23" s="261">
        <v>47376</v>
      </c>
      <c r="E23" s="99"/>
      <c r="F23" s="261">
        <v>26651</v>
      </c>
      <c r="G23" s="99"/>
      <c r="H23" s="176">
        <v>0</v>
      </c>
      <c r="I23" s="99"/>
      <c r="J23" s="176">
        <v>0</v>
      </c>
    </row>
    <row r="24" spans="1:10" ht="22.5" customHeight="1">
      <c r="A24" s="9" t="s">
        <v>93</v>
      </c>
      <c r="B24" s="269"/>
      <c r="D24" s="261">
        <v>58562</v>
      </c>
      <c r="E24" s="99"/>
      <c r="F24" s="261">
        <v>58562</v>
      </c>
      <c r="G24" s="99"/>
      <c r="H24" s="176">
        <v>0</v>
      </c>
      <c r="I24" s="99"/>
      <c r="J24" s="176">
        <v>0</v>
      </c>
    </row>
    <row r="25" spans="1:10" ht="22.5" customHeight="1">
      <c r="A25" s="106" t="s">
        <v>148</v>
      </c>
      <c r="B25" s="269">
        <v>7</v>
      </c>
      <c r="D25" s="261">
        <v>3263246</v>
      </c>
      <c r="E25" s="99"/>
      <c r="F25" s="261">
        <v>3403146</v>
      </c>
      <c r="G25" s="99"/>
      <c r="H25" s="177">
        <v>1035844</v>
      </c>
      <c r="I25" s="99"/>
      <c r="J25" s="177">
        <v>1066710</v>
      </c>
    </row>
    <row r="26" spans="1:10" ht="22.5" customHeight="1">
      <c r="A26" s="106" t="s">
        <v>156</v>
      </c>
      <c r="B26" s="269"/>
      <c r="D26" s="261">
        <v>44591</v>
      </c>
      <c r="E26" s="99"/>
      <c r="F26" s="261">
        <v>44591</v>
      </c>
      <c r="G26" s="99"/>
      <c r="H26" s="176">
        <v>0</v>
      </c>
      <c r="I26" s="99"/>
      <c r="J26" s="176">
        <v>0</v>
      </c>
    </row>
    <row r="27" spans="1:10" ht="22.5" customHeight="1">
      <c r="A27" s="106" t="s">
        <v>108</v>
      </c>
      <c r="B27" s="269"/>
      <c r="D27" s="261">
        <v>22752</v>
      </c>
      <c r="E27" s="99"/>
      <c r="F27" s="261">
        <v>25670</v>
      </c>
      <c r="G27" s="99"/>
      <c r="H27" s="176">
        <v>8576</v>
      </c>
      <c r="I27" s="99"/>
      <c r="J27" s="176">
        <v>9724</v>
      </c>
    </row>
    <row r="28" spans="1:10" ht="22.5" customHeight="1">
      <c r="A28" s="106" t="s">
        <v>123</v>
      </c>
      <c r="B28" s="269"/>
      <c r="D28" s="210">
        <v>54941</v>
      </c>
      <c r="E28" s="99"/>
      <c r="F28" s="210">
        <v>58394</v>
      </c>
      <c r="G28" s="99"/>
      <c r="H28" s="99">
        <v>27175</v>
      </c>
      <c r="I28" s="99"/>
      <c r="J28" s="99">
        <v>26203</v>
      </c>
    </row>
    <row r="29" spans="1:10" ht="22.5" customHeight="1">
      <c r="A29" s="11" t="s">
        <v>38</v>
      </c>
      <c r="B29" s="269"/>
      <c r="D29" s="210">
        <v>45575</v>
      </c>
      <c r="E29" s="99"/>
      <c r="F29" s="210">
        <v>39443</v>
      </c>
      <c r="G29" s="99"/>
      <c r="H29" s="99">
        <v>4527</v>
      </c>
      <c r="I29" s="99"/>
      <c r="J29" s="99">
        <v>4091</v>
      </c>
    </row>
    <row r="30" spans="1:10" s="206" customFormat="1" ht="22.5" customHeight="1">
      <c r="A30" s="208" t="s">
        <v>8</v>
      </c>
      <c r="B30" s="269"/>
      <c r="C30" s="11"/>
      <c r="D30" s="102">
        <v>4498246</v>
      </c>
      <c r="E30" s="103"/>
      <c r="F30" s="102">
        <v>4548682</v>
      </c>
      <c r="G30" s="103"/>
      <c r="H30" s="102">
        <v>3983634</v>
      </c>
      <c r="I30" s="103"/>
      <c r="J30" s="102">
        <v>4014240</v>
      </c>
    </row>
    <row r="31" spans="1:10" ht="22.5" customHeight="1">
      <c r="A31" s="208"/>
      <c r="B31" s="269"/>
      <c r="D31" s="214"/>
      <c r="E31" s="103"/>
      <c r="F31" s="214"/>
      <c r="G31" s="103"/>
      <c r="H31" s="103"/>
      <c r="I31" s="103"/>
      <c r="J31" s="103"/>
    </row>
    <row r="32" spans="1:10" ht="22.5" customHeight="1" thickBot="1">
      <c r="A32" s="208" t="s">
        <v>9</v>
      </c>
      <c r="B32" s="269"/>
      <c r="D32" s="215">
        <v>9650958</v>
      </c>
      <c r="E32" s="103"/>
      <c r="F32" s="215">
        <v>8955308</v>
      </c>
      <c r="G32" s="103"/>
      <c r="H32" s="178">
        <v>5824268</v>
      </c>
      <c r="I32" s="103"/>
      <c r="J32" s="178">
        <v>5579981</v>
      </c>
    </row>
    <row r="33" spans="1:10" ht="22.5" customHeight="1" thickTop="1">
      <c r="A33" s="280"/>
      <c r="B33" s="197"/>
      <c r="C33" s="277"/>
      <c r="D33" s="278"/>
      <c r="E33" s="278"/>
      <c r="F33" s="278"/>
      <c r="G33" s="278"/>
      <c r="H33" s="278"/>
      <c r="I33" s="279"/>
      <c r="J33" s="279"/>
    </row>
    <row r="34" spans="1:10" ht="22.5" customHeight="1">
      <c r="A34" s="281"/>
      <c r="B34" s="197"/>
      <c r="C34" s="277"/>
      <c r="D34" s="286"/>
      <c r="E34" s="282"/>
      <c r="F34" s="286"/>
      <c r="G34" s="282"/>
      <c r="H34" s="282"/>
      <c r="I34" s="283"/>
      <c r="J34" s="283"/>
    </row>
    <row r="35" spans="1:10" s="30" customFormat="1" ht="22.5" customHeight="1">
      <c r="A35" s="199" t="s">
        <v>52</v>
      </c>
      <c r="B35" s="200"/>
      <c r="D35" s="22"/>
      <c r="E35" s="22"/>
      <c r="F35" s="22"/>
      <c r="G35" s="22"/>
      <c r="H35" s="22"/>
    </row>
    <row r="36" spans="1:10" s="30" customFormat="1" ht="22.5" customHeight="1">
      <c r="A36" s="199" t="str">
        <f>A2</f>
        <v>งบแสดงฐานะการเงิน</v>
      </c>
      <c r="B36" s="200"/>
      <c r="D36" s="22"/>
      <c r="E36" s="22"/>
      <c r="F36" s="22"/>
      <c r="G36" s="22"/>
      <c r="H36" s="22"/>
    </row>
    <row r="37" spans="1:10" ht="22.5" customHeight="1">
      <c r="A37" s="208"/>
    </row>
    <row r="38" spans="1:10" ht="22.5" customHeight="1">
      <c r="B38" s="101"/>
      <c r="D38" s="345" t="s">
        <v>28</v>
      </c>
      <c r="E38" s="345"/>
      <c r="F38" s="345"/>
      <c r="G38" s="345"/>
      <c r="H38" s="346" t="s">
        <v>41</v>
      </c>
      <c r="I38" s="346"/>
      <c r="J38" s="346"/>
    </row>
    <row r="39" spans="1:10" ht="22.5" customHeight="1">
      <c r="B39" s="101"/>
      <c r="D39" s="266" t="s">
        <v>151</v>
      </c>
      <c r="F39" s="266" t="s">
        <v>44</v>
      </c>
      <c r="G39" s="266"/>
      <c r="H39" s="266" t="s">
        <v>151</v>
      </c>
      <c r="J39" s="267" t="s">
        <v>44</v>
      </c>
    </row>
    <row r="40" spans="1:10" ht="23.25">
      <c r="A40" s="199" t="s">
        <v>10</v>
      </c>
      <c r="B40" s="101" t="s">
        <v>1</v>
      </c>
      <c r="D40" s="271">
        <v>2564</v>
      </c>
      <c r="E40" s="271"/>
      <c r="F40" s="271">
        <v>2563</v>
      </c>
      <c r="G40" s="271"/>
      <c r="H40" s="271">
        <v>2564</v>
      </c>
      <c r="I40" s="275"/>
      <c r="J40" s="204">
        <v>2563</v>
      </c>
    </row>
    <row r="41" spans="1:10" ht="23.25">
      <c r="A41" s="199"/>
      <c r="B41" s="101"/>
      <c r="D41" s="347" t="s">
        <v>45</v>
      </c>
      <c r="E41" s="347"/>
      <c r="F41" s="347"/>
      <c r="G41" s="249"/>
      <c r="H41" s="347" t="s">
        <v>45</v>
      </c>
      <c r="I41" s="347"/>
      <c r="J41" s="347"/>
    </row>
    <row r="42" spans="1:10" ht="22.5" customHeight="1">
      <c r="B42" s="101"/>
      <c r="D42" s="344" t="s">
        <v>46</v>
      </c>
      <c r="E42" s="344"/>
      <c r="F42" s="344"/>
      <c r="G42" s="344"/>
      <c r="H42" s="344"/>
      <c r="I42" s="344"/>
      <c r="J42" s="344"/>
    </row>
    <row r="43" spans="1:10" ht="22.5" customHeight="1">
      <c r="A43" s="205" t="s">
        <v>11</v>
      </c>
      <c r="B43" s="269"/>
      <c r="D43" s="291"/>
      <c r="E43" s="81"/>
      <c r="F43" s="291"/>
      <c r="G43" s="81"/>
      <c r="H43" s="275"/>
      <c r="I43" s="81"/>
      <c r="J43" s="275"/>
    </row>
    <row r="44" spans="1:10" ht="22.5" customHeight="1">
      <c r="A44" s="9" t="s">
        <v>212</v>
      </c>
      <c r="B44" s="269" t="s">
        <v>233</v>
      </c>
      <c r="D44" s="292">
        <v>35532</v>
      </c>
      <c r="E44" s="11"/>
      <c r="F44" s="292">
        <v>12210</v>
      </c>
      <c r="G44" s="11"/>
      <c r="H44" s="176">
        <v>0</v>
      </c>
      <c r="J44" s="176">
        <v>0</v>
      </c>
    </row>
    <row r="45" spans="1:10" ht="22.5" customHeight="1">
      <c r="A45" s="9" t="s">
        <v>78</v>
      </c>
      <c r="B45" s="269">
        <v>3</v>
      </c>
      <c r="D45" s="293">
        <v>1165231</v>
      </c>
      <c r="E45" s="99"/>
      <c r="F45" s="293">
        <v>974475</v>
      </c>
      <c r="G45" s="99"/>
      <c r="H45" s="210">
        <v>389065</v>
      </c>
      <c r="I45" s="99"/>
      <c r="J45" s="210">
        <v>351191</v>
      </c>
    </row>
    <row r="46" spans="1:10" ht="22.5" customHeight="1">
      <c r="A46" s="217" t="s">
        <v>149</v>
      </c>
      <c r="B46" s="269">
        <v>3</v>
      </c>
      <c r="D46" s="260">
        <v>534157</v>
      </c>
      <c r="E46" s="210"/>
      <c r="F46" s="260">
        <v>362727</v>
      </c>
      <c r="G46" s="210"/>
      <c r="H46" s="210">
        <v>208879</v>
      </c>
      <c r="I46" s="99"/>
      <c r="J46" s="210">
        <v>108036</v>
      </c>
    </row>
    <row r="47" spans="1:10" ht="22.5" customHeight="1">
      <c r="A47" s="106" t="s">
        <v>143</v>
      </c>
      <c r="B47" s="269"/>
      <c r="D47" s="293">
        <v>40418</v>
      </c>
      <c r="E47" s="210"/>
      <c r="F47" s="293">
        <v>56238</v>
      </c>
      <c r="G47" s="210"/>
      <c r="H47" s="260">
        <v>5137</v>
      </c>
      <c r="I47" s="99"/>
      <c r="J47" s="260">
        <v>14351</v>
      </c>
    </row>
    <row r="48" spans="1:10" ht="22.5" customHeight="1">
      <c r="A48" s="9" t="s">
        <v>63</v>
      </c>
      <c r="B48" s="269"/>
      <c r="D48" s="293"/>
      <c r="E48" s="210"/>
      <c r="F48" s="293"/>
      <c r="G48" s="210"/>
      <c r="H48" s="210"/>
      <c r="I48" s="99"/>
      <c r="J48" s="210"/>
    </row>
    <row r="49" spans="1:10" ht="22.5" customHeight="1">
      <c r="A49" s="107" t="s">
        <v>150</v>
      </c>
      <c r="B49" s="269" t="s">
        <v>233</v>
      </c>
      <c r="D49" s="325">
        <v>2808</v>
      </c>
      <c r="E49" s="99"/>
      <c r="F49" s="293">
        <v>58797</v>
      </c>
      <c r="G49" s="99"/>
      <c r="H49" s="176">
        <v>0</v>
      </c>
      <c r="I49" s="99"/>
      <c r="J49" s="99">
        <v>43428</v>
      </c>
    </row>
    <row r="50" spans="1:10" ht="22.5" customHeight="1">
      <c r="A50" s="217" t="s">
        <v>213</v>
      </c>
      <c r="B50" s="212"/>
      <c r="C50" s="206"/>
      <c r="D50" s="293"/>
      <c r="E50" s="210"/>
      <c r="F50" s="293"/>
      <c r="G50" s="210"/>
      <c r="H50" s="210"/>
      <c r="I50" s="99"/>
      <c r="J50" s="210"/>
    </row>
    <row r="51" spans="1:10" ht="22.5" customHeight="1">
      <c r="A51" s="294" t="s">
        <v>214</v>
      </c>
      <c r="B51" s="212">
        <v>8</v>
      </c>
      <c r="C51" s="206"/>
      <c r="D51" s="293">
        <v>16099</v>
      </c>
      <c r="E51" s="210"/>
      <c r="F51" s="293">
        <v>14225</v>
      </c>
      <c r="G51" s="210"/>
      <c r="H51" s="210">
        <v>5089</v>
      </c>
      <c r="I51" s="99"/>
      <c r="J51" s="210">
        <v>6075</v>
      </c>
    </row>
    <row r="52" spans="1:10" ht="22.5" customHeight="1">
      <c r="A52" s="211" t="s">
        <v>76</v>
      </c>
      <c r="B52" s="212"/>
      <c r="C52" s="206"/>
      <c r="D52" s="293">
        <v>59040</v>
      </c>
      <c r="E52" s="210"/>
      <c r="F52" s="293">
        <v>22089</v>
      </c>
      <c r="G52" s="210"/>
      <c r="H52" s="260">
        <v>28178</v>
      </c>
      <c r="I52" s="99"/>
      <c r="J52" s="260">
        <v>17092</v>
      </c>
    </row>
    <row r="53" spans="1:10" ht="22.5" customHeight="1">
      <c r="A53" s="218" t="s">
        <v>12</v>
      </c>
      <c r="B53" s="212"/>
      <c r="C53" s="206"/>
      <c r="D53" s="209">
        <v>1853285</v>
      </c>
      <c r="E53" s="214"/>
      <c r="F53" s="209">
        <v>1500761</v>
      </c>
      <c r="G53" s="214"/>
      <c r="H53" s="209">
        <v>636348</v>
      </c>
      <c r="I53" s="103"/>
      <c r="J53" s="209">
        <v>540173</v>
      </c>
    </row>
    <row r="54" spans="1:10" ht="22.5" customHeight="1">
      <c r="A54" s="219"/>
      <c r="B54" s="295"/>
      <c r="C54" s="296"/>
      <c r="D54" s="297"/>
      <c r="E54" s="297"/>
      <c r="F54" s="297"/>
      <c r="G54" s="297"/>
      <c r="H54" s="297"/>
      <c r="I54" s="179"/>
      <c r="J54" s="297"/>
    </row>
    <row r="55" spans="1:10" ht="22.5" customHeight="1">
      <c r="A55" s="221" t="s">
        <v>13</v>
      </c>
      <c r="B55" s="212"/>
      <c r="C55" s="206"/>
      <c r="D55" s="210"/>
      <c r="E55" s="210"/>
      <c r="F55" s="210"/>
      <c r="G55" s="210"/>
      <c r="H55" s="210"/>
      <c r="I55" s="99"/>
      <c r="J55" s="210"/>
    </row>
    <row r="56" spans="1:10" s="220" customFormat="1" ht="22.5" customHeight="1">
      <c r="A56" s="217" t="s">
        <v>64</v>
      </c>
      <c r="B56" s="269" t="s">
        <v>233</v>
      </c>
      <c r="C56" s="206"/>
      <c r="D56" s="210">
        <v>5967</v>
      </c>
      <c r="E56" s="210"/>
      <c r="F56" s="210">
        <v>58573</v>
      </c>
      <c r="G56" s="210"/>
      <c r="H56" s="176">
        <v>0</v>
      </c>
      <c r="I56" s="99"/>
      <c r="J56" s="210">
        <v>48215</v>
      </c>
    </row>
    <row r="57" spans="1:10" ht="22.5" customHeight="1">
      <c r="A57" s="217" t="s">
        <v>215</v>
      </c>
      <c r="B57" s="212">
        <v>8</v>
      </c>
      <c r="C57" s="206"/>
      <c r="D57" s="210">
        <v>21193</v>
      </c>
      <c r="E57" s="210"/>
      <c r="F57" s="210">
        <v>11402</v>
      </c>
      <c r="G57" s="206"/>
      <c r="H57" s="260">
        <v>3019</v>
      </c>
      <c r="J57" s="260">
        <v>3343</v>
      </c>
    </row>
    <row r="58" spans="1:10" ht="22.5" customHeight="1">
      <c r="A58" s="9" t="s">
        <v>178</v>
      </c>
      <c r="B58" s="269"/>
      <c r="D58" s="284"/>
      <c r="E58" s="99"/>
      <c r="F58" s="284"/>
      <c r="G58" s="99"/>
      <c r="H58" s="176"/>
      <c r="I58" s="99"/>
      <c r="J58" s="176"/>
    </row>
    <row r="59" spans="1:10">
      <c r="A59" s="107" t="s">
        <v>179</v>
      </c>
      <c r="B59" s="269"/>
      <c r="D59" s="210">
        <v>305387</v>
      </c>
      <c r="E59" s="99"/>
      <c r="F59" s="210">
        <v>292878</v>
      </c>
      <c r="G59" s="99"/>
      <c r="H59" s="298">
        <v>130154</v>
      </c>
      <c r="I59" s="99"/>
      <c r="J59" s="298">
        <v>125354</v>
      </c>
    </row>
    <row r="60" spans="1:10" ht="22.5" customHeight="1">
      <c r="A60" s="9" t="s">
        <v>58</v>
      </c>
      <c r="B60" s="269"/>
      <c r="D60" s="210">
        <v>982</v>
      </c>
      <c r="E60" s="99"/>
      <c r="F60" s="210">
        <v>951</v>
      </c>
      <c r="G60" s="99"/>
      <c r="H60" s="99">
        <v>999</v>
      </c>
      <c r="I60" s="99"/>
      <c r="J60" s="99">
        <v>968</v>
      </c>
    </row>
    <row r="61" spans="1:10" ht="22.5" customHeight="1">
      <c r="A61" s="208" t="s">
        <v>43</v>
      </c>
      <c r="B61" s="269"/>
      <c r="C61" s="208"/>
      <c r="D61" s="209">
        <v>333529</v>
      </c>
      <c r="E61" s="103"/>
      <c r="F61" s="209">
        <v>363804</v>
      </c>
      <c r="G61" s="103"/>
      <c r="H61" s="102">
        <v>134172</v>
      </c>
      <c r="I61" s="103"/>
      <c r="J61" s="102">
        <v>177880</v>
      </c>
    </row>
    <row r="62" spans="1:10" ht="22.5" customHeight="1">
      <c r="B62" s="269"/>
      <c r="D62" s="210"/>
      <c r="E62" s="99"/>
      <c r="F62" s="210"/>
      <c r="G62" s="99"/>
      <c r="H62" s="99"/>
      <c r="I62" s="99"/>
      <c r="J62" s="99"/>
    </row>
    <row r="63" spans="1:10" s="208" customFormat="1" ht="22.5" customHeight="1">
      <c r="A63" s="208" t="s">
        <v>14</v>
      </c>
      <c r="B63" s="269"/>
      <c r="C63" s="11"/>
      <c r="D63" s="299">
        <v>2186814</v>
      </c>
      <c r="E63" s="103"/>
      <c r="F63" s="299">
        <v>1864565</v>
      </c>
      <c r="G63" s="103"/>
      <c r="H63" s="180">
        <v>770520</v>
      </c>
      <c r="I63" s="103"/>
      <c r="J63" s="180">
        <v>718053</v>
      </c>
    </row>
    <row r="64" spans="1:10" ht="22.5" customHeight="1">
      <c r="A64" s="281"/>
      <c r="B64" s="197"/>
      <c r="C64" s="277"/>
      <c r="D64" s="278"/>
      <c r="E64" s="278"/>
      <c r="F64" s="278"/>
      <c r="G64" s="278"/>
      <c r="H64" s="278"/>
      <c r="I64" s="279"/>
      <c r="J64" s="279"/>
    </row>
    <row r="65" spans="1:10" s="30" customFormat="1" ht="22.5" customHeight="1">
      <c r="A65" s="199" t="s">
        <v>52</v>
      </c>
      <c r="B65" s="200"/>
      <c r="D65" s="22"/>
      <c r="E65" s="22"/>
      <c r="F65" s="22"/>
      <c r="G65" s="22"/>
      <c r="H65" s="22"/>
    </row>
    <row r="66" spans="1:10" s="30" customFormat="1" ht="22.5" customHeight="1">
      <c r="A66" s="199" t="str">
        <f>A36</f>
        <v>งบแสดงฐานะการเงิน</v>
      </c>
      <c r="B66" s="200"/>
      <c r="D66" s="22"/>
      <c r="E66" s="22"/>
      <c r="F66" s="22"/>
      <c r="G66" s="22"/>
      <c r="H66" s="22"/>
    </row>
    <row r="67" spans="1:10" ht="22.5" customHeight="1">
      <c r="A67" s="208"/>
    </row>
    <row r="68" spans="1:10" ht="22.5" customHeight="1">
      <c r="B68" s="101"/>
      <c r="D68" s="345" t="s">
        <v>28</v>
      </c>
      <c r="E68" s="345"/>
      <c r="F68" s="345"/>
      <c r="G68" s="345"/>
      <c r="H68" s="346" t="s">
        <v>41</v>
      </c>
      <c r="I68" s="346"/>
      <c r="J68" s="346"/>
    </row>
    <row r="69" spans="1:10" ht="22.5" customHeight="1">
      <c r="B69" s="101"/>
      <c r="D69" s="266" t="s">
        <v>151</v>
      </c>
      <c r="F69" s="266" t="s">
        <v>44</v>
      </c>
      <c r="G69" s="266"/>
      <c r="H69" s="266" t="s">
        <v>151</v>
      </c>
      <c r="J69" s="267" t="s">
        <v>44</v>
      </c>
    </row>
    <row r="70" spans="1:10" ht="23.25">
      <c r="A70" s="199" t="s">
        <v>10</v>
      </c>
      <c r="B70" s="101"/>
      <c r="D70" s="271">
        <v>2564</v>
      </c>
      <c r="E70" s="271"/>
      <c r="F70" s="271">
        <v>2563</v>
      </c>
      <c r="G70" s="271"/>
      <c r="H70" s="271">
        <v>2564</v>
      </c>
      <c r="I70" s="275"/>
      <c r="J70" s="204">
        <v>2563</v>
      </c>
    </row>
    <row r="71" spans="1:10" ht="23.25">
      <c r="A71" s="199"/>
      <c r="B71" s="101"/>
      <c r="D71" s="347" t="s">
        <v>45</v>
      </c>
      <c r="E71" s="347"/>
      <c r="F71" s="347"/>
      <c r="G71" s="249"/>
      <c r="H71" s="347" t="s">
        <v>45</v>
      </c>
      <c r="I71" s="347"/>
      <c r="J71" s="347"/>
    </row>
    <row r="72" spans="1:10" ht="23.25">
      <c r="A72" s="199"/>
      <c r="B72" s="101"/>
      <c r="D72" s="344" t="s">
        <v>46</v>
      </c>
      <c r="E72" s="344"/>
      <c r="F72" s="344"/>
      <c r="G72" s="344"/>
      <c r="H72" s="344"/>
      <c r="I72" s="344"/>
      <c r="J72" s="344"/>
    </row>
    <row r="73" spans="1:10" ht="22.5" customHeight="1">
      <c r="A73" s="205" t="s">
        <v>15</v>
      </c>
      <c r="B73" s="269"/>
      <c r="D73" s="291"/>
      <c r="E73" s="81"/>
      <c r="F73" s="291"/>
      <c r="G73" s="81"/>
      <c r="H73" s="81"/>
      <c r="I73" s="81"/>
      <c r="J73" s="81"/>
    </row>
    <row r="74" spans="1:10" ht="22.5" customHeight="1">
      <c r="A74" s="11" t="s">
        <v>0</v>
      </c>
      <c r="B74" s="269"/>
      <c r="D74" s="210"/>
      <c r="E74" s="99"/>
      <c r="F74" s="210"/>
      <c r="G74" s="99"/>
      <c r="H74" s="99"/>
      <c r="I74" s="99"/>
      <c r="J74" s="99"/>
    </row>
    <row r="75" spans="1:10" ht="22.5" customHeight="1">
      <c r="A75" s="11" t="s">
        <v>29</v>
      </c>
      <c r="B75" s="269"/>
      <c r="D75" s="210"/>
      <c r="E75" s="99"/>
      <c r="F75" s="210"/>
      <c r="G75" s="99"/>
      <c r="H75" s="99"/>
      <c r="I75" s="99"/>
      <c r="J75" s="99"/>
    </row>
    <row r="76" spans="1:10" ht="22.5" customHeight="1" thickBot="1">
      <c r="A76" s="216" t="s">
        <v>205</v>
      </c>
      <c r="B76" s="269"/>
      <c r="D76" s="222">
        <v>425194</v>
      </c>
      <c r="E76" s="99"/>
      <c r="F76" s="222">
        <v>425194</v>
      </c>
      <c r="G76" s="99"/>
      <c r="H76" s="300">
        <v>425194</v>
      </c>
      <c r="I76" s="99"/>
      <c r="J76" s="300">
        <v>425194</v>
      </c>
    </row>
    <row r="77" spans="1:10" ht="22.5" customHeight="1" thickTop="1">
      <c r="A77" s="11" t="s">
        <v>30</v>
      </c>
      <c r="B77" s="269"/>
      <c r="D77" s="210"/>
      <c r="E77" s="99"/>
      <c r="F77" s="210"/>
      <c r="G77" s="99"/>
      <c r="H77" s="99"/>
      <c r="I77" s="99"/>
      <c r="J77" s="99"/>
    </row>
    <row r="78" spans="1:10" ht="22.5" customHeight="1">
      <c r="A78" s="216" t="s">
        <v>205</v>
      </c>
      <c r="B78" s="269"/>
      <c r="D78" s="210">
        <v>425194</v>
      </c>
      <c r="E78" s="99"/>
      <c r="F78" s="210">
        <v>425194</v>
      </c>
      <c r="G78" s="99"/>
      <c r="H78" s="99">
        <v>425194</v>
      </c>
      <c r="I78" s="99"/>
      <c r="J78" s="99">
        <v>425194</v>
      </c>
    </row>
    <row r="79" spans="1:10" ht="22.5" customHeight="1">
      <c r="A79" s="106" t="s">
        <v>94</v>
      </c>
      <c r="B79" s="269"/>
      <c r="D79" s="210">
        <v>716444</v>
      </c>
      <c r="E79" s="99"/>
      <c r="F79" s="210">
        <v>716444</v>
      </c>
      <c r="G79" s="99"/>
      <c r="H79" s="99">
        <v>716444</v>
      </c>
      <c r="I79" s="99"/>
      <c r="J79" s="99">
        <v>716444</v>
      </c>
    </row>
    <row r="80" spans="1:10" ht="22.5" customHeight="1">
      <c r="A80" s="11" t="s">
        <v>16</v>
      </c>
      <c r="B80" s="269"/>
      <c r="D80" s="210"/>
      <c r="E80" s="99"/>
      <c r="F80" s="210"/>
      <c r="G80" s="99"/>
      <c r="H80" s="99"/>
      <c r="I80" s="99"/>
      <c r="J80" s="99"/>
    </row>
    <row r="81" spans="1:10" ht="22.5" customHeight="1">
      <c r="A81" s="108" t="s">
        <v>65</v>
      </c>
      <c r="B81" s="269"/>
      <c r="D81" s="210"/>
      <c r="E81" s="99"/>
      <c r="F81" s="210"/>
      <c r="G81" s="99"/>
      <c r="H81" s="99"/>
      <c r="I81" s="99"/>
      <c r="J81" s="99"/>
    </row>
    <row r="82" spans="1:10" ht="22.5" customHeight="1">
      <c r="A82" s="109" t="s">
        <v>66</v>
      </c>
      <c r="B82" s="269"/>
      <c r="D82" s="210">
        <v>55671</v>
      </c>
      <c r="E82" s="99"/>
      <c r="F82" s="210">
        <v>55671</v>
      </c>
      <c r="G82" s="99"/>
      <c r="H82" s="99">
        <v>42671</v>
      </c>
      <c r="I82" s="99"/>
      <c r="J82" s="99">
        <v>42671</v>
      </c>
    </row>
    <row r="83" spans="1:10" ht="22.5" customHeight="1">
      <c r="A83" s="108" t="s">
        <v>40</v>
      </c>
      <c r="B83" s="269"/>
      <c r="D83" s="210">
        <v>6199196</v>
      </c>
      <c r="E83" s="181"/>
      <c r="F83" s="210">
        <v>5844965</v>
      </c>
      <c r="G83" s="181"/>
      <c r="H83" s="210">
        <v>3869439</v>
      </c>
      <c r="I83" s="99"/>
      <c r="J83" s="99">
        <v>3677619</v>
      </c>
    </row>
    <row r="84" spans="1:10" ht="22.5" customHeight="1">
      <c r="A84" s="11" t="s">
        <v>216</v>
      </c>
      <c r="B84" s="269"/>
      <c r="D84" s="327">
        <v>16581</v>
      </c>
      <c r="E84" s="181"/>
      <c r="F84" s="225">
        <v>0</v>
      </c>
      <c r="G84" s="181"/>
      <c r="H84" s="324">
        <v>0</v>
      </c>
      <c r="I84" s="99"/>
      <c r="J84" s="181">
        <v>0</v>
      </c>
    </row>
    <row r="85" spans="1:10" ht="21.4" customHeight="1">
      <c r="A85" s="208" t="s">
        <v>203</v>
      </c>
      <c r="B85" s="269"/>
      <c r="D85" s="301">
        <v>7413086</v>
      </c>
      <c r="E85" s="99"/>
      <c r="F85" s="301">
        <v>7042274</v>
      </c>
      <c r="G85" s="99"/>
      <c r="H85" s="223">
        <v>5053748</v>
      </c>
      <c r="I85" s="99"/>
      <c r="J85" s="223">
        <v>4861928</v>
      </c>
    </row>
    <row r="86" spans="1:10" ht="21.75" customHeight="1">
      <c r="A86" s="224" t="s">
        <v>185</v>
      </c>
      <c r="B86" s="269"/>
      <c r="D86" s="292">
        <v>51058</v>
      </c>
      <c r="E86" s="210"/>
      <c r="F86" s="292">
        <v>48469</v>
      </c>
      <c r="G86" s="210"/>
      <c r="H86" s="284">
        <v>0</v>
      </c>
      <c r="I86" s="262"/>
      <c r="J86" s="284">
        <v>0</v>
      </c>
    </row>
    <row r="87" spans="1:10" ht="21.75" customHeight="1">
      <c r="A87" s="208" t="s">
        <v>103</v>
      </c>
      <c r="B87" s="269"/>
      <c r="D87" s="209">
        <v>7464144</v>
      </c>
      <c r="E87" s="210"/>
      <c r="F87" s="209">
        <v>7090743</v>
      </c>
      <c r="G87" s="210"/>
      <c r="H87" s="209">
        <v>5053748</v>
      </c>
      <c r="I87" s="210"/>
      <c r="J87" s="209">
        <v>4861928</v>
      </c>
    </row>
    <row r="88" spans="1:10" ht="24.4" customHeight="1">
      <c r="A88" s="208"/>
      <c r="B88" s="269"/>
      <c r="D88" s="210"/>
      <c r="E88" s="210"/>
      <c r="F88" s="210"/>
      <c r="G88" s="210"/>
      <c r="H88" s="210"/>
      <c r="I88" s="210"/>
      <c r="J88" s="210"/>
    </row>
    <row r="89" spans="1:10" ht="21.75" customHeight="1" thickBot="1">
      <c r="A89" s="208" t="s">
        <v>102</v>
      </c>
      <c r="B89" s="269"/>
      <c r="D89" s="215">
        <v>9650958</v>
      </c>
      <c r="E89" s="214"/>
      <c r="F89" s="215">
        <v>8955308</v>
      </c>
      <c r="G89" s="214"/>
      <c r="H89" s="215">
        <v>5824268</v>
      </c>
      <c r="I89" s="214"/>
      <c r="J89" s="215">
        <v>5579981</v>
      </c>
    </row>
    <row r="90" spans="1:10" s="202" customFormat="1" ht="22.5" customHeight="1" thickTop="1">
      <c r="B90" s="226"/>
      <c r="D90" s="263"/>
      <c r="E90" s="264"/>
      <c r="F90" s="264"/>
      <c r="G90" s="264"/>
      <c r="H90" s="264"/>
      <c r="I90" s="213"/>
      <c r="J90" s="213"/>
    </row>
    <row r="91" spans="1:10" ht="22.5" customHeight="1">
      <c r="D91" s="265"/>
      <c r="E91" s="265"/>
      <c r="F91" s="265"/>
      <c r="G91" s="265"/>
      <c r="H91" s="265"/>
      <c r="I91" s="227"/>
      <c r="J91" s="227"/>
    </row>
    <row r="92" spans="1:10" ht="22.5" customHeight="1">
      <c r="D92" s="308"/>
      <c r="F92" s="308"/>
      <c r="H92" s="308"/>
      <c r="J92" s="308"/>
    </row>
  </sheetData>
  <mergeCells count="15">
    <mergeCell ref="D42:J42"/>
    <mergeCell ref="D68:G68"/>
    <mergeCell ref="H68:J68"/>
    <mergeCell ref="D72:J72"/>
    <mergeCell ref="D4:G4"/>
    <mergeCell ref="H4:J4"/>
    <mergeCell ref="D8:J8"/>
    <mergeCell ref="D38:G38"/>
    <mergeCell ref="H38:J38"/>
    <mergeCell ref="H7:J7"/>
    <mergeCell ref="D7:F7"/>
    <mergeCell ref="H41:J41"/>
    <mergeCell ref="D41:F41"/>
    <mergeCell ref="H71:J71"/>
    <mergeCell ref="D71:F71"/>
  </mergeCells>
  <pageMargins left="0.7" right="0.7" top="0.48" bottom="0.5" header="0.5" footer="0.5"/>
  <pageSetup paperSize="9" scale="90" firstPageNumber="3" fitToHeight="3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140"/>
  <sheetViews>
    <sheetView showGridLines="0" view="pageBreakPreview" topLeftCell="B115" zoomScale="85" zoomScaleNormal="100" zoomScaleSheetLayoutView="85" workbookViewId="0">
      <selection activeCell="B89" sqref="B89"/>
    </sheetView>
  </sheetViews>
  <sheetFormatPr defaultColWidth="9.28515625" defaultRowHeight="21.75"/>
  <cols>
    <col min="1" max="1" width="17.28515625" style="68" hidden="1" customWidth="1"/>
    <col min="2" max="2" width="43.28515625" style="69" customWidth="1"/>
    <col min="3" max="3" width="8.7109375" style="68" customWidth="1"/>
    <col min="4" max="4" width="10.85546875" style="126" customWidth="1"/>
    <col min="5" max="5" width="1.42578125" style="126" customWidth="1"/>
    <col min="6" max="6" width="11.28515625" style="126" customWidth="1"/>
    <col min="7" max="7" width="1.42578125" style="126" customWidth="1"/>
    <col min="8" max="8" width="11.28515625" style="127" customWidth="1"/>
    <col min="9" max="9" width="1.42578125" style="126" customWidth="1"/>
    <col min="10" max="10" width="11.28515625" style="127" customWidth="1"/>
    <col min="11" max="11" width="13.85546875" style="253" customWidth="1"/>
    <col min="12" max="12" width="9.28515625" style="253"/>
    <col min="13" max="16384" width="9.28515625" style="68"/>
  </cols>
  <sheetData>
    <row r="1" spans="1:10" ht="23.25">
      <c r="B1" s="28" t="s">
        <v>52</v>
      </c>
      <c r="C1" s="67"/>
      <c r="D1" s="152"/>
      <c r="E1" s="153"/>
      <c r="F1" s="152"/>
      <c r="G1" s="153"/>
      <c r="H1" s="154"/>
      <c r="I1" s="153"/>
      <c r="J1" s="154"/>
    </row>
    <row r="2" spans="1:10" ht="23.25">
      <c r="B2" s="19" t="s">
        <v>122</v>
      </c>
      <c r="C2" s="116"/>
      <c r="D2" s="155"/>
      <c r="E2" s="155"/>
      <c r="F2" s="155"/>
      <c r="G2" s="155"/>
      <c r="H2" s="130"/>
      <c r="I2" s="155"/>
      <c r="J2" s="130"/>
    </row>
    <row r="3" spans="1:10" ht="10.15" customHeight="1">
      <c r="C3" s="69"/>
      <c r="D3" s="156"/>
      <c r="E3" s="157"/>
      <c r="F3" s="156"/>
      <c r="G3" s="155"/>
      <c r="H3" s="130"/>
      <c r="I3" s="155"/>
      <c r="J3" s="130"/>
    </row>
    <row r="4" spans="1:10">
      <c r="C4" s="116"/>
      <c r="D4" s="348" t="s">
        <v>89</v>
      </c>
      <c r="E4" s="348"/>
      <c r="F4" s="348"/>
      <c r="G4" s="155"/>
      <c r="H4" s="348" t="s">
        <v>90</v>
      </c>
      <c r="I4" s="348"/>
      <c r="J4" s="348"/>
    </row>
    <row r="5" spans="1:10">
      <c r="C5" s="116"/>
      <c r="D5" s="350" t="s">
        <v>145</v>
      </c>
      <c r="E5" s="350"/>
      <c r="F5" s="350"/>
      <c r="G5" s="155"/>
      <c r="H5" s="350" t="s">
        <v>145</v>
      </c>
      <c r="I5" s="350"/>
      <c r="J5" s="350"/>
    </row>
    <row r="6" spans="1:10">
      <c r="C6" s="67"/>
      <c r="D6" s="351" t="s">
        <v>125</v>
      </c>
      <c r="E6" s="347"/>
      <c r="F6" s="347"/>
      <c r="G6" s="158"/>
      <c r="H6" s="351" t="s">
        <v>125</v>
      </c>
      <c r="I6" s="347"/>
      <c r="J6" s="347"/>
    </row>
    <row r="7" spans="1:10">
      <c r="C7" s="67" t="s">
        <v>1</v>
      </c>
      <c r="D7" s="151">
        <v>2564</v>
      </c>
      <c r="E7" s="151"/>
      <c r="F7" s="151">
        <v>2563</v>
      </c>
      <c r="G7" s="158"/>
      <c r="H7" s="151">
        <v>2564</v>
      </c>
      <c r="I7" s="151"/>
      <c r="J7" s="151">
        <v>2563</v>
      </c>
    </row>
    <row r="8" spans="1:10">
      <c r="A8" s="71" t="s">
        <v>81</v>
      </c>
      <c r="B8" s="70"/>
      <c r="C8" s="67"/>
      <c r="D8" s="349" t="s">
        <v>46</v>
      </c>
      <c r="E8" s="349"/>
      <c r="F8" s="349"/>
      <c r="G8" s="349"/>
      <c r="H8" s="349"/>
      <c r="I8" s="349"/>
      <c r="J8" s="349"/>
    </row>
    <row r="9" spans="1:10">
      <c r="A9" s="72"/>
      <c r="B9" s="73" t="s">
        <v>82</v>
      </c>
      <c r="C9" s="67"/>
      <c r="D9" s="159"/>
      <c r="E9" s="159"/>
      <c r="F9" s="159"/>
      <c r="G9" s="159"/>
      <c r="H9" s="160"/>
      <c r="I9" s="159"/>
      <c r="J9" s="160"/>
    </row>
    <row r="10" spans="1:10">
      <c r="A10" s="74"/>
      <c r="B10" s="69" t="s">
        <v>176</v>
      </c>
      <c r="C10" s="228">
        <v>3</v>
      </c>
      <c r="D10" s="127">
        <v>2040715</v>
      </c>
      <c r="F10" s="127">
        <v>754383</v>
      </c>
      <c r="H10" s="127">
        <v>693806</v>
      </c>
      <c r="J10" s="127">
        <v>247612</v>
      </c>
    </row>
    <row r="11" spans="1:10">
      <c r="A11" s="74"/>
      <c r="B11" s="69" t="s">
        <v>61</v>
      </c>
      <c r="C11" s="228"/>
      <c r="D11" s="127">
        <v>1950</v>
      </c>
      <c r="F11" s="127">
        <v>3425</v>
      </c>
      <c r="H11" s="127">
        <v>2568</v>
      </c>
      <c r="J11" s="127">
        <v>608</v>
      </c>
    </row>
    <row r="12" spans="1:10">
      <c r="A12" s="74"/>
      <c r="B12" s="69" t="s">
        <v>120</v>
      </c>
      <c r="C12" s="228">
        <v>3</v>
      </c>
      <c r="D12" s="127">
        <v>1730</v>
      </c>
      <c r="F12" s="127">
        <v>0</v>
      </c>
      <c r="H12" s="127">
        <v>235500</v>
      </c>
      <c r="J12" s="127">
        <v>277798</v>
      </c>
    </row>
    <row r="13" spans="1:10">
      <c r="A13" s="74"/>
      <c r="B13" s="126" t="s">
        <v>23</v>
      </c>
      <c r="C13" s="228">
        <v>3</v>
      </c>
      <c r="D13" s="127">
        <v>28150</v>
      </c>
      <c r="F13" s="127">
        <v>23494</v>
      </c>
      <c r="H13" s="149">
        <v>32795</v>
      </c>
      <c r="J13" s="149">
        <v>16862</v>
      </c>
    </row>
    <row r="14" spans="1:10">
      <c r="A14" s="76" t="s">
        <v>83</v>
      </c>
      <c r="B14" s="70" t="s">
        <v>24</v>
      </c>
      <c r="C14" s="228"/>
      <c r="D14" s="161">
        <v>2072545</v>
      </c>
      <c r="E14" s="162"/>
      <c r="F14" s="161">
        <v>781302</v>
      </c>
      <c r="G14" s="162"/>
      <c r="H14" s="161">
        <v>964669</v>
      </c>
      <c r="I14" s="162"/>
      <c r="J14" s="161">
        <v>542880</v>
      </c>
    </row>
    <row r="15" spans="1:10">
      <c r="A15" s="74"/>
      <c r="B15" s="70"/>
      <c r="C15" s="228"/>
      <c r="D15" s="163"/>
      <c r="E15" s="162"/>
      <c r="F15" s="163"/>
      <c r="G15" s="162"/>
      <c r="H15" s="131"/>
      <c r="I15" s="162"/>
      <c r="J15" s="131"/>
    </row>
    <row r="16" spans="1:10">
      <c r="A16" s="74"/>
      <c r="B16" s="73" t="s">
        <v>25</v>
      </c>
      <c r="C16" s="228"/>
      <c r="D16" s="163"/>
      <c r="E16" s="162"/>
      <c r="F16" s="163"/>
      <c r="G16" s="162"/>
      <c r="H16" s="131"/>
      <c r="I16" s="162"/>
      <c r="J16" s="131"/>
    </row>
    <row r="17" spans="1:12">
      <c r="A17" s="74"/>
      <c r="B17" s="69" t="s">
        <v>173</v>
      </c>
      <c r="C17" s="228">
        <v>3</v>
      </c>
      <c r="D17" s="127">
        <v>1644938</v>
      </c>
      <c r="F17" s="127">
        <v>794934</v>
      </c>
      <c r="H17" s="127">
        <v>511147</v>
      </c>
      <c r="J17" s="127">
        <v>230258</v>
      </c>
    </row>
    <row r="18" spans="1:12">
      <c r="A18" s="76"/>
      <c r="B18" s="156" t="s">
        <v>158</v>
      </c>
      <c r="C18" s="343">
        <v>3</v>
      </c>
      <c r="D18" s="127">
        <v>63022</v>
      </c>
      <c r="F18" s="127">
        <v>16015</v>
      </c>
      <c r="H18" s="127">
        <v>45058</v>
      </c>
      <c r="J18" s="127">
        <v>6544</v>
      </c>
    </row>
    <row r="19" spans="1:12">
      <c r="A19" s="76"/>
      <c r="B19" s="156" t="s">
        <v>49</v>
      </c>
      <c r="C19" s="343">
        <v>3</v>
      </c>
      <c r="D19" s="127">
        <v>117902</v>
      </c>
      <c r="F19" s="127">
        <v>103995</v>
      </c>
      <c r="H19" s="127">
        <v>74961</v>
      </c>
      <c r="J19" s="127">
        <v>58754</v>
      </c>
    </row>
    <row r="20" spans="1:12" s="75" customFormat="1">
      <c r="A20" s="141"/>
      <c r="B20" s="142" t="s">
        <v>50</v>
      </c>
      <c r="C20" s="140"/>
      <c r="D20" s="127">
        <v>1711</v>
      </c>
      <c r="E20" s="126"/>
      <c r="F20" s="127">
        <v>1606</v>
      </c>
      <c r="G20" s="126"/>
      <c r="H20" s="127">
        <v>557</v>
      </c>
      <c r="I20" s="126"/>
      <c r="J20" s="127">
        <v>667</v>
      </c>
      <c r="K20" s="254"/>
      <c r="L20" s="254"/>
    </row>
    <row r="21" spans="1:12" s="75" customFormat="1">
      <c r="A21" s="141"/>
      <c r="B21" s="143" t="s">
        <v>26</v>
      </c>
      <c r="C21" s="140"/>
      <c r="D21" s="161">
        <v>1827573</v>
      </c>
      <c r="E21" s="162"/>
      <c r="F21" s="161">
        <v>916550</v>
      </c>
      <c r="G21" s="162"/>
      <c r="H21" s="161">
        <v>631723</v>
      </c>
      <c r="I21" s="162"/>
      <c r="J21" s="161">
        <v>296223</v>
      </c>
      <c r="K21" s="254"/>
      <c r="L21" s="254"/>
    </row>
    <row r="22" spans="1:12" s="75" customFormat="1">
      <c r="A22" s="141"/>
      <c r="B22" s="144"/>
      <c r="C22" s="140"/>
      <c r="D22" s="164"/>
      <c r="E22" s="126"/>
      <c r="F22" s="164"/>
      <c r="G22" s="126"/>
      <c r="H22" s="127"/>
      <c r="I22" s="126"/>
      <c r="J22" s="127"/>
      <c r="K22" s="254"/>
      <c r="L22" s="254"/>
    </row>
    <row r="23" spans="1:12" s="75" customFormat="1">
      <c r="A23" s="141" t="s">
        <v>93</v>
      </c>
      <c r="B23" s="144" t="s">
        <v>197</v>
      </c>
      <c r="C23" s="140"/>
      <c r="D23" s="126"/>
      <c r="E23" s="126"/>
      <c r="F23" s="126"/>
      <c r="G23" s="126"/>
      <c r="H23" s="127"/>
      <c r="I23" s="126"/>
      <c r="J23" s="127"/>
      <c r="K23" s="254"/>
      <c r="L23" s="254"/>
    </row>
    <row r="24" spans="1:12" s="75" customFormat="1">
      <c r="A24" s="145" t="s">
        <v>84</v>
      </c>
      <c r="B24" s="144" t="s">
        <v>198</v>
      </c>
      <c r="C24" s="140"/>
      <c r="D24" s="149">
        <v>21494</v>
      </c>
      <c r="E24" s="126"/>
      <c r="F24" s="149">
        <v>-23325</v>
      </c>
      <c r="G24" s="165"/>
      <c r="H24" s="132">
        <v>0</v>
      </c>
      <c r="I24" s="165"/>
      <c r="J24" s="132">
        <v>0</v>
      </c>
      <c r="K24" s="254"/>
      <c r="L24" s="254"/>
    </row>
    <row r="25" spans="1:12" s="79" customFormat="1">
      <c r="A25" s="76"/>
      <c r="B25" s="79" t="s">
        <v>195</v>
      </c>
      <c r="C25" s="80"/>
      <c r="D25" s="154">
        <v>266466</v>
      </c>
      <c r="E25" s="166"/>
      <c r="F25" s="154">
        <v>-158573</v>
      </c>
      <c r="G25" s="154"/>
      <c r="H25" s="154">
        <v>332946</v>
      </c>
      <c r="I25" s="154"/>
      <c r="J25" s="154">
        <v>246657</v>
      </c>
      <c r="K25" s="255"/>
      <c r="L25" s="255"/>
    </row>
    <row r="26" spans="1:12">
      <c r="A26" s="76" t="s">
        <v>85</v>
      </c>
      <c r="B26" s="78" t="s">
        <v>196</v>
      </c>
      <c r="C26" s="67"/>
      <c r="D26" s="167">
        <v>-26795</v>
      </c>
      <c r="E26" s="168"/>
      <c r="F26" s="167">
        <v>11047</v>
      </c>
      <c r="G26" s="168"/>
      <c r="H26" s="127">
        <v>-13475</v>
      </c>
      <c r="I26" s="168"/>
      <c r="J26" s="127">
        <v>3065</v>
      </c>
    </row>
    <row r="27" spans="1:12" ht="22.5" thickBot="1">
      <c r="A27" s="76" t="s">
        <v>87</v>
      </c>
      <c r="B27" s="70" t="s">
        <v>199</v>
      </c>
      <c r="C27" s="67"/>
      <c r="D27" s="169">
        <v>239671</v>
      </c>
      <c r="E27" s="162"/>
      <c r="F27" s="169">
        <v>-147526</v>
      </c>
      <c r="G27" s="162"/>
      <c r="H27" s="169">
        <v>319471</v>
      </c>
      <c r="I27" s="162"/>
      <c r="J27" s="169">
        <v>249722</v>
      </c>
    </row>
    <row r="28" spans="1:12" s="75" customFormat="1" ht="22.5" thickTop="1">
      <c r="A28" s="141"/>
      <c r="B28" s="144"/>
      <c r="C28" s="307"/>
      <c r="D28" s="164"/>
      <c r="E28" s="126"/>
      <c r="F28" s="164"/>
      <c r="G28" s="126"/>
      <c r="H28" s="127"/>
      <c r="I28" s="126"/>
      <c r="J28" s="127"/>
      <c r="K28" s="254"/>
      <c r="L28" s="254"/>
    </row>
    <row r="29" spans="1:12" ht="25.15" customHeight="1" thickBot="1">
      <c r="A29" s="76"/>
      <c r="B29" s="79" t="s">
        <v>200</v>
      </c>
      <c r="C29" s="67"/>
      <c r="D29" s="170">
        <v>0.55819226047404247</v>
      </c>
      <c r="E29" s="162"/>
      <c r="F29" s="170">
        <v>-0.33544452649849243</v>
      </c>
      <c r="G29" s="162"/>
      <c r="H29" s="170">
        <v>0.75135349981420241</v>
      </c>
      <c r="I29" s="162"/>
      <c r="J29" s="170">
        <v>0.58731308532105342</v>
      </c>
    </row>
    <row r="30" spans="1:12" s="75" customFormat="1" ht="22.5" thickTop="1">
      <c r="A30" s="141"/>
      <c r="B30" s="144"/>
      <c r="C30" s="307"/>
      <c r="D30" s="164"/>
      <c r="E30" s="126"/>
      <c r="F30" s="164"/>
      <c r="G30" s="126"/>
      <c r="H30" s="127"/>
      <c r="I30" s="126"/>
      <c r="J30" s="127"/>
      <c r="K30" s="254"/>
      <c r="L30" s="254"/>
    </row>
    <row r="31" spans="1:12">
      <c r="A31" s="76"/>
      <c r="B31" s="234" t="s">
        <v>238</v>
      </c>
      <c r="C31" s="67"/>
      <c r="D31" s="233"/>
      <c r="E31" s="162"/>
      <c r="F31" s="233"/>
      <c r="G31" s="162"/>
      <c r="H31" s="233"/>
      <c r="I31" s="162"/>
      <c r="J31" s="233"/>
    </row>
    <row r="32" spans="1:12">
      <c r="A32" s="76"/>
      <c r="B32" s="235" t="s">
        <v>189</v>
      </c>
      <c r="C32" s="67"/>
      <c r="D32" s="243">
        <v>237340</v>
      </c>
      <c r="E32" s="237"/>
      <c r="F32" s="250">
        <v>-142629</v>
      </c>
      <c r="G32" s="237"/>
      <c r="H32" s="243">
        <v>319471</v>
      </c>
      <c r="I32" s="237"/>
      <c r="J32" s="243">
        <v>249722</v>
      </c>
    </row>
    <row r="33" spans="1:10">
      <c r="A33" s="76"/>
      <c r="B33" s="235" t="s">
        <v>190</v>
      </c>
      <c r="C33" s="67"/>
      <c r="D33" s="238">
        <v>2331</v>
      </c>
      <c r="E33" s="239"/>
      <c r="F33" s="238">
        <v>-4897</v>
      </c>
      <c r="G33" s="239"/>
      <c r="H33" s="240">
        <v>0</v>
      </c>
      <c r="I33" s="239"/>
      <c r="J33" s="240">
        <v>0</v>
      </c>
    </row>
    <row r="34" spans="1:10" ht="22.5" thickBot="1">
      <c r="A34" s="76"/>
      <c r="B34" s="70" t="s">
        <v>239</v>
      </c>
      <c r="C34" s="67"/>
      <c r="D34" s="241">
        <v>239671</v>
      </c>
      <c r="E34" s="242"/>
      <c r="F34" s="241">
        <v>-147526</v>
      </c>
      <c r="G34" s="242"/>
      <c r="H34" s="241">
        <v>319471</v>
      </c>
      <c r="I34" s="242"/>
      <c r="J34" s="241">
        <v>249722</v>
      </c>
    </row>
    <row r="35" spans="1:10" ht="22.5" thickTop="1">
      <c r="A35" s="76"/>
      <c r="B35" s="70"/>
      <c r="C35" s="67"/>
      <c r="D35" s="248"/>
      <c r="E35" s="242"/>
      <c r="F35" s="248"/>
      <c r="G35" s="242"/>
      <c r="H35" s="248"/>
      <c r="I35" s="242"/>
      <c r="J35" s="248"/>
    </row>
    <row r="36" spans="1:10">
      <c r="A36" s="76"/>
      <c r="B36" s="70" t="s">
        <v>52</v>
      </c>
      <c r="D36" s="68"/>
      <c r="E36" s="68"/>
      <c r="F36" s="68"/>
      <c r="G36" s="68"/>
      <c r="H36" s="68"/>
      <c r="I36" s="68"/>
      <c r="J36" s="68"/>
    </row>
    <row r="37" spans="1:10">
      <c r="A37" s="76"/>
      <c r="B37" s="70" t="s">
        <v>146</v>
      </c>
      <c r="D37" s="68"/>
      <c r="E37" s="68"/>
      <c r="F37" s="68"/>
      <c r="G37" s="68"/>
      <c r="H37" s="68"/>
      <c r="I37" s="68"/>
      <c r="J37" s="68"/>
    </row>
    <row r="38" spans="1:10">
      <c r="A38" s="76"/>
      <c r="B38" s="68"/>
      <c r="D38" s="68"/>
      <c r="E38" s="68"/>
      <c r="F38" s="68"/>
      <c r="G38" s="68"/>
      <c r="H38" s="68"/>
      <c r="I38" s="68"/>
      <c r="J38" s="68"/>
    </row>
    <row r="39" spans="1:10">
      <c r="A39" s="76"/>
      <c r="B39" s="68"/>
      <c r="D39" s="352" t="s">
        <v>89</v>
      </c>
      <c r="E39" s="352"/>
      <c r="F39" s="352"/>
      <c r="G39" s="242"/>
      <c r="H39" s="352" t="s">
        <v>90</v>
      </c>
      <c r="I39" s="352"/>
      <c r="J39" s="352"/>
    </row>
    <row r="40" spans="1:10">
      <c r="A40" s="76"/>
      <c r="B40" s="68"/>
      <c r="D40" s="353" t="s">
        <v>145</v>
      </c>
      <c r="E40" s="353"/>
      <c r="F40" s="353"/>
      <c r="G40" s="242"/>
      <c r="H40" s="353" t="s">
        <v>145</v>
      </c>
      <c r="I40" s="353"/>
      <c r="J40" s="353"/>
    </row>
    <row r="41" spans="1:10">
      <c r="A41" s="76"/>
      <c r="B41" s="68"/>
      <c r="D41" s="354" t="s">
        <v>125</v>
      </c>
      <c r="E41" s="355"/>
      <c r="F41" s="355"/>
      <c r="G41" s="242"/>
      <c r="H41" s="354" t="s">
        <v>125</v>
      </c>
      <c r="I41" s="355"/>
      <c r="J41" s="355"/>
    </row>
    <row r="42" spans="1:10">
      <c r="A42" s="76"/>
      <c r="B42" s="68"/>
      <c r="D42" s="204">
        <v>2564</v>
      </c>
      <c r="E42" s="204"/>
      <c r="F42" s="204">
        <v>2563</v>
      </c>
      <c r="G42" s="328"/>
      <c r="H42" s="204">
        <v>2564</v>
      </c>
      <c r="I42" s="204"/>
      <c r="J42" s="204">
        <v>2563</v>
      </c>
    </row>
    <row r="43" spans="1:10">
      <c r="A43" s="76"/>
      <c r="B43" s="68"/>
      <c r="D43" s="356" t="s">
        <v>46</v>
      </c>
      <c r="E43" s="356"/>
      <c r="F43" s="356"/>
      <c r="G43" s="356"/>
      <c r="H43" s="356"/>
      <c r="I43" s="356"/>
      <c r="J43" s="356"/>
    </row>
    <row r="44" spans="1:10">
      <c r="A44" s="76"/>
      <c r="B44" s="68"/>
      <c r="D44" s="68"/>
      <c r="E44" s="68"/>
      <c r="F44" s="68"/>
      <c r="G44" s="68"/>
      <c r="H44" s="68"/>
      <c r="I44" s="68"/>
      <c r="J44" s="68"/>
    </row>
    <row r="45" spans="1:10">
      <c r="A45" s="76"/>
      <c r="B45" s="70" t="s">
        <v>199</v>
      </c>
      <c r="D45" s="329">
        <v>239671</v>
      </c>
      <c r="E45" s="79"/>
      <c r="F45" s="329">
        <v>-147526</v>
      </c>
      <c r="G45" s="79"/>
      <c r="H45" s="329">
        <v>319471</v>
      </c>
      <c r="I45" s="79"/>
      <c r="J45" s="329">
        <v>249722</v>
      </c>
    </row>
    <row r="46" spans="1:10">
      <c r="A46" s="76"/>
      <c r="B46" s="70"/>
      <c r="D46" s="68"/>
      <c r="E46" s="68"/>
      <c r="F46" s="68"/>
      <c r="G46" s="68"/>
      <c r="H46" s="68"/>
      <c r="I46" s="68"/>
      <c r="J46" s="68"/>
    </row>
    <row r="47" spans="1:10">
      <c r="A47" s="76"/>
      <c r="B47" s="70" t="s">
        <v>88</v>
      </c>
      <c r="D47" s="68"/>
      <c r="E47" s="68"/>
      <c r="F47" s="68"/>
      <c r="G47" s="68"/>
      <c r="H47" s="68"/>
      <c r="I47" s="68"/>
      <c r="J47" s="68"/>
    </row>
    <row r="48" spans="1:10">
      <c r="A48" s="76"/>
      <c r="B48" s="309" t="s">
        <v>217</v>
      </c>
      <c r="D48" s="68"/>
      <c r="E48" s="68"/>
      <c r="F48" s="68"/>
      <c r="G48" s="68"/>
      <c r="H48" s="68"/>
      <c r="I48" s="68"/>
      <c r="J48" s="68"/>
    </row>
    <row r="49" spans="1:10">
      <c r="A49" s="76"/>
      <c r="B49" s="310" t="s">
        <v>218</v>
      </c>
      <c r="D49" s="68"/>
      <c r="E49" s="68"/>
      <c r="F49" s="68"/>
      <c r="G49" s="68"/>
      <c r="H49" s="68"/>
      <c r="I49" s="68"/>
      <c r="J49" s="68"/>
    </row>
    <row r="50" spans="1:10">
      <c r="A50" s="76"/>
      <c r="B50" s="144" t="s">
        <v>219</v>
      </c>
      <c r="D50" s="68"/>
      <c r="E50" s="68"/>
      <c r="F50" s="68"/>
      <c r="G50" s="68"/>
      <c r="H50" s="68"/>
      <c r="I50" s="68"/>
      <c r="J50" s="68"/>
    </row>
    <row r="51" spans="1:10">
      <c r="A51" s="76"/>
      <c r="B51" s="144" t="s">
        <v>220</v>
      </c>
      <c r="D51" s="24">
        <v>-209</v>
      </c>
      <c r="E51" s="68"/>
      <c r="F51" s="330">
        <v>0</v>
      </c>
      <c r="G51" s="68"/>
      <c r="H51" s="24">
        <v>-17</v>
      </c>
      <c r="I51" s="68"/>
      <c r="J51" s="330">
        <v>0</v>
      </c>
    </row>
    <row r="52" spans="1:10">
      <c r="A52" s="76"/>
      <c r="B52" s="144" t="s">
        <v>221</v>
      </c>
      <c r="D52" s="24"/>
      <c r="E52" s="68"/>
      <c r="F52" s="330"/>
      <c r="G52" s="68"/>
      <c r="H52" s="330"/>
      <c r="I52" s="68"/>
      <c r="J52" s="330"/>
    </row>
    <row r="53" spans="1:10">
      <c r="A53" s="76"/>
      <c r="B53" s="144" t="s">
        <v>222</v>
      </c>
      <c r="D53" s="39">
        <v>20</v>
      </c>
      <c r="E53" s="68"/>
      <c r="F53" s="332">
        <v>0</v>
      </c>
      <c r="G53" s="68"/>
      <c r="H53" s="39">
        <v>3</v>
      </c>
      <c r="I53" s="68"/>
      <c r="J53" s="332">
        <v>0</v>
      </c>
    </row>
    <row r="54" spans="1:10">
      <c r="A54" s="76"/>
      <c r="B54" s="234" t="s">
        <v>223</v>
      </c>
      <c r="D54" s="342"/>
      <c r="E54" s="68"/>
      <c r="F54" s="336"/>
      <c r="G54" s="68"/>
      <c r="H54" s="336"/>
      <c r="I54" s="68"/>
      <c r="J54" s="336"/>
    </row>
    <row r="55" spans="1:10">
      <c r="A55" s="76"/>
      <c r="B55" s="311" t="s">
        <v>218</v>
      </c>
      <c r="D55" s="333">
        <v>-189</v>
      </c>
      <c r="E55" s="68"/>
      <c r="F55" s="337">
        <v>0</v>
      </c>
      <c r="G55" s="68"/>
      <c r="H55" s="316">
        <v>-14</v>
      </c>
      <c r="I55" s="68"/>
      <c r="J55" s="337">
        <v>0</v>
      </c>
    </row>
    <row r="56" spans="1:10">
      <c r="A56" s="76"/>
      <c r="B56" s="70" t="s">
        <v>224</v>
      </c>
      <c r="D56" s="317">
        <v>-189</v>
      </c>
      <c r="E56" s="68"/>
      <c r="F56" s="334">
        <v>0</v>
      </c>
      <c r="G56" s="68"/>
      <c r="H56" s="317">
        <v>-14</v>
      </c>
      <c r="I56" s="68"/>
      <c r="J56" s="334">
        <v>0</v>
      </c>
    </row>
    <row r="57" spans="1:10">
      <c r="A57" s="76"/>
      <c r="B57" s="70"/>
      <c r="D57" s="242"/>
      <c r="E57" s="68"/>
      <c r="F57" s="242"/>
      <c r="G57" s="68"/>
      <c r="H57" s="242"/>
      <c r="I57" s="68"/>
      <c r="J57" s="242"/>
    </row>
    <row r="58" spans="1:10" ht="22.5" thickBot="1">
      <c r="A58" s="76"/>
      <c r="B58" s="70" t="s">
        <v>236</v>
      </c>
      <c r="D58" s="335">
        <v>239482</v>
      </c>
      <c r="E58" s="68"/>
      <c r="F58" s="335">
        <v>-147526</v>
      </c>
      <c r="G58" s="68"/>
      <c r="H58" s="335">
        <v>319457</v>
      </c>
      <c r="I58" s="68"/>
      <c r="J58" s="335">
        <v>249722</v>
      </c>
    </row>
    <row r="59" spans="1:10" ht="22.5" thickTop="1">
      <c r="A59" s="76"/>
      <c r="B59" s="70"/>
      <c r="D59" s="68"/>
      <c r="E59" s="68"/>
      <c r="F59" s="68"/>
      <c r="G59" s="68"/>
      <c r="H59" s="68"/>
      <c r="I59" s="68"/>
      <c r="J59" s="68"/>
    </row>
    <row r="60" spans="1:10">
      <c r="A60" s="76"/>
      <c r="B60" s="312" t="s">
        <v>237</v>
      </c>
      <c r="D60" s="68"/>
      <c r="E60" s="68"/>
      <c r="F60" s="68"/>
      <c r="G60" s="68"/>
      <c r="H60" s="68"/>
      <c r="I60" s="68"/>
      <c r="J60" s="68"/>
    </row>
    <row r="61" spans="1:10">
      <c r="A61" s="76"/>
      <c r="B61" s="313" t="s">
        <v>189</v>
      </c>
      <c r="D61" s="338">
        <v>237152</v>
      </c>
      <c r="E61" s="331"/>
      <c r="F61" s="338">
        <v>-142629</v>
      </c>
      <c r="G61" s="331"/>
      <c r="H61" s="338">
        <v>319457</v>
      </c>
      <c r="I61" s="331"/>
      <c r="J61" s="338">
        <v>249722</v>
      </c>
    </row>
    <row r="62" spans="1:10">
      <c r="A62" s="76"/>
      <c r="B62" s="313" t="s">
        <v>190</v>
      </c>
      <c r="D62" s="339">
        <v>2330</v>
      </c>
      <c r="E62" s="331"/>
      <c r="F62" s="39">
        <v>-4897</v>
      </c>
      <c r="G62" s="331"/>
      <c r="H62" s="337">
        <v>0</v>
      </c>
      <c r="I62" s="331"/>
      <c r="J62" s="332">
        <v>0</v>
      </c>
    </row>
    <row r="63" spans="1:10" ht="22.5" thickBot="1">
      <c r="A63" s="76"/>
      <c r="B63" s="312" t="s">
        <v>236</v>
      </c>
      <c r="D63" s="340">
        <v>239482</v>
      </c>
      <c r="E63" s="242"/>
      <c r="F63" s="340">
        <v>-147526</v>
      </c>
      <c r="G63" s="242"/>
      <c r="H63" s="340">
        <v>319457</v>
      </c>
      <c r="I63" s="242"/>
      <c r="J63" s="340">
        <v>249722</v>
      </c>
    </row>
    <row r="64" spans="1:10" ht="22.5" thickTop="1">
      <c r="A64" s="76"/>
      <c r="B64" s="68"/>
      <c r="D64" s="68"/>
      <c r="E64" s="68"/>
      <c r="F64" s="68"/>
      <c r="G64" s="68"/>
      <c r="H64" s="68"/>
      <c r="I64" s="68"/>
      <c r="J64" s="68"/>
    </row>
    <row r="65" spans="1:11" ht="23.25">
      <c r="A65" s="74"/>
      <c r="B65" s="28" t="s">
        <v>52</v>
      </c>
      <c r="C65" s="67"/>
      <c r="D65" s="152"/>
      <c r="E65" s="153"/>
      <c r="F65" s="152"/>
      <c r="G65" s="153"/>
      <c r="H65" s="154"/>
      <c r="I65" s="153"/>
      <c r="J65" s="154"/>
    </row>
    <row r="66" spans="1:11" ht="23.25">
      <c r="A66" s="74"/>
      <c r="B66" s="19" t="s">
        <v>122</v>
      </c>
      <c r="C66" s="116"/>
      <c r="D66" s="155"/>
      <c r="E66" s="155"/>
      <c r="F66" s="155"/>
      <c r="G66" s="155"/>
      <c r="H66" s="130"/>
      <c r="I66" s="155"/>
      <c r="J66" s="130"/>
    </row>
    <row r="67" spans="1:11" ht="9" customHeight="1">
      <c r="A67" s="74"/>
      <c r="C67" s="69"/>
      <c r="D67" s="156"/>
      <c r="E67" s="157"/>
      <c r="F67" s="156"/>
      <c r="G67" s="155"/>
      <c r="H67" s="130"/>
      <c r="I67" s="155"/>
      <c r="J67" s="130"/>
    </row>
    <row r="68" spans="1:11">
      <c r="A68" s="74"/>
      <c r="C68" s="116"/>
      <c r="D68" s="348" t="s">
        <v>89</v>
      </c>
      <c r="E68" s="348"/>
      <c r="F68" s="348"/>
      <c r="G68" s="155"/>
      <c r="H68" s="348" t="s">
        <v>90</v>
      </c>
      <c r="I68" s="348"/>
      <c r="J68" s="348"/>
    </row>
    <row r="69" spans="1:11">
      <c r="A69" s="74"/>
      <c r="C69" s="116"/>
      <c r="D69" s="350" t="s">
        <v>126</v>
      </c>
      <c r="E69" s="350"/>
      <c r="F69" s="350"/>
      <c r="G69" s="155"/>
      <c r="H69" s="350" t="s">
        <v>126</v>
      </c>
      <c r="I69" s="350"/>
      <c r="J69" s="350"/>
    </row>
    <row r="70" spans="1:11">
      <c r="A70" s="74"/>
      <c r="C70" s="67"/>
      <c r="D70" s="351" t="s">
        <v>125</v>
      </c>
      <c r="E70" s="347"/>
      <c r="F70" s="347"/>
      <c r="G70" s="158"/>
      <c r="H70" s="351" t="s">
        <v>125</v>
      </c>
      <c r="I70" s="347"/>
      <c r="J70" s="347"/>
    </row>
    <row r="71" spans="1:11">
      <c r="A71" s="74"/>
      <c r="C71" s="67" t="s">
        <v>1</v>
      </c>
      <c r="D71" s="271">
        <v>2564</v>
      </c>
      <c r="E71" s="271"/>
      <c r="F71" s="271">
        <v>2563</v>
      </c>
      <c r="G71" s="270"/>
      <c r="H71" s="271">
        <v>2564</v>
      </c>
      <c r="I71" s="271"/>
      <c r="J71" s="271">
        <v>2563</v>
      </c>
    </row>
    <row r="72" spans="1:11">
      <c r="A72" s="74"/>
      <c r="B72" s="70"/>
      <c r="C72" s="67"/>
      <c r="D72" s="349" t="s">
        <v>46</v>
      </c>
      <c r="E72" s="349"/>
      <c r="F72" s="349"/>
      <c r="G72" s="349"/>
      <c r="H72" s="349"/>
      <c r="I72" s="349"/>
      <c r="J72" s="349"/>
    </row>
    <row r="73" spans="1:11">
      <c r="A73" s="74"/>
      <c r="B73" s="73" t="s">
        <v>82</v>
      </c>
      <c r="C73" s="67"/>
      <c r="D73" s="159"/>
      <c r="E73" s="159"/>
      <c r="F73" s="159"/>
      <c r="G73" s="159"/>
      <c r="H73" s="160"/>
      <c r="I73" s="159"/>
      <c r="J73" s="160"/>
    </row>
    <row r="74" spans="1:11">
      <c r="A74" s="74"/>
      <c r="B74" s="69" t="s">
        <v>176</v>
      </c>
      <c r="C74" s="125" t="s">
        <v>240</v>
      </c>
      <c r="D74" s="127">
        <v>4248486</v>
      </c>
      <c r="F74" s="127">
        <v>2585706</v>
      </c>
      <c r="H74" s="127">
        <v>1407072</v>
      </c>
      <c r="J74" s="127">
        <v>823832</v>
      </c>
    </row>
    <row r="75" spans="1:11">
      <c r="A75" s="74"/>
      <c r="B75" s="69" t="s">
        <v>61</v>
      </c>
      <c r="C75" s="111"/>
      <c r="D75" s="127">
        <v>8035</v>
      </c>
      <c r="F75" s="127">
        <v>2806</v>
      </c>
      <c r="H75" s="127">
        <v>8601</v>
      </c>
      <c r="J75" s="127">
        <v>4566</v>
      </c>
      <c r="K75" s="256"/>
    </row>
    <row r="76" spans="1:11">
      <c r="A76" s="74"/>
      <c r="B76" s="69" t="s">
        <v>120</v>
      </c>
      <c r="C76" s="147" t="s">
        <v>241</v>
      </c>
      <c r="D76" s="127">
        <v>1730</v>
      </c>
      <c r="F76" s="127">
        <v>0</v>
      </c>
      <c r="H76" s="127">
        <v>235500</v>
      </c>
      <c r="J76" s="127">
        <v>277798</v>
      </c>
    </row>
    <row r="77" spans="1:11">
      <c r="A77" s="74"/>
      <c r="B77" s="68" t="s">
        <v>23</v>
      </c>
      <c r="C77" s="111">
        <v>3</v>
      </c>
      <c r="D77" s="127">
        <v>62420</v>
      </c>
      <c r="F77" s="127">
        <v>56157</v>
      </c>
      <c r="H77" s="149">
        <v>67613</v>
      </c>
      <c r="J77" s="149">
        <v>59086</v>
      </c>
    </row>
    <row r="78" spans="1:11">
      <c r="A78" s="74"/>
      <c r="B78" s="70" t="s">
        <v>24</v>
      </c>
      <c r="C78" s="111"/>
      <c r="D78" s="161">
        <v>4320671</v>
      </c>
      <c r="E78" s="162"/>
      <c r="F78" s="161">
        <v>2644669</v>
      </c>
      <c r="G78" s="162"/>
      <c r="H78" s="161">
        <v>1718786</v>
      </c>
      <c r="I78" s="162"/>
      <c r="J78" s="161">
        <v>1165282</v>
      </c>
    </row>
    <row r="79" spans="1:11" ht="13.9" customHeight="1">
      <c r="A79" s="74"/>
      <c r="B79" s="70"/>
      <c r="C79" s="111"/>
      <c r="D79" s="163"/>
      <c r="E79" s="162"/>
      <c r="F79" s="163"/>
      <c r="G79" s="162"/>
      <c r="H79" s="131"/>
      <c r="I79" s="162"/>
      <c r="J79" s="131"/>
    </row>
    <row r="80" spans="1:11">
      <c r="A80" s="74"/>
      <c r="B80" s="73" t="s">
        <v>25</v>
      </c>
      <c r="C80" s="111"/>
      <c r="D80" s="163"/>
      <c r="E80" s="162"/>
      <c r="F80" s="163"/>
      <c r="G80" s="162"/>
      <c r="H80" s="131"/>
      <c r="I80" s="162"/>
      <c r="J80" s="131"/>
    </row>
    <row r="81" spans="1:12">
      <c r="A81" s="74"/>
      <c r="B81" s="69" t="s">
        <v>173</v>
      </c>
      <c r="C81" s="111">
        <v>3</v>
      </c>
      <c r="D81" s="127">
        <v>3386938</v>
      </c>
      <c r="F81" s="127">
        <v>2290806</v>
      </c>
      <c r="H81" s="127">
        <v>1033593</v>
      </c>
      <c r="J81" s="127">
        <v>662155</v>
      </c>
    </row>
    <row r="82" spans="1:12">
      <c r="A82" s="74" t="e">
        <f>#REF!</f>
        <v>#REF!</v>
      </c>
      <c r="B82" s="156" t="s">
        <v>158</v>
      </c>
      <c r="C82" s="343">
        <v>3</v>
      </c>
      <c r="D82" s="127">
        <v>136029</v>
      </c>
      <c r="F82" s="127">
        <v>42960</v>
      </c>
      <c r="H82" s="127">
        <v>99310</v>
      </c>
      <c r="J82" s="127">
        <v>16396</v>
      </c>
    </row>
    <row r="83" spans="1:12">
      <c r="A83" s="74"/>
      <c r="B83" s="156" t="s">
        <v>49</v>
      </c>
      <c r="C83" s="343">
        <v>3</v>
      </c>
      <c r="D83" s="127">
        <v>241879</v>
      </c>
      <c r="F83" s="127">
        <v>237566</v>
      </c>
      <c r="H83" s="127">
        <v>160433</v>
      </c>
      <c r="J83" s="127">
        <v>136586</v>
      </c>
    </row>
    <row r="84" spans="1:12" hidden="1">
      <c r="A84" s="74"/>
      <c r="B84" s="69" t="s">
        <v>62</v>
      </c>
      <c r="C84" s="67"/>
      <c r="D84" s="127">
        <v>0</v>
      </c>
      <c r="F84" s="127">
        <v>0</v>
      </c>
      <c r="H84" s="127">
        <v>0</v>
      </c>
      <c r="J84" s="127">
        <v>0</v>
      </c>
    </row>
    <row r="85" spans="1:12" s="75" customFormat="1">
      <c r="A85" s="141"/>
      <c r="B85" s="142" t="s">
        <v>50</v>
      </c>
      <c r="C85" s="140"/>
      <c r="D85" s="127">
        <v>2777</v>
      </c>
      <c r="E85" s="126"/>
      <c r="F85" s="127">
        <v>4345</v>
      </c>
      <c r="G85" s="126"/>
      <c r="H85" s="127">
        <v>1088</v>
      </c>
      <c r="I85" s="126"/>
      <c r="J85" s="127">
        <v>1643</v>
      </c>
      <c r="K85" s="254"/>
      <c r="L85" s="254"/>
    </row>
    <row r="86" spans="1:12" s="75" customFormat="1">
      <c r="A86" s="141" t="s">
        <v>15</v>
      </c>
      <c r="B86" s="143" t="s">
        <v>26</v>
      </c>
      <c r="C86" s="140"/>
      <c r="D86" s="161">
        <v>3767623</v>
      </c>
      <c r="E86" s="162"/>
      <c r="F86" s="161">
        <v>2575677</v>
      </c>
      <c r="G86" s="162"/>
      <c r="H86" s="161">
        <v>1294424</v>
      </c>
      <c r="I86" s="162"/>
      <c r="J86" s="161">
        <v>816780</v>
      </c>
      <c r="K86" s="254"/>
      <c r="L86" s="254"/>
    </row>
    <row r="87" spans="1:12" ht="13.9" customHeight="1">
      <c r="A87" s="74"/>
      <c r="B87" s="70"/>
      <c r="C87" s="247"/>
      <c r="D87" s="163"/>
      <c r="E87" s="162"/>
      <c r="F87" s="163"/>
      <c r="G87" s="162"/>
      <c r="H87" s="131"/>
      <c r="I87" s="162"/>
      <c r="J87" s="131"/>
    </row>
    <row r="88" spans="1:12" s="75" customFormat="1">
      <c r="A88" s="141"/>
      <c r="B88" s="144" t="s">
        <v>197</v>
      </c>
      <c r="C88" s="229"/>
      <c r="D88" s="126"/>
      <c r="E88" s="126"/>
      <c r="F88" s="126"/>
      <c r="G88" s="126"/>
      <c r="H88" s="127"/>
      <c r="I88" s="126"/>
      <c r="J88" s="127"/>
      <c r="K88" s="254"/>
      <c r="L88" s="254"/>
    </row>
    <row r="89" spans="1:12" s="75" customFormat="1">
      <c r="A89" s="141"/>
      <c r="B89" s="144" t="s">
        <v>198</v>
      </c>
      <c r="C89" s="140"/>
      <c r="D89" s="149">
        <v>68937</v>
      </c>
      <c r="E89" s="126"/>
      <c r="F89" s="149">
        <v>-12164</v>
      </c>
      <c r="G89" s="165"/>
      <c r="H89" s="132">
        <v>0</v>
      </c>
      <c r="I89" s="165"/>
      <c r="J89" s="132">
        <v>0</v>
      </c>
      <c r="K89" s="254"/>
      <c r="L89" s="254"/>
    </row>
    <row r="90" spans="1:12">
      <c r="A90" s="74"/>
      <c r="B90" s="79" t="s">
        <v>51</v>
      </c>
      <c r="C90" s="80"/>
      <c r="D90" s="154">
        <v>621985</v>
      </c>
      <c r="E90" s="166"/>
      <c r="F90" s="154">
        <v>56828</v>
      </c>
      <c r="G90" s="154"/>
      <c r="H90" s="154">
        <v>424362</v>
      </c>
      <c r="I90" s="154"/>
      <c r="J90" s="154">
        <v>348502</v>
      </c>
    </row>
    <row r="91" spans="1:12">
      <c r="A91" s="74"/>
      <c r="B91" s="78" t="s">
        <v>86</v>
      </c>
      <c r="C91" s="67"/>
      <c r="D91" s="167">
        <v>-61076</v>
      </c>
      <c r="E91" s="168"/>
      <c r="F91" s="167">
        <v>-13723</v>
      </c>
      <c r="G91" s="168"/>
      <c r="H91" s="133">
        <v>-28453</v>
      </c>
      <c r="I91" s="168"/>
      <c r="J91" s="133">
        <v>-11396</v>
      </c>
    </row>
    <row r="92" spans="1:12" ht="22.5" thickBot="1">
      <c r="A92" s="74"/>
      <c r="B92" s="70" t="s">
        <v>95</v>
      </c>
      <c r="C92" s="67"/>
      <c r="D92" s="169">
        <v>560909</v>
      </c>
      <c r="E92" s="162"/>
      <c r="F92" s="169">
        <v>43105</v>
      </c>
      <c r="G92" s="162"/>
      <c r="H92" s="169">
        <v>395909</v>
      </c>
      <c r="I92" s="162"/>
      <c r="J92" s="169">
        <v>337106</v>
      </c>
    </row>
    <row r="93" spans="1:12" ht="13.9" customHeight="1" thickTop="1">
      <c r="A93" s="74"/>
      <c r="B93" s="70"/>
      <c r="C93" s="307"/>
      <c r="D93" s="163"/>
      <c r="E93" s="162"/>
      <c r="F93" s="163"/>
      <c r="G93" s="162"/>
      <c r="H93" s="131"/>
      <c r="I93" s="162"/>
      <c r="J93" s="131"/>
    </row>
    <row r="94" spans="1:12" ht="25.5" customHeight="1" thickBot="1">
      <c r="A94" s="74"/>
      <c r="B94" s="79" t="s">
        <v>155</v>
      </c>
      <c r="C94" s="67"/>
      <c r="D94" s="170">
        <v>1.3133418330142033</v>
      </c>
      <c r="E94" s="162"/>
      <c r="F94" s="170">
        <v>0.11778722883744125</v>
      </c>
      <c r="G94" s="162"/>
      <c r="H94" s="170">
        <v>0.93130078049652565</v>
      </c>
      <c r="I94" s="162"/>
      <c r="J94" s="170">
        <v>0.79297788357946342</v>
      </c>
    </row>
    <row r="95" spans="1:12" ht="13.9" customHeight="1" thickTop="1">
      <c r="A95" s="74"/>
      <c r="B95" s="70"/>
      <c r="C95" s="307"/>
      <c r="D95" s="163"/>
      <c r="E95" s="162"/>
      <c r="F95" s="163"/>
      <c r="G95" s="162"/>
      <c r="H95" s="131"/>
      <c r="I95" s="162"/>
      <c r="J95" s="131"/>
    </row>
    <row r="96" spans="1:12" ht="25.5" customHeight="1">
      <c r="A96" s="74"/>
      <c r="B96" s="234" t="s">
        <v>227</v>
      </c>
      <c r="C96" s="67"/>
      <c r="D96" s="233"/>
      <c r="E96" s="162"/>
      <c r="F96" s="233"/>
      <c r="G96" s="162"/>
      <c r="H96" s="233"/>
      <c r="I96" s="162"/>
      <c r="J96" s="233"/>
    </row>
    <row r="97" spans="1:10" ht="25.5" customHeight="1">
      <c r="A97" s="74"/>
      <c r="B97" s="235" t="s">
        <v>189</v>
      </c>
      <c r="C97" s="67"/>
      <c r="D97" s="236">
        <v>558320</v>
      </c>
      <c r="E97" s="237"/>
      <c r="F97" s="236">
        <v>50073</v>
      </c>
      <c r="G97" s="237"/>
      <c r="H97" s="236">
        <v>395909</v>
      </c>
      <c r="I97" s="237"/>
      <c r="J97" s="236">
        <v>337106</v>
      </c>
    </row>
    <row r="98" spans="1:10" ht="25.5" customHeight="1">
      <c r="A98" s="74"/>
      <c r="B98" s="235" t="s">
        <v>190</v>
      </c>
      <c r="C98" s="67"/>
      <c r="D98" s="238">
        <v>2589</v>
      </c>
      <c r="E98" s="239"/>
      <c r="F98" s="238">
        <v>-6968</v>
      </c>
      <c r="G98" s="239"/>
      <c r="H98" s="240">
        <v>0</v>
      </c>
      <c r="I98" s="239"/>
      <c r="J98" s="240">
        <v>0</v>
      </c>
    </row>
    <row r="99" spans="1:10" ht="25.5" customHeight="1" thickBot="1">
      <c r="A99" s="74"/>
      <c r="B99" s="70" t="s">
        <v>48</v>
      </c>
      <c r="C99" s="67"/>
      <c r="D99" s="241">
        <v>560909</v>
      </c>
      <c r="E99" s="242"/>
      <c r="F99" s="241">
        <v>43105</v>
      </c>
      <c r="G99" s="242"/>
      <c r="H99" s="241">
        <v>395909</v>
      </c>
      <c r="I99" s="242"/>
      <c r="J99" s="241">
        <v>337106</v>
      </c>
    </row>
    <row r="100" spans="1:10" ht="25.5" customHeight="1" thickTop="1">
      <c r="A100" s="74"/>
      <c r="B100" s="70"/>
      <c r="C100" s="67"/>
      <c r="D100" s="248"/>
      <c r="E100" s="242"/>
      <c r="F100" s="248"/>
      <c r="G100" s="242"/>
      <c r="H100" s="248"/>
      <c r="I100" s="242"/>
      <c r="J100" s="248"/>
    </row>
    <row r="101" spans="1:10">
      <c r="A101" s="74"/>
      <c r="B101" s="70" t="s">
        <v>52</v>
      </c>
      <c r="C101" s="67"/>
      <c r="D101" s="248"/>
      <c r="E101" s="242"/>
      <c r="F101" s="248"/>
      <c r="G101" s="242"/>
      <c r="H101" s="248"/>
      <c r="I101" s="242"/>
      <c r="J101" s="248"/>
    </row>
    <row r="102" spans="1:10">
      <c r="A102" s="74"/>
      <c r="B102" s="70" t="s">
        <v>146</v>
      </c>
      <c r="C102" s="67"/>
      <c r="D102" s="248"/>
      <c r="E102" s="242"/>
      <c r="F102" s="248"/>
      <c r="G102" s="242"/>
      <c r="H102" s="248"/>
      <c r="I102" s="242"/>
      <c r="J102" s="248"/>
    </row>
    <row r="103" spans="1:10">
      <c r="A103" s="74"/>
      <c r="B103" s="70"/>
      <c r="C103" s="67"/>
      <c r="D103" s="248"/>
      <c r="E103" s="242"/>
      <c r="F103" s="248"/>
      <c r="G103" s="242"/>
      <c r="H103" s="248"/>
      <c r="I103" s="242"/>
      <c r="J103" s="248"/>
    </row>
    <row r="104" spans="1:10">
      <c r="A104" s="74"/>
      <c r="B104" s="70"/>
      <c r="C104" s="67"/>
      <c r="D104" s="348" t="s">
        <v>89</v>
      </c>
      <c r="E104" s="348"/>
      <c r="F104" s="348"/>
      <c r="G104" s="242"/>
      <c r="H104" s="348" t="s">
        <v>90</v>
      </c>
      <c r="I104" s="348"/>
      <c r="J104" s="348"/>
    </row>
    <row r="105" spans="1:10">
      <c r="A105" s="74"/>
      <c r="B105" s="70"/>
      <c r="C105" s="67"/>
      <c r="D105" s="350" t="s">
        <v>126</v>
      </c>
      <c r="E105" s="350"/>
      <c r="F105" s="350"/>
      <c r="G105" s="242"/>
      <c r="H105" s="350" t="s">
        <v>126</v>
      </c>
      <c r="I105" s="350"/>
      <c r="J105" s="350"/>
    </row>
    <row r="106" spans="1:10">
      <c r="A106" s="74"/>
      <c r="B106" s="70"/>
      <c r="C106" s="67"/>
      <c r="D106" s="351" t="s">
        <v>125</v>
      </c>
      <c r="E106" s="347"/>
      <c r="F106" s="347"/>
      <c r="G106" s="242"/>
      <c r="H106" s="351" t="s">
        <v>125</v>
      </c>
      <c r="I106" s="347"/>
      <c r="J106" s="347"/>
    </row>
    <row r="107" spans="1:10">
      <c r="A107" s="74"/>
      <c r="B107" s="70"/>
      <c r="C107" s="67"/>
      <c r="D107" s="306">
        <v>2564</v>
      </c>
      <c r="E107" s="306"/>
      <c r="F107" s="306">
        <v>2563</v>
      </c>
      <c r="G107" s="305"/>
      <c r="H107" s="306">
        <v>2564</v>
      </c>
      <c r="I107" s="306"/>
      <c r="J107" s="306">
        <v>2563</v>
      </c>
    </row>
    <row r="108" spans="1:10">
      <c r="A108" s="74"/>
      <c r="B108" s="70"/>
      <c r="C108" s="67"/>
      <c r="D108" s="349" t="s">
        <v>46</v>
      </c>
      <c r="E108" s="349"/>
      <c r="F108" s="349"/>
      <c r="G108" s="349"/>
      <c r="H108" s="349"/>
      <c r="I108" s="349"/>
      <c r="J108" s="349"/>
    </row>
    <row r="109" spans="1:10">
      <c r="A109" s="74"/>
      <c r="B109" s="70"/>
      <c r="C109" s="67"/>
      <c r="D109" s="248"/>
      <c r="E109" s="242"/>
      <c r="F109" s="248"/>
      <c r="G109" s="242"/>
      <c r="H109" s="248"/>
      <c r="I109" s="242"/>
      <c r="J109" s="248"/>
    </row>
    <row r="110" spans="1:10">
      <c r="A110" s="74"/>
      <c r="B110" s="70" t="s">
        <v>95</v>
      </c>
      <c r="C110" s="67"/>
      <c r="D110" s="315">
        <v>560909</v>
      </c>
      <c r="E110" s="190"/>
      <c r="F110" s="315">
        <v>43105</v>
      </c>
      <c r="G110" s="190"/>
      <c r="H110" s="315">
        <v>395909</v>
      </c>
      <c r="I110" s="190"/>
      <c r="J110" s="315">
        <v>337106</v>
      </c>
    </row>
    <row r="111" spans="1:10">
      <c r="A111" s="74"/>
      <c r="B111" s="70"/>
      <c r="C111" s="67"/>
      <c r="D111" s="315"/>
      <c r="E111" s="190"/>
      <c r="F111" s="315"/>
      <c r="G111" s="190"/>
      <c r="H111" s="315"/>
      <c r="I111" s="190"/>
      <c r="J111" s="315"/>
    </row>
    <row r="112" spans="1:10">
      <c r="A112" s="74"/>
      <c r="B112" s="70" t="s">
        <v>88</v>
      </c>
      <c r="C112" s="67"/>
      <c r="D112" s="315"/>
      <c r="E112" s="190"/>
      <c r="F112" s="315"/>
      <c r="G112" s="190"/>
      <c r="H112" s="315"/>
      <c r="I112" s="190"/>
      <c r="J112" s="315"/>
    </row>
    <row r="113" spans="1:12">
      <c r="A113" s="74"/>
      <c r="B113" s="309" t="s">
        <v>217</v>
      </c>
      <c r="C113" s="67"/>
      <c r="D113" s="315"/>
      <c r="E113" s="190"/>
      <c r="F113" s="315"/>
      <c r="G113" s="190"/>
      <c r="H113" s="315"/>
      <c r="I113" s="190"/>
      <c r="J113" s="315"/>
    </row>
    <row r="114" spans="1:12">
      <c r="A114" s="74"/>
      <c r="B114" s="310" t="s">
        <v>218</v>
      </c>
      <c r="C114" s="67"/>
      <c r="D114" s="315"/>
      <c r="E114" s="190"/>
      <c r="F114" s="315"/>
      <c r="G114" s="190"/>
      <c r="H114" s="315"/>
      <c r="I114" s="190"/>
      <c r="J114" s="315"/>
    </row>
    <row r="115" spans="1:12">
      <c r="A115" s="74"/>
      <c r="B115" s="144" t="s">
        <v>219</v>
      </c>
      <c r="C115" s="67"/>
      <c r="D115" s="24"/>
      <c r="E115" s="6"/>
      <c r="F115" s="24"/>
      <c r="G115" s="6"/>
      <c r="H115" s="24"/>
      <c r="I115" s="6"/>
      <c r="J115" s="24"/>
      <c r="K115" s="326"/>
    </row>
    <row r="116" spans="1:12">
      <c r="A116" s="74"/>
      <c r="B116" s="144" t="s">
        <v>220</v>
      </c>
      <c r="C116" s="67"/>
      <c r="D116" s="24">
        <v>20725</v>
      </c>
      <c r="E116" s="6"/>
      <c r="F116" s="24">
        <v>0</v>
      </c>
      <c r="G116" s="6"/>
      <c r="H116" s="24">
        <v>0</v>
      </c>
      <c r="I116" s="6"/>
      <c r="J116" s="24">
        <v>0</v>
      </c>
      <c r="K116" s="252"/>
      <c r="L116" s="252"/>
    </row>
    <row r="117" spans="1:12">
      <c r="A117" s="74"/>
      <c r="B117" s="144" t="s">
        <v>221</v>
      </c>
      <c r="C117" s="67"/>
      <c r="D117" s="24"/>
      <c r="E117" s="6"/>
      <c r="F117" s="24"/>
      <c r="G117" s="6"/>
      <c r="H117" s="24"/>
      <c r="I117" s="6"/>
      <c r="J117" s="24"/>
      <c r="K117" s="252"/>
      <c r="L117" s="252"/>
    </row>
    <row r="118" spans="1:12">
      <c r="A118" s="74"/>
      <c r="B118" s="144" t="s">
        <v>222</v>
      </c>
      <c r="C118" s="67"/>
      <c r="D118" s="39">
        <v>-4144</v>
      </c>
      <c r="E118" s="6"/>
      <c r="F118" s="39">
        <v>0</v>
      </c>
      <c r="G118" s="6"/>
      <c r="H118" s="39">
        <v>0</v>
      </c>
      <c r="I118" s="6"/>
      <c r="J118" s="39">
        <v>0</v>
      </c>
    </row>
    <row r="119" spans="1:12">
      <c r="A119" s="74"/>
      <c r="B119" s="234" t="s">
        <v>223</v>
      </c>
      <c r="C119" s="67"/>
      <c r="D119" s="315"/>
      <c r="E119" s="190"/>
      <c r="F119" s="315"/>
      <c r="G119" s="190"/>
      <c r="H119" s="315"/>
      <c r="I119" s="190"/>
      <c r="J119" s="315"/>
    </row>
    <row r="120" spans="1:12">
      <c r="A120" s="74"/>
      <c r="B120" s="311" t="s">
        <v>218</v>
      </c>
      <c r="C120" s="67"/>
      <c r="D120" s="316">
        <v>16581</v>
      </c>
      <c r="E120" s="190"/>
      <c r="F120" s="316">
        <v>0</v>
      </c>
      <c r="G120" s="190"/>
      <c r="H120" s="316">
        <v>0</v>
      </c>
      <c r="I120" s="190"/>
      <c r="J120" s="316">
        <v>0</v>
      </c>
    </row>
    <row r="121" spans="1:12">
      <c r="A121" s="74"/>
      <c r="B121" s="70" t="s">
        <v>224</v>
      </c>
      <c r="C121" s="67"/>
      <c r="D121" s="317">
        <v>16581</v>
      </c>
      <c r="E121" s="190"/>
      <c r="F121" s="317">
        <v>0</v>
      </c>
      <c r="G121" s="190"/>
      <c r="H121" s="317">
        <v>0</v>
      </c>
      <c r="I121" s="190"/>
      <c r="J121" s="317">
        <v>0</v>
      </c>
    </row>
    <row r="122" spans="1:12">
      <c r="A122" s="74"/>
      <c r="B122" s="70"/>
      <c r="C122" s="67"/>
      <c r="D122" s="315"/>
      <c r="E122" s="190"/>
      <c r="F122" s="315"/>
      <c r="G122" s="190"/>
      <c r="H122" s="315"/>
      <c r="I122" s="190"/>
      <c r="J122" s="315"/>
    </row>
    <row r="123" spans="1:12" ht="22.5" thickBot="1">
      <c r="A123" s="74"/>
      <c r="B123" s="70" t="s">
        <v>225</v>
      </c>
      <c r="C123" s="67"/>
      <c r="D123" s="23">
        <v>577490</v>
      </c>
      <c r="E123" s="190"/>
      <c r="F123" s="23">
        <v>43105</v>
      </c>
      <c r="G123" s="190"/>
      <c r="H123" s="23">
        <v>395909</v>
      </c>
      <c r="I123" s="190"/>
      <c r="J123" s="23">
        <v>337106</v>
      </c>
    </row>
    <row r="124" spans="1:12" ht="22.5" thickTop="1">
      <c r="A124" s="74"/>
      <c r="B124" s="70"/>
      <c r="C124" s="67"/>
      <c r="D124" s="315"/>
      <c r="E124" s="190"/>
      <c r="F124" s="315"/>
      <c r="G124" s="190"/>
      <c r="H124" s="315"/>
      <c r="I124" s="190"/>
      <c r="J124" s="315"/>
    </row>
    <row r="125" spans="1:12">
      <c r="A125" s="74"/>
      <c r="B125" s="312" t="s">
        <v>226</v>
      </c>
      <c r="C125" s="67"/>
      <c r="D125" s="315"/>
      <c r="E125" s="190"/>
      <c r="F125" s="315"/>
      <c r="G125" s="190"/>
      <c r="H125" s="315"/>
      <c r="I125" s="190"/>
      <c r="J125" s="315"/>
    </row>
    <row r="126" spans="1:12">
      <c r="A126" s="74"/>
      <c r="B126" s="313" t="s">
        <v>189</v>
      </c>
      <c r="C126" s="67"/>
      <c r="D126" s="318">
        <v>574901</v>
      </c>
      <c r="E126" s="6"/>
      <c r="F126" s="318">
        <v>50073</v>
      </c>
      <c r="G126" s="6"/>
      <c r="H126" s="318">
        <v>395909</v>
      </c>
      <c r="I126" s="6"/>
      <c r="J126" s="318">
        <v>337106</v>
      </c>
    </row>
    <row r="127" spans="1:12">
      <c r="A127" s="74"/>
      <c r="B127" s="313" t="s">
        <v>190</v>
      </c>
      <c r="C127" s="67"/>
      <c r="D127" s="39">
        <v>2589</v>
      </c>
      <c r="E127" s="6"/>
      <c r="F127" s="39">
        <v>-6968</v>
      </c>
      <c r="G127" s="6"/>
      <c r="H127" s="39">
        <v>0</v>
      </c>
      <c r="I127" s="6"/>
      <c r="J127" s="39">
        <v>0</v>
      </c>
    </row>
    <row r="128" spans="1:12" ht="22.5" thickBot="1">
      <c r="A128" s="74"/>
      <c r="B128" s="312" t="s">
        <v>225</v>
      </c>
      <c r="C128" s="67"/>
      <c r="D128" s="319">
        <v>577490</v>
      </c>
      <c r="E128" s="190"/>
      <c r="F128" s="319">
        <v>43105</v>
      </c>
      <c r="G128" s="190"/>
      <c r="H128" s="319">
        <v>395909</v>
      </c>
      <c r="I128" s="190"/>
      <c r="J128" s="319">
        <v>337106</v>
      </c>
    </row>
    <row r="129" spans="1:12" s="69" customFormat="1" ht="22.5" thickTop="1">
      <c r="A129" s="74"/>
      <c r="C129" s="68"/>
      <c r="D129" s="126"/>
      <c r="E129" s="126"/>
      <c r="F129" s="126"/>
      <c r="G129" s="126"/>
      <c r="H129" s="127"/>
      <c r="I129" s="126"/>
      <c r="J129" s="127"/>
      <c r="K129" s="257"/>
      <c r="L129" s="257"/>
    </row>
    <row r="130" spans="1:12" s="69" customFormat="1">
      <c r="A130" s="74"/>
      <c r="C130" s="68"/>
      <c r="D130" s="126"/>
      <c r="E130" s="126"/>
      <c r="F130" s="126"/>
      <c r="G130" s="126"/>
      <c r="H130" s="127"/>
      <c r="I130" s="126"/>
      <c r="J130" s="127"/>
      <c r="K130" s="257"/>
      <c r="L130" s="257"/>
    </row>
    <row r="131" spans="1:12" s="69" customFormat="1">
      <c r="A131" s="74"/>
      <c r="C131" s="68"/>
      <c r="D131" s="126"/>
      <c r="E131" s="126"/>
      <c r="F131" s="126"/>
      <c r="G131" s="126"/>
      <c r="H131" s="127"/>
      <c r="I131" s="126"/>
      <c r="J131" s="127"/>
      <c r="K131" s="257"/>
      <c r="L131" s="257"/>
    </row>
    <row r="132" spans="1:12" s="69" customFormat="1">
      <c r="A132" s="74"/>
      <c r="C132" s="68"/>
      <c r="D132" s="126"/>
      <c r="E132" s="126"/>
      <c r="F132" s="126"/>
      <c r="G132" s="126"/>
      <c r="H132" s="127"/>
      <c r="I132" s="126"/>
      <c r="J132" s="127"/>
      <c r="K132" s="257"/>
      <c r="L132" s="257"/>
    </row>
    <row r="133" spans="1:12" s="69" customFormat="1">
      <c r="A133" s="74"/>
      <c r="C133" s="68"/>
      <c r="D133" s="126"/>
      <c r="E133" s="126"/>
      <c r="F133" s="126"/>
      <c r="G133" s="126"/>
      <c r="H133" s="127"/>
      <c r="I133" s="126"/>
      <c r="J133" s="127"/>
      <c r="K133" s="257"/>
      <c r="L133" s="257"/>
    </row>
    <row r="134" spans="1:12" s="69" customFormat="1">
      <c r="A134" s="74"/>
      <c r="C134" s="68"/>
      <c r="D134" s="126"/>
      <c r="E134" s="126"/>
      <c r="F134" s="126"/>
      <c r="G134" s="126"/>
      <c r="H134" s="127"/>
      <c r="I134" s="126"/>
      <c r="J134" s="127"/>
      <c r="K134" s="257"/>
      <c r="L134" s="257"/>
    </row>
    <row r="135" spans="1:12" s="69" customFormat="1">
      <c r="A135" s="74"/>
      <c r="C135" s="68"/>
      <c r="D135" s="126"/>
      <c r="E135" s="126"/>
      <c r="F135" s="126"/>
      <c r="G135" s="126"/>
      <c r="H135" s="127"/>
      <c r="I135" s="126"/>
      <c r="J135" s="127"/>
      <c r="K135" s="257"/>
      <c r="L135" s="257"/>
    </row>
    <row r="136" spans="1:12" s="69" customFormat="1">
      <c r="A136" s="74"/>
      <c r="C136" s="68"/>
      <c r="D136" s="126"/>
      <c r="E136" s="126"/>
      <c r="F136" s="126"/>
      <c r="G136" s="126"/>
      <c r="H136" s="127"/>
      <c r="I136" s="126"/>
      <c r="J136" s="127"/>
      <c r="K136" s="257"/>
      <c r="L136" s="257"/>
    </row>
    <row r="137" spans="1:12" s="69" customFormat="1">
      <c r="A137" s="74"/>
      <c r="C137" s="68"/>
      <c r="D137" s="126"/>
      <c r="E137" s="126"/>
      <c r="F137" s="126"/>
      <c r="G137" s="126"/>
      <c r="H137" s="127"/>
      <c r="I137" s="126"/>
      <c r="J137" s="127"/>
      <c r="K137" s="257"/>
      <c r="L137" s="257"/>
    </row>
    <row r="138" spans="1:12" s="69" customFormat="1">
      <c r="A138" s="74"/>
      <c r="C138" s="68"/>
      <c r="D138" s="126"/>
      <c r="E138" s="126"/>
      <c r="F138" s="126"/>
      <c r="G138" s="126"/>
      <c r="H138" s="127"/>
      <c r="I138" s="126"/>
      <c r="J138" s="127"/>
      <c r="K138" s="257"/>
      <c r="L138" s="257"/>
    </row>
    <row r="139" spans="1:12" s="69" customFormat="1">
      <c r="A139" s="74"/>
      <c r="C139" s="68"/>
      <c r="D139" s="126"/>
      <c r="E139" s="126"/>
      <c r="F139" s="126"/>
      <c r="G139" s="126"/>
      <c r="H139" s="127"/>
      <c r="I139" s="126"/>
      <c r="J139" s="127"/>
      <c r="K139" s="257"/>
      <c r="L139" s="257"/>
    </row>
    <row r="140" spans="1:12" s="69" customFormat="1">
      <c r="A140" s="74"/>
      <c r="C140" s="68"/>
      <c r="D140" s="126"/>
      <c r="E140" s="126"/>
      <c r="F140" s="126"/>
      <c r="G140" s="126"/>
      <c r="H140" s="127"/>
      <c r="I140" s="126"/>
      <c r="J140" s="127"/>
      <c r="K140" s="257"/>
      <c r="L140" s="257"/>
    </row>
  </sheetData>
  <mergeCells count="28">
    <mergeCell ref="D8:J8"/>
    <mergeCell ref="D70:F70"/>
    <mergeCell ref="H70:J70"/>
    <mergeCell ref="D68:F68"/>
    <mergeCell ref="H68:J68"/>
    <mergeCell ref="D69:F69"/>
    <mergeCell ref="H69:J69"/>
    <mergeCell ref="D39:F39"/>
    <mergeCell ref="H39:J39"/>
    <mergeCell ref="D40:F40"/>
    <mergeCell ref="H40:J40"/>
    <mergeCell ref="D41:F41"/>
    <mergeCell ref="H41:J41"/>
    <mergeCell ref="D43:J43"/>
    <mergeCell ref="D4:F4"/>
    <mergeCell ref="H4:J4"/>
    <mergeCell ref="D5:F5"/>
    <mergeCell ref="H5:J5"/>
    <mergeCell ref="D6:F6"/>
    <mergeCell ref="H6:J6"/>
    <mergeCell ref="D104:F104"/>
    <mergeCell ref="H104:J104"/>
    <mergeCell ref="D72:J72"/>
    <mergeCell ref="D108:J108"/>
    <mergeCell ref="D105:F105"/>
    <mergeCell ref="H105:J105"/>
    <mergeCell ref="D106:F106"/>
    <mergeCell ref="H106:J106"/>
  </mergeCells>
  <pageMargins left="0.8" right="0.8" top="0.48" bottom="0.5" header="0.5" footer="0.5"/>
  <pageSetup paperSize="9" scale="89" firstPageNumber="6" orientation="portrait" useFirstPageNumber="1" r:id="rId1"/>
  <headerFooter alignWithMargins="0"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4" manualBreakCount="4">
    <brk id="35" min="1" max="9" man="1"/>
    <brk id="63" min="1" max="9" man="1"/>
    <brk id="100" max="9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R23"/>
  <sheetViews>
    <sheetView showGridLines="0" view="pageBreakPreview" topLeftCell="A4" zoomScale="80" zoomScaleNormal="70" zoomScaleSheetLayoutView="80" zoomScalePageLayoutView="70" workbookViewId="0">
      <selection activeCell="L12" sqref="L12"/>
    </sheetView>
  </sheetViews>
  <sheetFormatPr defaultRowHeight="23.25"/>
  <cols>
    <col min="1" max="1" width="47.7109375" customWidth="1"/>
    <col min="2" max="2" width="8.28515625" customWidth="1"/>
    <col min="3" max="3" width="1.42578125" customWidth="1"/>
    <col min="4" max="4" width="11.7109375" customWidth="1"/>
    <col min="5" max="5" width="1.42578125" customWidth="1"/>
    <col min="6" max="6" width="10.7109375" customWidth="1"/>
    <col min="7" max="7" width="1.5703125" customWidth="1"/>
    <col min="8" max="8" width="10.7109375" customWidth="1"/>
    <col min="9" max="9" width="1.42578125" customWidth="1"/>
    <col min="10" max="10" width="10.7109375" customWidth="1"/>
    <col min="11" max="11" width="1.5703125" customWidth="1"/>
    <col min="12" max="12" width="12.7109375" customWidth="1"/>
    <col min="13" max="13" width="1.5703125" customWidth="1"/>
    <col min="14" max="14" width="11.7109375" customWidth="1"/>
    <col min="15" max="15" width="1.5703125" customWidth="1"/>
    <col min="16" max="16" width="11.7109375" customWidth="1"/>
    <col min="17" max="17" width="1.5703125" customWidth="1"/>
  </cols>
  <sheetData>
    <row r="1" spans="1:17" ht="22.5" customHeight="1">
      <c r="A1" s="10" t="s">
        <v>52</v>
      </c>
      <c r="B1" s="7"/>
      <c r="C1" s="7"/>
      <c r="D1" s="7"/>
      <c r="E1" s="7"/>
      <c r="F1" s="7"/>
      <c r="G1" s="7"/>
      <c r="H1" s="81"/>
      <c r="I1" s="18" t="s">
        <v>36</v>
      </c>
      <c r="J1" s="18"/>
      <c r="K1" s="18"/>
      <c r="L1" s="18"/>
      <c r="M1" s="18"/>
      <c r="N1" s="18"/>
      <c r="O1" s="7"/>
      <c r="P1" s="18"/>
      <c r="Q1" s="7"/>
    </row>
    <row r="2" spans="1:17" ht="22.5" customHeight="1">
      <c r="A2" s="10" t="s">
        <v>141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6.5" customHeight="1">
      <c r="A3" s="10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22.5" customHeight="1">
      <c r="A4" s="83"/>
      <c r="B4" s="117"/>
      <c r="C4" s="117"/>
      <c r="D4" s="357" t="s">
        <v>28</v>
      </c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117"/>
    </row>
    <row r="5" spans="1:17" ht="22.5" customHeight="1">
      <c r="A5" s="83"/>
      <c r="B5" s="182"/>
      <c r="C5" s="182"/>
      <c r="D5" s="182"/>
      <c r="E5" s="182"/>
      <c r="F5" s="182"/>
      <c r="G5" s="182"/>
      <c r="H5" s="358" t="s">
        <v>16</v>
      </c>
      <c r="I5" s="358"/>
      <c r="J5" s="358"/>
      <c r="K5" s="182"/>
      <c r="L5" s="84"/>
      <c r="M5" s="230"/>
      <c r="N5" s="84"/>
      <c r="O5" s="230"/>
      <c r="P5" s="84"/>
      <c r="Q5" s="182"/>
    </row>
    <row r="6" spans="1:17" ht="22.5" customHeight="1">
      <c r="A6" s="83"/>
      <c r="B6" s="84"/>
      <c r="C6" s="84"/>
      <c r="D6" s="184" t="s">
        <v>0</v>
      </c>
      <c r="E6" s="84"/>
      <c r="F6" s="82"/>
      <c r="G6" s="84"/>
      <c r="H6" s="359"/>
      <c r="I6" s="359"/>
      <c r="J6" s="359"/>
      <c r="K6" s="85"/>
      <c r="L6" s="83" t="s">
        <v>34</v>
      </c>
      <c r="M6" s="85"/>
      <c r="N6" s="232" t="s">
        <v>192</v>
      </c>
      <c r="O6" s="98"/>
      <c r="P6" s="98"/>
      <c r="Q6" s="98"/>
    </row>
    <row r="7" spans="1:17" ht="22.5" customHeight="1">
      <c r="A7" s="83"/>
      <c r="B7" s="84"/>
      <c r="C7" s="84"/>
      <c r="D7" s="82" t="s">
        <v>159</v>
      </c>
      <c r="E7" s="84"/>
      <c r="F7" s="115" t="s">
        <v>33</v>
      </c>
      <c r="G7" s="84"/>
      <c r="H7" s="115" t="s">
        <v>67</v>
      </c>
      <c r="I7" s="84"/>
      <c r="J7" s="115" t="s">
        <v>111</v>
      </c>
      <c r="K7" s="84"/>
      <c r="L7" s="245" t="s">
        <v>104</v>
      </c>
      <c r="M7" s="84"/>
      <c r="N7" s="246" t="s">
        <v>193</v>
      </c>
      <c r="O7" s="84"/>
      <c r="P7" s="115" t="s">
        <v>34</v>
      </c>
      <c r="Q7" s="84"/>
    </row>
    <row r="8" spans="1:17" s="136" customFormat="1" ht="22.5" customHeight="1">
      <c r="A8" s="118"/>
      <c r="B8" s="150" t="s">
        <v>1</v>
      </c>
      <c r="C8" s="134"/>
      <c r="D8" s="135" t="s">
        <v>31</v>
      </c>
      <c r="E8" s="134"/>
      <c r="F8" s="135" t="s">
        <v>32</v>
      </c>
      <c r="G8" s="134"/>
      <c r="H8" s="135" t="s">
        <v>68</v>
      </c>
      <c r="I8" s="134"/>
      <c r="J8" s="134" t="s">
        <v>112</v>
      </c>
      <c r="K8" s="134"/>
      <c r="L8" s="245" t="s">
        <v>191</v>
      </c>
      <c r="M8" s="134"/>
      <c r="N8" s="246" t="s">
        <v>194</v>
      </c>
      <c r="O8" s="134"/>
      <c r="P8" s="135" t="s">
        <v>104</v>
      </c>
      <c r="Q8" s="134"/>
    </row>
    <row r="9" spans="1:17" ht="22.5" customHeight="1">
      <c r="A9" s="83"/>
      <c r="B9" s="84"/>
      <c r="C9" s="84"/>
      <c r="D9" s="360" t="s">
        <v>46</v>
      </c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0"/>
      <c r="Q9" s="85"/>
    </row>
    <row r="10" spans="1:17">
      <c r="A10" s="65" t="s">
        <v>186</v>
      </c>
      <c r="B10" s="183"/>
      <c r="C10" s="183"/>
      <c r="D10" s="87"/>
      <c r="E10" s="183"/>
      <c r="F10" s="87"/>
      <c r="G10" s="183"/>
      <c r="H10" s="87"/>
      <c r="I10" s="183"/>
      <c r="J10" s="87"/>
      <c r="K10" s="183"/>
      <c r="L10" s="87"/>
      <c r="M10" s="231"/>
      <c r="N10" s="87"/>
      <c r="O10" s="231"/>
      <c r="P10" s="87"/>
      <c r="Q10" s="183"/>
    </row>
    <row r="11" spans="1:17">
      <c r="A11" s="148" t="s">
        <v>187</v>
      </c>
      <c r="B11" s="90"/>
      <c r="C11" s="90"/>
      <c r="D11" s="244">
        <v>425194</v>
      </c>
      <c r="E11" s="244"/>
      <c r="F11" s="244">
        <v>716444</v>
      </c>
      <c r="G11" s="244"/>
      <c r="H11" s="244">
        <v>55671</v>
      </c>
      <c r="I11" s="207"/>
      <c r="J11" s="244">
        <v>5960657</v>
      </c>
      <c r="K11" s="13"/>
      <c r="L11" s="171">
        <v>7157966</v>
      </c>
      <c r="M11" s="13"/>
      <c r="N11" s="171">
        <v>45322</v>
      </c>
      <c r="O11" s="13"/>
      <c r="P11" s="171">
        <v>7203288</v>
      </c>
      <c r="Q11" s="13"/>
    </row>
    <row r="12" spans="1:17" ht="10.15" customHeight="1">
      <c r="A12" s="91"/>
      <c r="B12" s="18"/>
      <c r="C12" s="18"/>
      <c r="D12" s="124"/>
      <c r="E12" s="18"/>
      <c r="F12" s="124"/>
      <c r="G12" s="18"/>
      <c r="H12" s="124"/>
      <c r="I12" s="18"/>
      <c r="J12" s="124"/>
      <c r="K12" s="18"/>
      <c r="L12" s="124"/>
      <c r="M12" s="18"/>
      <c r="N12" s="124"/>
      <c r="O12" s="121"/>
      <c r="P12" s="124"/>
      <c r="Q12" s="121"/>
    </row>
    <row r="13" spans="1:17" ht="22.5" customHeight="1">
      <c r="A13" s="18" t="s">
        <v>110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 t="s">
        <v>209</v>
      </c>
      <c r="M13" s="18"/>
      <c r="N13" s="18" t="s">
        <v>209</v>
      </c>
      <c r="O13" s="121"/>
      <c r="P13" s="18"/>
      <c r="Q13" s="121"/>
    </row>
    <row r="14" spans="1:17">
      <c r="A14" s="93" t="s">
        <v>152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8"/>
      <c r="M14" s="122"/>
      <c r="N14" s="18"/>
      <c r="O14" s="121"/>
      <c r="P14" s="18"/>
      <c r="Q14" s="121"/>
    </row>
    <row r="15" spans="1:17" ht="22.5" customHeight="1">
      <c r="A15" s="7" t="s">
        <v>153</v>
      </c>
      <c r="B15" s="150">
        <v>10</v>
      </c>
      <c r="C15" s="122"/>
      <c r="D15" s="120">
        <v>0</v>
      </c>
      <c r="E15" s="122"/>
      <c r="F15" s="120">
        <v>0</v>
      </c>
      <c r="G15" s="122"/>
      <c r="H15" s="119">
        <v>0</v>
      </c>
      <c r="I15" s="122"/>
      <c r="J15" s="196">
        <v>-425184</v>
      </c>
      <c r="K15" s="122"/>
      <c r="L15" s="172">
        <v>-425184</v>
      </c>
      <c r="M15" s="122"/>
      <c r="N15" s="172">
        <v>0</v>
      </c>
      <c r="O15" s="121"/>
      <c r="P15" s="172">
        <v>-425184</v>
      </c>
      <c r="Q15" s="121"/>
    </row>
    <row r="16" spans="1:17">
      <c r="A16" s="91" t="s">
        <v>144</v>
      </c>
      <c r="B16" s="18"/>
      <c r="C16" s="18"/>
      <c r="D16" s="123">
        <v>0</v>
      </c>
      <c r="E16" s="18"/>
      <c r="F16" s="123">
        <v>0</v>
      </c>
      <c r="G16" s="18"/>
      <c r="H16" s="123">
        <v>0</v>
      </c>
      <c r="I16" s="18"/>
      <c r="J16" s="123">
        <v>-425184</v>
      </c>
      <c r="K16" s="18"/>
      <c r="L16" s="123">
        <v>-425184</v>
      </c>
      <c r="M16" s="18"/>
      <c r="N16" s="123">
        <v>0</v>
      </c>
      <c r="O16" s="121"/>
      <c r="P16" s="123">
        <v>-425184</v>
      </c>
      <c r="Q16" s="121"/>
    </row>
    <row r="17" spans="1:18" ht="10.15" customHeight="1">
      <c r="A17" s="91"/>
      <c r="B17" s="18"/>
      <c r="C17" s="18"/>
      <c r="D17" s="124"/>
      <c r="E17" s="18"/>
      <c r="F17" s="124"/>
      <c r="G17" s="18"/>
      <c r="H17" s="124"/>
      <c r="I17" s="18"/>
      <c r="J17" s="124"/>
      <c r="K17" s="18"/>
      <c r="L17" s="124"/>
      <c r="M17" s="18"/>
      <c r="N17" s="124"/>
      <c r="O17" s="121"/>
      <c r="P17" s="124"/>
      <c r="Q17" s="121"/>
    </row>
    <row r="18" spans="1:18" ht="22.5" customHeight="1">
      <c r="A18" s="91" t="s">
        <v>80</v>
      </c>
      <c r="B18" s="94"/>
      <c r="C18" s="94"/>
      <c r="D18" s="173"/>
      <c r="E18" s="173"/>
      <c r="F18" s="14"/>
      <c r="G18" s="173"/>
      <c r="H18" s="92"/>
      <c r="I18" s="13"/>
      <c r="J18" s="92"/>
      <c r="K18" s="13"/>
      <c r="L18" s="13"/>
      <c r="M18" s="13"/>
      <c r="N18" s="13"/>
      <c r="O18" s="13"/>
      <c r="P18" s="13"/>
      <c r="Q18" s="13"/>
    </row>
    <row r="19" spans="1:18" ht="22.5" customHeight="1">
      <c r="A19" s="86" t="s">
        <v>247</v>
      </c>
      <c r="B19" s="122"/>
      <c r="C19" s="122"/>
      <c r="D19" s="120">
        <v>0</v>
      </c>
      <c r="E19" s="122"/>
      <c r="F19" s="120">
        <v>0</v>
      </c>
      <c r="G19" s="122"/>
      <c r="H19" s="120">
        <v>0</v>
      </c>
      <c r="I19" s="122"/>
      <c r="J19" s="119">
        <v>50073</v>
      </c>
      <c r="K19" s="122"/>
      <c r="L19" s="172">
        <v>50073</v>
      </c>
      <c r="M19" s="122"/>
      <c r="N19" s="172">
        <v>-6968</v>
      </c>
      <c r="O19" s="121"/>
      <c r="P19" s="172">
        <v>43105</v>
      </c>
      <c r="Q19" s="13"/>
    </row>
    <row r="20" spans="1:18">
      <c r="A20" s="91" t="s">
        <v>79</v>
      </c>
      <c r="B20" s="96"/>
      <c r="C20" s="96"/>
      <c r="D20" s="95">
        <v>0</v>
      </c>
      <c r="E20" s="174"/>
      <c r="F20" s="95">
        <v>0</v>
      </c>
      <c r="G20" s="174"/>
      <c r="H20" s="95">
        <v>0</v>
      </c>
      <c r="I20" s="77"/>
      <c r="J20" s="95">
        <v>50073</v>
      </c>
      <c r="K20" s="77"/>
      <c r="L20" s="95">
        <v>50073</v>
      </c>
      <c r="M20" s="77"/>
      <c r="N20" s="95">
        <v>-6968</v>
      </c>
      <c r="O20" s="77"/>
      <c r="P20" s="95">
        <v>43105</v>
      </c>
      <c r="Q20" s="77"/>
    </row>
    <row r="21" spans="1:18" ht="10.15" customHeight="1">
      <c r="A21" s="91"/>
      <c r="B21" s="96"/>
      <c r="C21" s="96"/>
      <c r="D21" s="89"/>
      <c r="E21" s="174"/>
      <c r="F21" s="89"/>
      <c r="G21" s="174"/>
      <c r="H21" s="89"/>
      <c r="I21" s="77"/>
      <c r="J21" s="89"/>
      <c r="K21" s="77"/>
      <c r="L21" s="89"/>
      <c r="M21" s="77"/>
      <c r="N21" s="89"/>
      <c r="O21" s="77"/>
      <c r="P21" s="89"/>
      <c r="Q21" s="77"/>
    </row>
    <row r="22" spans="1:18" ht="24" thickBot="1">
      <c r="A22" s="88" t="s">
        <v>188</v>
      </c>
      <c r="B22" s="12"/>
      <c r="C22" s="12"/>
      <c r="D22" s="97">
        <v>425194</v>
      </c>
      <c r="E22" s="89"/>
      <c r="F22" s="97">
        <v>716444</v>
      </c>
      <c r="G22" s="89"/>
      <c r="H22" s="97">
        <v>55671</v>
      </c>
      <c r="I22" s="89"/>
      <c r="J22" s="97">
        <v>5585546</v>
      </c>
      <c r="K22" s="12"/>
      <c r="L22" s="97">
        <v>6782855</v>
      </c>
      <c r="M22" s="12"/>
      <c r="N22" s="97">
        <v>38354</v>
      </c>
      <c r="O22" s="12"/>
      <c r="P22" s="97">
        <v>6821209</v>
      </c>
      <c r="Q22" s="12"/>
      <c r="R22" s="193"/>
    </row>
    <row r="23" spans="1:18" ht="24" thickTop="1"/>
  </sheetData>
  <mergeCells count="4">
    <mergeCell ref="D4:P4"/>
    <mergeCell ref="H5:J5"/>
    <mergeCell ref="H6:J6"/>
    <mergeCell ref="D9:P9"/>
  </mergeCells>
  <pageMargins left="0.7" right="0.7" top="0.48" bottom="0.5" header="0.5" footer="0.5"/>
  <pageSetup paperSize="9" scale="95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T26"/>
  <sheetViews>
    <sheetView showGridLines="0" view="pageBreakPreview" zoomScale="80" zoomScaleNormal="70" zoomScaleSheetLayoutView="80" zoomScalePageLayoutView="70" workbookViewId="0">
      <selection activeCell="R23" sqref="R23"/>
    </sheetView>
  </sheetViews>
  <sheetFormatPr defaultRowHeight="23.25"/>
  <cols>
    <col min="1" max="1" width="47.7109375" customWidth="1"/>
    <col min="2" max="2" width="8.28515625" customWidth="1"/>
    <col min="3" max="3" width="1.42578125" customWidth="1"/>
    <col min="4" max="4" width="11.7109375" customWidth="1"/>
    <col min="5" max="5" width="1.42578125" customWidth="1"/>
    <col min="6" max="6" width="10.7109375" customWidth="1"/>
    <col min="7" max="7" width="1.5703125" customWidth="1"/>
    <col min="8" max="8" width="10.7109375" customWidth="1"/>
    <col min="9" max="9" width="1.42578125" customWidth="1"/>
    <col min="10" max="10" width="10.7109375" customWidth="1"/>
    <col min="11" max="11" width="1.5703125" customWidth="1"/>
    <col min="12" max="12" width="15.28515625" customWidth="1"/>
    <col min="13" max="13" width="1.5703125" customWidth="1"/>
    <col min="14" max="14" width="12.7109375" customWidth="1"/>
    <col min="15" max="15" width="1.5703125" customWidth="1"/>
    <col min="16" max="16" width="11.7109375" customWidth="1"/>
    <col min="17" max="17" width="1.5703125" customWidth="1"/>
    <col min="18" max="18" width="11.7109375" customWidth="1"/>
    <col min="19" max="19" width="1.5703125" customWidth="1"/>
  </cols>
  <sheetData>
    <row r="1" spans="1:19" ht="22.5" customHeight="1">
      <c r="A1" s="10" t="s">
        <v>52</v>
      </c>
      <c r="B1" s="7"/>
      <c r="C1" s="7"/>
      <c r="D1" s="7"/>
      <c r="E1" s="7"/>
      <c r="F1" s="7"/>
      <c r="G1" s="7"/>
      <c r="H1" s="81"/>
      <c r="I1" s="18" t="s">
        <v>36</v>
      </c>
      <c r="J1" s="18"/>
      <c r="K1" s="18"/>
      <c r="L1" s="18"/>
      <c r="M1" s="18"/>
      <c r="N1" s="18"/>
      <c r="O1" s="18"/>
      <c r="P1" s="18"/>
      <c r="Q1" s="7"/>
      <c r="R1" s="18"/>
      <c r="S1" s="7"/>
    </row>
    <row r="2" spans="1:19" ht="22.5" customHeight="1">
      <c r="A2" s="10" t="s">
        <v>141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ht="16.5" customHeight="1">
      <c r="A3" s="10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22.5" customHeight="1">
      <c r="A4" s="83"/>
      <c r="B4" s="117"/>
      <c r="C4" s="117"/>
      <c r="D4" s="357" t="s">
        <v>28</v>
      </c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117"/>
    </row>
    <row r="5" spans="1:19" ht="66.599999999999994" customHeight="1">
      <c r="A5" s="83"/>
      <c r="B5" s="322"/>
      <c r="C5" s="322"/>
      <c r="D5" s="322"/>
      <c r="E5" s="322"/>
      <c r="F5" s="322"/>
      <c r="G5" s="322"/>
      <c r="H5" s="358" t="s">
        <v>16</v>
      </c>
      <c r="I5" s="358"/>
      <c r="J5" s="358"/>
      <c r="K5" s="322"/>
      <c r="L5" s="314" t="s">
        <v>216</v>
      </c>
      <c r="M5" s="322"/>
      <c r="N5" s="84"/>
      <c r="O5" s="322"/>
      <c r="P5" s="84"/>
      <c r="Q5" s="322"/>
      <c r="R5" s="84"/>
      <c r="S5" s="322"/>
    </row>
    <row r="6" spans="1:19" ht="22.5" customHeight="1">
      <c r="A6" s="83"/>
      <c r="B6" s="84"/>
      <c r="C6" s="84"/>
      <c r="D6" s="323" t="s">
        <v>0</v>
      </c>
      <c r="E6" s="84"/>
      <c r="F6" s="82"/>
      <c r="G6" s="84"/>
      <c r="H6" s="359"/>
      <c r="I6" s="359"/>
      <c r="J6" s="359"/>
      <c r="K6" s="85"/>
      <c r="L6" s="320" t="s">
        <v>228</v>
      </c>
      <c r="M6" s="85"/>
      <c r="N6" s="83" t="s">
        <v>34</v>
      </c>
      <c r="O6" s="85"/>
      <c r="P6" s="323" t="s">
        <v>192</v>
      </c>
      <c r="Q6" s="98"/>
      <c r="R6" s="98"/>
      <c r="S6" s="98"/>
    </row>
    <row r="7" spans="1:19" ht="22.5" customHeight="1">
      <c r="A7" s="83"/>
      <c r="B7" s="84"/>
      <c r="C7" s="84"/>
      <c r="D7" s="82" t="s">
        <v>159</v>
      </c>
      <c r="E7" s="84"/>
      <c r="F7" s="320" t="s">
        <v>33</v>
      </c>
      <c r="G7" s="84"/>
      <c r="H7" s="320" t="s">
        <v>67</v>
      </c>
      <c r="I7" s="84"/>
      <c r="J7" s="320" t="s">
        <v>111</v>
      </c>
      <c r="K7" s="84"/>
      <c r="L7" s="84" t="s">
        <v>229</v>
      </c>
      <c r="M7" s="84"/>
      <c r="N7" s="245" t="s">
        <v>104</v>
      </c>
      <c r="O7" s="84"/>
      <c r="P7" s="246" t="s">
        <v>193</v>
      </c>
      <c r="Q7" s="84"/>
      <c r="R7" s="320" t="s">
        <v>34</v>
      </c>
      <c r="S7" s="84"/>
    </row>
    <row r="8" spans="1:19" s="136" customFormat="1" ht="22.5" customHeight="1">
      <c r="A8" s="118"/>
      <c r="B8" s="150" t="s">
        <v>1</v>
      </c>
      <c r="C8" s="134"/>
      <c r="D8" s="135" t="s">
        <v>31</v>
      </c>
      <c r="E8" s="134"/>
      <c r="F8" s="135" t="s">
        <v>32</v>
      </c>
      <c r="G8" s="134"/>
      <c r="H8" s="135" t="s">
        <v>68</v>
      </c>
      <c r="I8" s="134"/>
      <c r="J8" s="134" t="s">
        <v>112</v>
      </c>
      <c r="K8" s="134"/>
      <c r="L8" s="134" t="s">
        <v>230</v>
      </c>
      <c r="M8" s="134"/>
      <c r="N8" s="245" t="s">
        <v>191</v>
      </c>
      <c r="O8" s="134"/>
      <c r="P8" s="246" t="s">
        <v>194</v>
      </c>
      <c r="Q8" s="134"/>
      <c r="R8" s="135" t="s">
        <v>104</v>
      </c>
      <c r="S8" s="134"/>
    </row>
    <row r="9" spans="1:19" ht="22.5" customHeight="1">
      <c r="A9" s="83"/>
      <c r="B9" s="84"/>
      <c r="C9" s="84"/>
      <c r="D9" s="360" t="s">
        <v>46</v>
      </c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0"/>
      <c r="Q9" s="360"/>
      <c r="R9" s="360"/>
      <c r="S9" s="85"/>
    </row>
    <row r="10" spans="1:19">
      <c r="A10" s="65" t="s">
        <v>206</v>
      </c>
      <c r="B10" s="321"/>
      <c r="C10" s="321"/>
      <c r="D10" s="87"/>
      <c r="E10" s="321"/>
      <c r="F10" s="87"/>
      <c r="G10" s="321"/>
      <c r="H10" s="87"/>
      <c r="I10" s="321"/>
      <c r="J10" s="87"/>
      <c r="K10" s="321"/>
      <c r="L10" s="321"/>
      <c r="M10" s="321"/>
      <c r="N10" s="87"/>
      <c r="O10" s="321"/>
      <c r="P10" s="87"/>
      <c r="Q10" s="321"/>
      <c r="R10" s="87"/>
      <c r="S10" s="321"/>
    </row>
    <row r="11" spans="1:19">
      <c r="A11" s="148" t="s">
        <v>207</v>
      </c>
      <c r="B11" s="90"/>
      <c r="C11" s="90"/>
      <c r="D11" s="244">
        <v>425194</v>
      </c>
      <c r="E11" s="244"/>
      <c r="F11" s="244">
        <v>716444</v>
      </c>
      <c r="G11" s="244"/>
      <c r="H11" s="244">
        <v>55671</v>
      </c>
      <c r="I11" s="207"/>
      <c r="J11" s="244">
        <v>5844965</v>
      </c>
      <c r="K11" s="13"/>
      <c r="L11" s="77">
        <v>0</v>
      </c>
      <c r="M11" s="13"/>
      <c r="N11" s="171">
        <v>7042274</v>
      </c>
      <c r="O11" s="13"/>
      <c r="P11" s="171">
        <v>48469</v>
      </c>
      <c r="Q11" s="13"/>
      <c r="R11" s="171">
        <v>7090743</v>
      </c>
      <c r="S11" s="13"/>
    </row>
    <row r="12" spans="1:19" ht="10.15" customHeight="1">
      <c r="A12" s="91"/>
      <c r="B12" s="18"/>
      <c r="C12" s="18"/>
      <c r="D12" s="124"/>
      <c r="E12" s="18"/>
      <c r="F12" s="124"/>
      <c r="G12" s="18"/>
      <c r="H12" s="124"/>
      <c r="I12" s="18"/>
      <c r="J12" s="124"/>
      <c r="K12" s="18"/>
      <c r="L12" s="18"/>
      <c r="M12" s="18"/>
      <c r="N12" s="124"/>
      <c r="O12" s="18"/>
      <c r="P12" s="124"/>
      <c r="Q12" s="121"/>
      <c r="R12" s="124"/>
      <c r="S12" s="121"/>
    </row>
    <row r="13" spans="1:19" ht="22.5" customHeight="1">
      <c r="A13" s="18" t="s">
        <v>110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21"/>
      <c r="R13" s="18"/>
      <c r="S13" s="121"/>
    </row>
    <row r="14" spans="1:19">
      <c r="A14" s="93" t="s">
        <v>152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8"/>
      <c r="O14" s="122"/>
      <c r="P14" s="18"/>
      <c r="Q14" s="121"/>
      <c r="R14" s="18"/>
      <c r="S14" s="121"/>
    </row>
    <row r="15" spans="1:19" ht="22.5" customHeight="1">
      <c r="A15" s="7" t="s">
        <v>153</v>
      </c>
      <c r="B15" s="150">
        <v>10</v>
      </c>
      <c r="C15" s="122"/>
      <c r="D15" s="120">
        <v>0</v>
      </c>
      <c r="E15" s="122"/>
      <c r="F15" s="120">
        <v>0</v>
      </c>
      <c r="G15" s="122"/>
      <c r="H15" s="119">
        <v>0</v>
      </c>
      <c r="I15" s="122"/>
      <c r="J15" s="196">
        <v>-204089</v>
      </c>
      <c r="K15" s="122"/>
      <c r="L15" s="196">
        <v>0</v>
      </c>
      <c r="M15" s="122"/>
      <c r="N15" s="172">
        <v>-204089</v>
      </c>
      <c r="O15" s="122"/>
      <c r="P15" s="172">
        <v>0</v>
      </c>
      <c r="Q15" s="121"/>
      <c r="R15" s="172">
        <v>-204089</v>
      </c>
      <c r="S15" s="121"/>
    </row>
    <row r="16" spans="1:19">
      <c r="A16" s="91" t="s">
        <v>144</v>
      </c>
      <c r="B16" s="18"/>
      <c r="C16" s="18"/>
      <c r="D16" s="123">
        <v>0</v>
      </c>
      <c r="E16" s="18"/>
      <c r="F16" s="123">
        <v>0</v>
      </c>
      <c r="G16" s="18"/>
      <c r="H16" s="123">
        <v>0</v>
      </c>
      <c r="I16" s="18"/>
      <c r="J16" s="123">
        <v>-204089</v>
      </c>
      <c r="K16" s="18"/>
      <c r="L16" s="123">
        <v>0</v>
      </c>
      <c r="M16" s="18"/>
      <c r="N16" s="123">
        <v>-204089</v>
      </c>
      <c r="O16" s="18"/>
      <c r="P16" s="123">
        <v>0</v>
      </c>
      <c r="Q16" s="121"/>
      <c r="R16" s="123">
        <v>-204089</v>
      </c>
      <c r="S16" s="121"/>
    </row>
    <row r="17" spans="1:20" ht="10.15" customHeight="1">
      <c r="A17" s="91"/>
      <c r="B17" s="18"/>
      <c r="C17" s="18"/>
      <c r="D17" s="124"/>
      <c r="E17" s="18"/>
      <c r="F17" s="124"/>
      <c r="G17" s="18"/>
      <c r="H17" s="124"/>
      <c r="I17" s="18"/>
      <c r="J17" s="124"/>
      <c r="K17" s="18"/>
      <c r="L17" s="18"/>
      <c r="M17" s="18"/>
      <c r="N17" s="124"/>
      <c r="O17" s="18"/>
      <c r="P17" s="124"/>
      <c r="Q17" s="121"/>
      <c r="R17" s="124"/>
      <c r="S17" s="121"/>
    </row>
    <row r="18" spans="1:20" ht="22.5" customHeight="1">
      <c r="A18" s="91" t="s">
        <v>80</v>
      </c>
      <c r="B18" s="94"/>
      <c r="C18" s="94"/>
      <c r="D18" s="173"/>
      <c r="E18" s="173"/>
      <c r="F18" s="14"/>
      <c r="G18" s="173"/>
      <c r="H18" s="92"/>
      <c r="I18" s="13"/>
      <c r="J18" s="92"/>
      <c r="K18" s="13"/>
      <c r="L18" s="13"/>
      <c r="M18" s="13"/>
      <c r="N18" s="13"/>
      <c r="O18" s="13"/>
      <c r="P18" s="13"/>
      <c r="Q18" s="13"/>
      <c r="R18" s="13"/>
      <c r="S18" s="13"/>
    </row>
    <row r="19" spans="1:20" ht="22.5" customHeight="1">
      <c r="A19" s="86" t="s">
        <v>91</v>
      </c>
      <c r="B19" s="122"/>
      <c r="C19" s="122"/>
      <c r="D19" s="120">
        <v>0</v>
      </c>
      <c r="E19" s="122"/>
      <c r="F19" s="120">
        <v>0</v>
      </c>
      <c r="G19" s="122"/>
      <c r="H19" s="120">
        <v>0</v>
      </c>
      <c r="I19" s="122"/>
      <c r="J19" s="119">
        <v>558320</v>
      </c>
      <c r="K19" s="122"/>
      <c r="L19" s="122">
        <v>0</v>
      </c>
      <c r="M19" s="122"/>
      <c r="N19" s="172">
        <v>558320</v>
      </c>
      <c r="O19" s="122"/>
      <c r="P19" s="172">
        <v>2589</v>
      </c>
      <c r="Q19" s="121"/>
      <c r="R19" s="172">
        <v>560909</v>
      </c>
      <c r="S19" s="13"/>
      <c r="T19" s="193"/>
    </row>
    <row r="20" spans="1:20" ht="22.5" customHeight="1">
      <c r="A20" s="86" t="s">
        <v>231</v>
      </c>
      <c r="B20" s="122"/>
      <c r="C20" s="122"/>
      <c r="D20" s="120">
        <v>0</v>
      </c>
      <c r="E20" s="122"/>
      <c r="F20" s="120">
        <v>0</v>
      </c>
      <c r="G20" s="122"/>
      <c r="H20" s="120">
        <v>0</v>
      </c>
      <c r="I20" s="122"/>
      <c r="J20" s="119">
        <v>0</v>
      </c>
      <c r="K20" s="122"/>
      <c r="L20" s="119">
        <v>16581</v>
      </c>
      <c r="M20" s="122"/>
      <c r="N20" s="172">
        <v>16581</v>
      </c>
      <c r="O20" s="122"/>
      <c r="P20" s="172">
        <v>0</v>
      </c>
      <c r="Q20" s="121"/>
      <c r="R20" s="172">
        <v>16581</v>
      </c>
      <c r="S20" s="13"/>
    </row>
    <row r="21" spans="1:20">
      <c r="A21" s="91" t="s">
        <v>79</v>
      </c>
      <c r="B21" s="96"/>
      <c r="C21" s="96"/>
      <c r="D21" s="95">
        <v>0</v>
      </c>
      <c r="E21" s="174"/>
      <c r="F21" s="95">
        <v>0</v>
      </c>
      <c r="G21" s="174"/>
      <c r="H21" s="95">
        <v>0</v>
      </c>
      <c r="I21" s="77"/>
      <c r="J21" s="95">
        <v>558320</v>
      </c>
      <c r="K21" s="77"/>
      <c r="L21" s="95">
        <v>16581</v>
      </c>
      <c r="M21" s="77"/>
      <c r="N21" s="95">
        <v>574901</v>
      </c>
      <c r="O21" s="77"/>
      <c r="P21" s="95">
        <v>2589</v>
      </c>
      <c r="Q21" s="77"/>
      <c r="R21" s="95">
        <v>577490</v>
      </c>
      <c r="S21" s="77"/>
    </row>
    <row r="22" spans="1:20" ht="10.15" customHeight="1">
      <c r="A22" s="91"/>
      <c r="B22" s="96"/>
      <c r="C22" s="96"/>
      <c r="D22" s="89"/>
      <c r="E22" s="174"/>
      <c r="F22" s="89"/>
      <c r="G22" s="174"/>
      <c r="H22" s="89"/>
      <c r="I22" s="77"/>
      <c r="J22" s="89"/>
      <c r="K22" s="77"/>
      <c r="L22" s="89"/>
      <c r="M22" s="77"/>
      <c r="N22" s="89"/>
      <c r="O22" s="77"/>
      <c r="P22" s="89"/>
      <c r="Q22" s="77"/>
      <c r="R22" s="89"/>
      <c r="S22" s="77"/>
    </row>
    <row r="23" spans="1:20" ht="24" thickBot="1">
      <c r="A23" s="88" t="s">
        <v>208</v>
      </c>
      <c r="B23" s="12"/>
      <c r="C23" s="12"/>
      <c r="D23" s="97">
        <v>425194</v>
      </c>
      <c r="E23" s="89"/>
      <c r="F23" s="97">
        <v>716444</v>
      </c>
      <c r="G23" s="89"/>
      <c r="H23" s="97">
        <v>55671</v>
      </c>
      <c r="I23" s="89"/>
      <c r="J23" s="97">
        <v>6199196</v>
      </c>
      <c r="K23" s="12"/>
      <c r="L23" s="97">
        <v>16581</v>
      </c>
      <c r="M23" s="12"/>
      <c r="N23" s="97">
        <v>7413086</v>
      </c>
      <c r="O23" s="12"/>
      <c r="P23" s="97">
        <v>51058</v>
      </c>
      <c r="Q23" s="12"/>
      <c r="R23" s="97">
        <v>7464144</v>
      </c>
      <c r="S23" s="12"/>
      <c r="T23" s="193"/>
    </row>
    <row r="24" spans="1:20" ht="24" thickTop="1"/>
    <row r="25" spans="1:20">
      <c r="D25" s="193"/>
      <c r="F25" s="193"/>
      <c r="H25" s="193"/>
      <c r="J25" s="193"/>
      <c r="L25" s="193"/>
    </row>
    <row r="26" spans="1:20">
      <c r="J26" s="341"/>
    </row>
  </sheetData>
  <mergeCells count="4">
    <mergeCell ref="H6:J6"/>
    <mergeCell ref="D9:R9"/>
    <mergeCell ref="D4:R4"/>
    <mergeCell ref="H5:J5"/>
  </mergeCells>
  <pageMargins left="0.7" right="0.7" top="0.48" bottom="0.5" header="0.5" footer="0.5"/>
  <pageSetup paperSize="9" scale="85" firstPageNumber="11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47"/>
  <sheetViews>
    <sheetView view="pageBreakPreview" topLeftCell="A28" zoomScale="90" zoomScaleNormal="89" zoomScaleSheetLayoutView="90" workbookViewId="0">
      <selection activeCell="D45" sqref="D45"/>
    </sheetView>
  </sheetViews>
  <sheetFormatPr defaultColWidth="9.28515625" defaultRowHeight="23.25"/>
  <cols>
    <col min="1" max="1" width="53.7109375" style="30" customWidth="1"/>
    <col min="2" max="2" width="9.5703125" style="30" customWidth="1"/>
    <col min="3" max="3" width="1.5703125" style="30" customWidth="1"/>
    <col min="4" max="4" width="13" style="30" customWidth="1"/>
    <col min="5" max="5" width="1.5703125" style="30" customWidth="1"/>
    <col min="6" max="6" width="13" style="30" customWidth="1"/>
    <col min="7" max="7" width="1.5703125" style="30" customWidth="1"/>
    <col min="8" max="8" width="13" style="30" customWidth="1"/>
    <col min="9" max="9" width="1.5703125" style="30" customWidth="1"/>
    <col min="10" max="10" width="13" style="30" customWidth="1"/>
    <col min="11" max="11" width="1.5703125" style="30" customWidth="1"/>
    <col min="12" max="12" width="13" style="30" customWidth="1"/>
    <col min="13" max="13" width="1.5703125" style="30" customWidth="1"/>
    <col min="14" max="14" width="10.7109375" style="30" bestFit="1" customWidth="1"/>
    <col min="15" max="15" width="9.28515625" style="30"/>
    <col min="16" max="16" width="12.7109375" style="30" bestFit="1" customWidth="1"/>
    <col min="17" max="16384" width="9.28515625" style="30"/>
  </cols>
  <sheetData>
    <row r="1" spans="1:16" ht="22.5" customHeight="1">
      <c r="A1" s="10" t="s">
        <v>52</v>
      </c>
      <c r="B1" s="7"/>
      <c r="C1" s="185"/>
      <c r="D1" s="185"/>
      <c r="E1" s="185"/>
      <c r="F1" s="185"/>
      <c r="G1" s="185"/>
      <c r="H1" s="185"/>
      <c r="I1" s="185"/>
      <c r="J1" s="186"/>
      <c r="K1" s="185"/>
      <c r="L1" s="186"/>
    </row>
    <row r="2" spans="1:16" ht="22.5" customHeight="1">
      <c r="A2" s="10" t="s">
        <v>141</v>
      </c>
      <c r="B2" s="7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6" ht="14.1" customHeight="1">
      <c r="A3" s="10"/>
      <c r="B3" s="117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6" customFormat="1" ht="21.6" customHeight="1">
      <c r="A4" s="10"/>
      <c r="B4" s="7"/>
      <c r="C4" s="7"/>
      <c r="D4" s="361" t="s">
        <v>41</v>
      </c>
      <c r="E4" s="361"/>
      <c r="F4" s="361"/>
      <c r="G4" s="361"/>
      <c r="H4" s="361"/>
      <c r="I4" s="361"/>
      <c r="J4" s="361"/>
      <c r="K4" s="361"/>
      <c r="L4" s="361"/>
      <c r="M4" s="7"/>
    </row>
    <row r="5" spans="1:16" ht="21.6" customHeight="1">
      <c r="A5" s="83"/>
      <c r="B5" s="84"/>
      <c r="C5" s="83"/>
      <c r="D5" s="182"/>
      <c r="E5" s="182"/>
      <c r="F5" s="182"/>
      <c r="G5" s="182"/>
      <c r="H5" s="362" t="s">
        <v>16</v>
      </c>
      <c r="I5" s="362"/>
      <c r="J5" s="362"/>
      <c r="K5" s="182"/>
      <c r="L5" s="84"/>
    </row>
    <row r="6" spans="1:16" ht="21.6" customHeight="1">
      <c r="A6" s="83"/>
      <c r="B6" s="84"/>
      <c r="C6" s="182"/>
      <c r="D6" s="84" t="s">
        <v>0</v>
      </c>
      <c r="E6" s="182"/>
      <c r="F6" s="182"/>
      <c r="G6" s="182"/>
      <c r="H6" s="359"/>
      <c r="I6" s="359"/>
      <c r="J6" s="359"/>
      <c r="K6" s="115"/>
      <c r="L6" s="82"/>
    </row>
    <row r="7" spans="1:16" ht="21.6" customHeight="1">
      <c r="A7" s="83"/>
      <c r="B7" s="150"/>
      <c r="C7" s="84"/>
      <c r="D7" s="82" t="s">
        <v>159</v>
      </c>
      <c r="E7" s="84"/>
      <c r="F7" s="115" t="s">
        <v>33</v>
      </c>
      <c r="G7" s="84"/>
      <c r="H7" s="115" t="s">
        <v>67</v>
      </c>
      <c r="I7" s="84"/>
      <c r="J7" s="115" t="s">
        <v>111</v>
      </c>
      <c r="K7" s="84"/>
      <c r="L7" s="115" t="s">
        <v>34</v>
      </c>
    </row>
    <row r="8" spans="1:16" ht="21.6" customHeight="1">
      <c r="A8" s="83"/>
      <c r="B8" s="150" t="s">
        <v>1</v>
      </c>
      <c r="C8" s="84"/>
      <c r="D8" s="115" t="s">
        <v>31</v>
      </c>
      <c r="E8" s="84"/>
      <c r="F8" s="115" t="s">
        <v>32</v>
      </c>
      <c r="G8" s="84"/>
      <c r="H8" s="115" t="s">
        <v>68</v>
      </c>
      <c r="I8" s="84"/>
      <c r="J8" s="115" t="s">
        <v>112</v>
      </c>
      <c r="K8" s="84"/>
      <c r="L8" s="115" t="s">
        <v>104</v>
      </c>
    </row>
    <row r="9" spans="1:16" ht="21.6" customHeight="1">
      <c r="A9" s="83"/>
      <c r="B9" s="84"/>
      <c r="C9" s="83"/>
      <c r="D9" s="360" t="s">
        <v>46</v>
      </c>
      <c r="E9" s="360"/>
      <c r="F9" s="360"/>
      <c r="G9" s="360"/>
      <c r="H9" s="360"/>
      <c r="I9" s="360"/>
      <c r="J9" s="360"/>
      <c r="K9" s="360"/>
      <c r="L9" s="360"/>
    </row>
    <row r="10" spans="1:16" ht="23.25" customHeight="1">
      <c r="A10" s="187" t="s">
        <v>186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</row>
    <row r="11" spans="1:16" ht="23.25" customHeight="1">
      <c r="A11" s="148" t="s">
        <v>187</v>
      </c>
      <c r="B11" s="90"/>
      <c r="C11" s="90"/>
      <c r="D11" s="244">
        <v>425194</v>
      </c>
      <c r="E11" s="244"/>
      <c r="F11" s="244">
        <v>716444</v>
      </c>
      <c r="G11" s="90"/>
      <c r="H11" s="244">
        <v>42671</v>
      </c>
      <c r="I11" s="207"/>
      <c r="J11" s="244">
        <v>3748067</v>
      </c>
      <c r="K11" s="13"/>
      <c r="L11" s="12">
        <v>4932376</v>
      </c>
      <c r="N11" s="55"/>
      <c r="P11" s="194"/>
    </row>
    <row r="12" spans="1:16" ht="11.65" customHeight="1">
      <c r="A12" s="148"/>
      <c r="B12" s="18"/>
      <c r="C12" s="188"/>
      <c r="D12" s="188"/>
      <c r="E12" s="188"/>
      <c r="F12" s="14"/>
      <c r="G12" s="189"/>
      <c r="H12" s="14"/>
      <c r="I12" s="13"/>
      <c r="J12" s="92"/>
      <c r="K12" s="13"/>
      <c r="L12" s="92"/>
    </row>
    <row r="13" spans="1:16" ht="23.25" customHeight="1">
      <c r="A13" s="91" t="s">
        <v>110</v>
      </c>
      <c r="B13" s="18"/>
      <c r="C13" s="188"/>
      <c r="D13" s="188"/>
      <c r="E13" s="188"/>
      <c r="F13" s="14"/>
      <c r="G13" s="189"/>
      <c r="H13" s="14"/>
      <c r="I13" s="13"/>
      <c r="J13" s="92" t="s">
        <v>209</v>
      </c>
      <c r="K13" s="13"/>
      <c r="L13" s="92"/>
      <c r="P13" s="195"/>
    </row>
    <row r="14" spans="1:16" ht="23.25" customHeight="1">
      <c r="A14" s="93" t="s">
        <v>152</v>
      </c>
      <c r="B14" s="122"/>
      <c r="C14" s="188"/>
      <c r="D14" s="188"/>
      <c r="E14" s="188"/>
      <c r="F14" s="14"/>
      <c r="G14" s="189"/>
      <c r="H14" s="14"/>
      <c r="I14" s="13"/>
      <c r="J14" s="92"/>
      <c r="K14" s="13"/>
      <c r="L14" s="92"/>
    </row>
    <row r="15" spans="1:16" ht="23.25" customHeight="1">
      <c r="A15" s="268" t="s">
        <v>204</v>
      </c>
      <c r="B15" s="150">
        <v>10</v>
      </c>
      <c r="C15" s="6"/>
      <c r="D15" s="189">
        <v>0</v>
      </c>
      <c r="E15" s="6"/>
      <c r="F15" s="189">
        <v>0</v>
      </c>
      <c r="G15" s="189"/>
      <c r="H15" s="189">
        <v>0</v>
      </c>
      <c r="I15" s="13"/>
      <c r="J15" s="92">
        <v>-425184</v>
      </c>
      <c r="K15" s="13"/>
      <c r="L15" s="92">
        <v>-425184</v>
      </c>
    </row>
    <row r="16" spans="1:16">
      <c r="A16" s="91" t="s">
        <v>144</v>
      </c>
      <c r="B16" s="18"/>
      <c r="C16" s="190"/>
      <c r="D16" s="95">
        <v>0</v>
      </c>
      <c r="E16" s="190"/>
      <c r="F16" s="95">
        <v>0</v>
      </c>
      <c r="G16" s="191"/>
      <c r="H16" s="95">
        <v>0</v>
      </c>
      <c r="I16" s="77"/>
      <c r="J16" s="95">
        <v>-425184</v>
      </c>
      <c r="K16" s="77"/>
      <c r="L16" s="95">
        <v>-425184</v>
      </c>
    </row>
    <row r="17" spans="1:12" ht="11.65" customHeight="1">
      <c r="A17" s="91"/>
      <c r="B17" s="94"/>
      <c r="C17" s="190"/>
      <c r="D17" s="89"/>
      <c r="E17" s="190"/>
      <c r="F17" s="89"/>
      <c r="G17" s="191"/>
      <c r="H17" s="89"/>
      <c r="I17" s="77"/>
      <c r="J17" s="89"/>
      <c r="K17" s="77"/>
      <c r="L17" s="89"/>
    </row>
    <row r="18" spans="1:12" ht="23.25" customHeight="1">
      <c r="A18" s="91" t="s">
        <v>80</v>
      </c>
      <c r="B18" s="122"/>
      <c r="C18" s="188"/>
      <c r="D18" s="188"/>
      <c r="E18" s="188"/>
      <c r="F18" s="14"/>
      <c r="G18" s="189"/>
      <c r="H18" s="14"/>
      <c r="I18" s="13"/>
      <c r="J18" s="92"/>
      <c r="K18" s="13"/>
      <c r="L18" s="92"/>
    </row>
    <row r="19" spans="1:12">
      <c r="A19" s="86" t="s">
        <v>91</v>
      </c>
      <c r="B19" s="122"/>
      <c r="C19" s="6"/>
      <c r="D19" s="14">
        <v>0</v>
      </c>
      <c r="E19" s="6"/>
      <c r="F19" s="14">
        <v>0</v>
      </c>
      <c r="G19" s="189"/>
      <c r="H19" s="14">
        <v>0</v>
      </c>
      <c r="I19" s="13"/>
      <c r="J19" s="92">
        <v>337106</v>
      </c>
      <c r="K19" s="13"/>
      <c r="L19" s="92">
        <v>337106</v>
      </c>
    </row>
    <row r="20" spans="1:12">
      <c r="A20" s="91" t="s">
        <v>79</v>
      </c>
      <c r="B20" s="96"/>
      <c r="C20" s="6"/>
      <c r="D20" s="95">
        <v>0</v>
      </c>
      <c r="E20" s="190"/>
      <c r="F20" s="95">
        <v>0</v>
      </c>
      <c r="G20" s="191"/>
      <c r="H20" s="95">
        <v>0</v>
      </c>
      <c r="I20" s="77"/>
      <c r="J20" s="95">
        <v>337106</v>
      </c>
      <c r="K20" s="77"/>
      <c r="L20" s="95">
        <v>337106</v>
      </c>
    </row>
    <row r="21" spans="1:12" ht="11.65" customHeight="1">
      <c r="A21" s="91"/>
      <c r="B21" s="12"/>
      <c r="C21" s="15"/>
      <c r="D21" s="12"/>
      <c r="E21" s="15"/>
      <c r="F21" s="12"/>
      <c r="G21" s="12"/>
      <c r="H21" s="12"/>
      <c r="I21" s="15"/>
      <c r="J21" s="12"/>
      <c r="K21" s="15"/>
      <c r="L21" s="12"/>
    </row>
    <row r="22" spans="1:12" ht="24" thickBot="1">
      <c r="A22" s="88" t="s">
        <v>188</v>
      </c>
      <c r="C22" s="15"/>
      <c r="D22" s="23">
        <v>425194</v>
      </c>
      <c r="E22" s="15"/>
      <c r="F22" s="23">
        <v>716444</v>
      </c>
      <c r="G22" s="12"/>
      <c r="H22" s="23">
        <v>42671</v>
      </c>
      <c r="I22" s="15"/>
      <c r="J22" s="23">
        <v>3659989</v>
      </c>
      <c r="K22" s="15"/>
      <c r="L22" s="23">
        <v>4844298</v>
      </c>
    </row>
    <row r="23" spans="1:12" ht="24" thickTop="1">
      <c r="L23" s="55"/>
    </row>
    <row r="24" spans="1:12">
      <c r="A24" s="10" t="s">
        <v>52</v>
      </c>
      <c r="B24" s="7"/>
      <c r="C24" s="185"/>
      <c r="D24" s="185"/>
      <c r="E24" s="185"/>
      <c r="F24" s="185"/>
      <c r="G24" s="185"/>
      <c r="H24" s="185"/>
      <c r="I24" s="185"/>
      <c r="J24" s="186"/>
      <c r="K24" s="185"/>
      <c r="L24" s="186"/>
    </row>
    <row r="25" spans="1:12">
      <c r="A25" s="10" t="s">
        <v>141</v>
      </c>
      <c r="B25" s="7"/>
      <c r="C25" s="185"/>
      <c r="D25" s="185"/>
      <c r="E25" s="185"/>
      <c r="F25" s="185"/>
      <c r="G25" s="185"/>
      <c r="H25" s="185"/>
      <c r="I25" s="185"/>
      <c r="J25" s="185"/>
      <c r="K25" s="185"/>
      <c r="L25" s="185"/>
    </row>
    <row r="26" spans="1:12">
      <c r="A26" s="10"/>
      <c r="B26" s="117"/>
      <c r="C26" s="185"/>
      <c r="D26" s="185"/>
      <c r="E26" s="185"/>
      <c r="F26" s="185"/>
      <c r="G26" s="185"/>
      <c r="H26" s="185"/>
      <c r="I26" s="185"/>
      <c r="J26" s="185"/>
      <c r="K26" s="185"/>
      <c r="L26" s="185"/>
    </row>
    <row r="27" spans="1:12">
      <c r="A27" s="10"/>
      <c r="B27" s="7"/>
      <c r="C27" s="7"/>
      <c r="D27" s="361" t="s">
        <v>41</v>
      </c>
      <c r="E27" s="361"/>
      <c r="F27" s="361"/>
      <c r="G27" s="361"/>
      <c r="H27" s="361"/>
      <c r="I27" s="361"/>
      <c r="J27" s="361"/>
      <c r="K27" s="361"/>
      <c r="L27" s="361"/>
    </row>
    <row r="28" spans="1:12">
      <c r="A28" s="83"/>
      <c r="B28" s="84"/>
      <c r="C28" s="83"/>
      <c r="D28" s="273"/>
      <c r="E28" s="273"/>
      <c r="F28" s="273"/>
      <c r="G28" s="273"/>
      <c r="H28" s="362" t="s">
        <v>16</v>
      </c>
      <c r="I28" s="362"/>
      <c r="J28" s="362"/>
      <c r="K28" s="273"/>
      <c r="L28" s="84"/>
    </row>
    <row r="29" spans="1:12">
      <c r="A29" s="83"/>
      <c r="B29" s="84"/>
      <c r="C29" s="273"/>
      <c r="D29" s="84" t="s">
        <v>0</v>
      </c>
      <c r="E29" s="273"/>
      <c r="F29" s="273"/>
      <c r="G29" s="273"/>
      <c r="H29" s="359"/>
      <c r="I29" s="359"/>
      <c r="J29" s="359"/>
      <c r="K29" s="272"/>
      <c r="L29" s="82"/>
    </row>
    <row r="30" spans="1:12">
      <c r="A30" s="83"/>
      <c r="B30" s="150"/>
      <c r="C30" s="84"/>
      <c r="D30" s="82" t="s">
        <v>159</v>
      </c>
      <c r="E30" s="84"/>
      <c r="F30" s="272" t="s">
        <v>33</v>
      </c>
      <c r="G30" s="84"/>
      <c r="H30" s="272" t="s">
        <v>67</v>
      </c>
      <c r="I30" s="84"/>
      <c r="J30" s="272" t="s">
        <v>111</v>
      </c>
      <c r="K30" s="84"/>
      <c r="L30" s="272" t="s">
        <v>34</v>
      </c>
    </row>
    <row r="31" spans="1:12">
      <c r="A31" s="83"/>
      <c r="B31" s="150" t="s">
        <v>1</v>
      </c>
      <c r="C31" s="84"/>
      <c r="D31" s="272" t="s">
        <v>31</v>
      </c>
      <c r="E31" s="84"/>
      <c r="F31" s="272" t="s">
        <v>32</v>
      </c>
      <c r="G31" s="84"/>
      <c r="H31" s="272" t="s">
        <v>68</v>
      </c>
      <c r="I31" s="84"/>
      <c r="J31" s="272" t="s">
        <v>112</v>
      </c>
      <c r="K31" s="84"/>
      <c r="L31" s="272" t="s">
        <v>104</v>
      </c>
    </row>
    <row r="32" spans="1:12">
      <c r="A32" s="83"/>
      <c r="B32" s="84"/>
      <c r="C32" s="83"/>
      <c r="D32" s="360" t="s">
        <v>46</v>
      </c>
      <c r="E32" s="360"/>
      <c r="F32" s="360"/>
      <c r="G32" s="360"/>
      <c r="H32" s="360"/>
      <c r="I32" s="360"/>
      <c r="J32" s="360"/>
      <c r="K32" s="360"/>
      <c r="L32" s="360"/>
    </row>
    <row r="33" spans="1:14">
      <c r="A33" s="187" t="s">
        <v>206</v>
      </c>
      <c r="B33" s="274"/>
      <c r="C33" s="274"/>
      <c r="D33" s="274"/>
      <c r="E33" s="274"/>
      <c r="F33" s="274"/>
      <c r="G33" s="274"/>
      <c r="H33" s="274"/>
      <c r="I33" s="274"/>
      <c r="J33" s="274"/>
      <c r="K33" s="274"/>
      <c r="L33" s="274"/>
    </row>
    <row r="34" spans="1:14">
      <c r="A34" s="148" t="s">
        <v>207</v>
      </c>
      <c r="B34" s="90"/>
      <c r="C34" s="90"/>
      <c r="D34" s="244">
        <v>425194</v>
      </c>
      <c r="E34" s="244"/>
      <c r="F34" s="244">
        <v>716444</v>
      </c>
      <c r="G34" s="90"/>
      <c r="H34" s="244">
        <v>42671</v>
      </c>
      <c r="I34" s="207"/>
      <c r="J34" s="244">
        <v>3677619</v>
      </c>
      <c r="K34" s="13"/>
      <c r="L34" s="12">
        <v>4861928</v>
      </c>
    </row>
    <row r="35" spans="1:14" ht="10.9" customHeight="1">
      <c r="A35" s="148"/>
      <c r="B35" s="18"/>
      <c r="C35" s="188"/>
      <c r="D35" s="188"/>
      <c r="E35" s="188"/>
      <c r="F35" s="14"/>
      <c r="G35" s="189"/>
      <c r="H35" s="14"/>
      <c r="I35" s="13"/>
      <c r="J35" s="92"/>
      <c r="K35" s="13"/>
      <c r="L35" s="92"/>
    </row>
    <row r="36" spans="1:14">
      <c r="A36" s="91" t="s">
        <v>110</v>
      </c>
      <c r="B36" s="18"/>
      <c r="C36" s="188"/>
      <c r="D36" s="188"/>
      <c r="E36" s="188"/>
      <c r="F36" s="14"/>
      <c r="G36" s="189"/>
      <c r="H36" s="14"/>
      <c r="I36" s="13"/>
      <c r="J36" s="92"/>
      <c r="K36" s="13"/>
      <c r="L36" s="92"/>
    </row>
    <row r="37" spans="1:14">
      <c r="A37" s="93" t="s">
        <v>152</v>
      </c>
      <c r="B37" s="122"/>
      <c r="C37" s="188"/>
      <c r="D37" s="188"/>
      <c r="E37" s="188"/>
      <c r="F37" s="14"/>
      <c r="G37" s="189"/>
      <c r="H37" s="14"/>
      <c r="I37" s="13"/>
      <c r="J37" s="92"/>
      <c r="K37" s="13"/>
      <c r="L37" s="92"/>
    </row>
    <row r="38" spans="1:14">
      <c r="A38" s="268" t="s">
        <v>204</v>
      </c>
      <c r="B38" s="150">
        <v>10</v>
      </c>
      <c r="C38" s="6"/>
      <c r="D38" s="189">
        <v>0</v>
      </c>
      <c r="E38" s="6"/>
      <c r="F38" s="189">
        <v>0</v>
      </c>
      <c r="G38" s="189"/>
      <c r="H38" s="189">
        <v>0</v>
      </c>
      <c r="I38" s="13"/>
      <c r="J38" s="92">
        <v>-204089</v>
      </c>
      <c r="K38" s="13"/>
      <c r="L38" s="92">
        <v>-204089</v>
      </c>
    </row>
    <row r="39" spans="1:14">
      <c r="A39" s="91" t="s">
        <v>144</v>
      </c>
      <c r="B39" s="18"/>
      <c r="C39" s="190"/>
      <c r="D39" s="95">
        <v>0</v>
      </c>
      <c r="E39" s="190"/>
      <c r="F39" s="95">
        <v>0</v>
      </c>
      <c r="G39" s="191"/>
      <c r="H39" s="95">
        <v>0</v>
      </c>
      <c r="I39" s="77"/>
      <c r="J39" s="95">
        <v>-204089</v>
      </c>
      <c r="K39" s="77"/>
      <c r="L39" s="95">
        <v>-204089</v>
      </c>
    </row>
    <row r="40" spans="1:14" ht="10.9" customHeight="1">
      <c r="A40" s="148"/>
      <c r="B40" s="18"/>
      <c r="C40" s="188"/>
      <c r="D40" s="188"/>
      <c r="E40" s="188"/>
      <c r="F40" s="14"/>
      <c r="G40" s="189"/>
      <c r="H40" s="14"/>
      <c r="I40" s="13"/>
      <c r="J40" s="92"/>
      <c r="K40" s="13"/>
      <c r="L40" s="92"/>
    </row>
    <row r="41" spans="1:14">
      <c r="A41" s="91" t="s">
        <v>80</v>
      </c>
      <c r="B41" s="122"/>
      <c r="C41" s="188"/>
      <c r="D41" s="188"/>
      <c r="E41" s="188"/>
      <c r="F41" s="14"/>
      <c r="G41" s="189"/>
      <c r="H41" s="14"/>
      <c r="I41" s="13"/>
      <c r="J41" s="92"/>
      <c r="K41" s="13"/>
      <c r="L41" s="92"/>
    </row>
    <row r="42" spans="1:14">
      <c r="A42" s="86" t="s">
        <v>91</v>
      </c>
      <c r="B42" s="122"/>
      <c r="C42" s="6"/>
      <c r="D42" s="14">
        <v>0</v>
      </c>
      <c r="E42" s="6"/>
      <c r="F42" s="14">
        <v>0</v>
      </c>
      <c r="G42" s="189"/>
      <c r="H42" s="14">
        <v>0</v>
      </c>
      <c r="I42" s="13"/>
      <c r="J42" s="92">
        <v>395909</v>
      </c>
      <c r="K42" s="13"/>
      <c r="L42" s="92">
        <v>395909</v>
      </c>
    </row>
    <row r="43" spans="1:14">
      <c r="A43" s="91" t="s">
        <v>79</v>
      </c>
      <c r="B43" s="96"/>
      <c r="C43" s="6"/>
      <c r="D43" s="95">
        <v>0</v>
      </c>
      <c r="E43" s="190"/>
      <c r="F43" s="95">
        <v>0</v>
      </c>
      <c r="G43" s="191"/>
      <c r="H43" s="95">
        <v>0</v>
      </c>
      <c r="I43" s="77"/>
      <c r="J43" s="95">
        <v>395909</v>
      </c>
      <c r="K43" s="77"/>
      <c r="L43" s="95">
        <v>395909</v>
      </c>
    </row>
    <row r="44" spans="1:14" ht="10.9" customHeight="1">
      <c r="A44" s="148"/>
      <c r="B44" s="18"/>
      <c r="C44" s="188"/>
      <c r="D44" s="188"/>
      <c r="E44" s="188"/>
      <c r="F44" s="14"/>
      <c r="G44" s="189"/>
      <c r="H44" s="14"/>
      <c r="I44" s="13"/>
      <c r="J44" s="92"/>
      <c r="K44" s="13"/>
      <c r="L44" s="92"/>
    </row>
    <row r="45" spans="1:14" ht="24" thickBot="1">
      <c r="A45" s="88" t="s">
        <v>208</v>
      </c>
      <c r="C45" s="15"/>
      <c r="D45" s="23">
        <v>425194</v>
      </c>
      <c r="E45" s="15"/>
      <c r="F45" s="23">
        <v>716444</v>
      </c>
      <c r="G45" s="12"/>
      <c r="H45" s="23">
        <v>42671</v>
      </c>
      <c r="I45" s="15"/>
      <c r="J45" s="23">
        <v>3869439</v>
      </c>
      <c r="K45" s="15"/>
      <c r="L45" s="23">
        <v>5053748</v>
      </c>
      <c r="N45" s="55"/>
    </row>
    <row r="46" spans="1:14" ht="24" thickTop="1">
      <c r="L46" s="55"/>
    </row>
    <row r="47" spans="1:14">
      <c r="D47" s="55"/>
      <c r="F47" s="55"/>
      <c r="H47" s="55"/>
      <c r="J47" s="55"/>
    </row>
  </sheetData>
  <mergeCells count="8">
    <mergeCell ref="D4:L4"/>
    <mergeCell ref="D27:L27"/>
    <mergeCell ref="H28:J28"/>
    <mergeCell ref="H29:J29"/>
    <mergeCell ref="D32:L32"/>
    <mergeCell ref="H5:J5"/>
    <mergeCell ref="H6:J6"/>
    <mergeCell ref="D9:L9"/>
  </mergeCells>
  <pageMargins left="0.8" right="0.8" top="0.48" bottom="0.5" header="0.5" footer="0.5"/>
  <pageSetup paperSize="9" firstPageNumber="12" orientation="landscape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H73"/>
  <sheetViews>
    <sheetView showGridLines="0" tabSelected="1" view="pageBreakPreview" topLeftCell="A64" zoomScale="85" zoomScaleNormal="85" zoomScaleSheetLayoutView="85" workbookViewId="0">
      <selection activeCell="K70" sqref="K70"/>
    </sheetView>
  </sheetViews>
  <sheetFormatPr defaultColWidth="9.28515625" defaultRowHeight="23.25"/>
  <cols>
    <col min="1" max="1" width="56.28515625" style="30" customWidth="1"/>
    <col min="2" max="2" width="10.7109375" style="6" customWidth="1"/>
    <col min="3" max="3" width="1.42578125" style="11" customWidth="1"/>
    <col min="4" max="4" width="10.7109375" style="6" customWidth="1"/>
    <col min="5" max="5" width="1.42578125" style="11" customWidth="1"/>
    <col min="6" max="6" width="10.7109375" style="6" customWidth="1"/>
    <col min="7" max="7" width="1.42578125" style="11" customWidth="1"/>
    <col min="8" max="8" width="10.7109375" style="6" customWidth="1"/>
    <col min="9" max="16384" width="9.28515625" style="30"/>
  </cols>
  <sheetData>
    <row r="1" spans="1:8">
      <c r="A1" s="53" t="s">
        <v>52</v>
      </c>
      <c r="B1" s="13"/>
      <c r="C1" s="7"/>
      <c r="D1" s="13"/>
      <c r="E1" s="7"/>
      <c r="F1" s="13"/>
      <c r="G1" s="7"/>
      <c r="H1" s="13"/>
    </row>
    <row r="2" spans="1:8">
      <c r="A2" s="46" t="s">
        <v>154</v>
      </c>
      <c r="B2" s="13"/>
      <c r="C2" s="7"/>
      <c r="D2" s="13"/>
      <c r="E2" s="7"/>
      <c r="F2" s="13"/>
      <c r="G2" s="7"/>
      <c r="H2" s="13"/>
    </row>
    <row r="3" spans="1:8">
      <c r="A3" s="46"/>
      <c r="B3" s="13"/>
      <c r="C3" s="7"/>
      <c r="D3" s="13"/>
      <c r="E3" s="7"/>
      <c r="F3" s="13"/>
      <c r="G3" s="7"/>
      <c r="H3" s="13"/>
    </row>
    <row r="4" spans="1:8">
      <c r="A4" s="46"/>
      <c r="B4" s="367" t="s">
        <v>89</v>
      </c>
      <c r="C4" s="367"/>
      <c r="D4" s="367"/>
      <c r="E4" s="112"/>
      <c r="F4" s="367" t="s">
        <v>90</v>
      </c>
      <c r="G4" s="367"/>
      <c r="H4" s="367"/>
    </row>
    <row r="5" spans="1:8">
      <c r="A5" s="10"/>
      <c r="B5" s="366" t="s">
        <v>126</v>
      </c>
      <c r="C5" s="366"/>
      <c r="D5" s="366"/>
      <c r="E5" s="112"/>
      <c r="F5" s="366" t="s">
        <v>126</v>
      </c>
      <c r="G5" s="366"/>
      <c r="H5" s="366"/>
    </row>
    <row r="6" spans="1:8">
      <c r="A6" s="10"/>
      <c r="B6" s="364" t="s">
        <v>125</v>
      </c>
      <c r="C6" s="365"/>
      <c r="D6" s="365"/>
      <c r="E6" s="114"/>
      <c r="F6" s="364" t="s">
        <v>125</v>
      </c>
      <c r="G6" s="365"/>
      <c r="H6" s="365"/>
    </row>
    <row r="7" spans="1:8">
      <c r="A7" s="11"/>
      <c r="B7" s="113">
        <v>2564</v>
      </c>
      <c r="C7" s="113"/>
      <c r="D7" s="175">
        <v>2563</v>
      </c>
      <c r="E7" s="114"/>
      <c r="F7" s="198">
        <v>2564</v>
      </c>
      <c r="G7" s="198"/>
      <c r="H7" s="198">
        <v>2563</v>
      </c>
    </row>
    <row r="8" spans="1:8">
      <c r="A8" s="7"/>
      <c r="B8" s="363" t="s">
        <v>46</v>
      </c>
      <c r="C8" s="363"/>
      <c r="D8" s="363"/>
      <c r="E8" s="363"/>
      <c r="F8" s="363"/>
      <c r="G8" s="363"/>
      <c r="H8" s="363"/>
    </row>
    <row r="9" spans="1:8">
      <c r="A9" s="58" t="s">
        <v>17</v>
      </c>
      <c r="B9" s="8"/>
      <c r="C9" s="29"/>
      <c r="D9" s="8"/>
      <c r="E9" s="29"/>
      <c r="F9" s="8"/>
      <c r="G9" s="29"/>
      <c r="H9" s="8"/>
    </row>
    <row r="10" spans="1:8">
      <c r="A10" s="59" t="s">
        <v>48</v>
      </c>
      <c r="B10" s="146">
        <v>560909</v>
      </c>
      <c r="C10" s="8"/>
      <c r="D10" s="146">
        <v>43105</v>
      </c>
      <c r="E10" s="8"/>
      <c r="F10" s="8">
        <v>395909</v>
      </c>
      <c r="G10" s="8"/>
      <c r="H10" s="8">
        <v>337106</v>
      </c>
    </row>
    <row r="11" spans="1:8">
      <c r="A11" s="60" t="s">
        <v>181</v>
      </c>
      <c r="B11" s="146"/>
      <c r="C11" s="8"/>
      <c r="D11" s="146"/>
      <c r="E11" s="8"/>
      <c r="F11" s="8"/>
      <c r="G11" s="8"/>
      <c r="H11" s="8"/>
    </row>
    <row r="12" spans="1:8">
      <c r="A12" s="59" t="s">
        <v>22</v>
      </c>
      <c r="B12" s="129">
        <v>61076</v>
      </c>
      <c r="C12" s="129">
        <v>0</v>
      </c>
      <c r="D12" s="129">
        <v>13723</v>
      </c>
      <c r="E12" s="129">
        <v>0</v>
      </c>
      <c r="F12" s="129">
        <v>28453</v>
      </c>
      <c r="G12" s="92">
        <v>0</v>
      </c>
      <c r="H12" s="129">
        <v>11396</v>
      </c>
    </row>
    <row r="13" spans="1:8">
      <c r="A13" s="59" t="s">
        <v>50</v>
      </c>
      <c r="B13" s="129">
        <v>2777</v>
      </c>
      <c r="C13" s="129">
        <v>0</v>
      </c>
      <c r="D13" s="129">
        <v>4345</v>
      </c>
      <c r="E13" s="129">
        <v>0</v>
      </c>
      <c r="F13" s="129">
        <v>1088</v>
      </c>
      <c r="G13" s="92">
        <v>0</v>
      </c>
      <c r="H13" s="129">
        <v>1643</v>
      </c>
    </row>
    <row r="14" spans="1:8">
      <c r="A14" s="9" t="s">
        <v>47</v>
      </c>
      <c r="B14" s="146">
        <v>292261</v>
      </c>
      <c r="C14" s="146">
        <v>0</v>
      </c>
      <c r="D14" s="146">
        <v>311284</v>
      </c>
      <c r="E14" s="146">
        <v>0</v>
      </c>
      <c r="F14" s="146">
        <v>103095</v>
      </c>
      <c r="G14" s="8">
        <v>0</v>
      </c>
      <c r="H14" s="146">
        <v>96031</v>
      </c>
    </row>
    <row r="15" spans="1:8">
      <c r="A15" s="9" t="s">
        <v>246</v>
      </c>
      <c r="B15" s="146">
        <v>252</v>
      </c>
      <c r="C15" s="146"/>
      <c r="D15" s="146">
        <v>5689</v>
      </c>
      <c r="E15" s="146"/>
      <c r="F15" s="146">
        <v>0</v>
      </c>
      <c r="G15" s="8"/>
      <c r="H15" s="146">
        <v>0</v>
      </c>
    </row>
    <row r="16" spans="1:8">
      <c r="A16" s="9" t="s">
        <v>147</v>
      </c>
      <c r="B16" s="146">
        <v>10277</v>
      </c>
      <c r="C16" s="146">
        <v>0</v>
      </c>
      <c r="D16" s="146">
        <v>3792</v>
      </c>
      <c r="E16" s="146">
        <v>0</v>
      </c>
      <c r="F16" s="146">
        <v>1542</v>
      </c>
      <c r="G16" s="8">
        <v>0</v>
      </c>
      <c r="H16" s="146">
        <v>0</v>
      </c>
    </row>
    <row r="17" spans="1:8">
      <c r="A17" s="9" t="s">
        <v>59</v>
      </c>
      <c r="B17" s="146">
        <v>-6762</v>
      </c>
      <c r="C17" s="146">
        <v>0</v>
      </c>
      <c r="D17" s="146">
        <v>-9901</v>
      </c>
      <c r="E17" s="146">
        <v>0</v>
      </c>
      <c r="F17" s="146">
        <v>-5783</v>
      </c>
      <c r="G17" s="8">
        <v>0</v>
      </c>
      <c r="H17" s="146">
        <v>-8021</v>
      </c>
    </row>
    <row r="18" spans="1:8">
      <c r="A18" s="9" t="s">
        <v>248</v>
      </c>
      <c r="B18" s="146">
        <v>1206</v>
      </c>
      <c r="C18" s="146">
        <v>0</v>
      </c>
      <c r="D18" s="146">
        <v>3005</v>
      </c>
      <c r="E18" s="146">
        <v>0</v>
      </c>
      <c r="F18" s="146">
        <v>245</v>
      </c>
      <c r="G18" s="8">
        <v>0</v>
      </c>
      <c r="H18" s="146">
        <v>420</v>
      </c>
    </row>
    <row r="19" spans="1:8">
      <c r="A19" s="9" t="s">
        <v>245</v>
      </c>
      <c r="B19" s="146">
        <v>-4843</v>
      </c>
      <c r="C19" s="146"/>
      <c r="D19" s="146">
        <v>0</v>
      </c>
      <c r="E19" s="146"/>
      <c r="F19" s="146">
        <v>0</v>
      </c>
      <c r="G19" s="8"/>
      <c r="H19" s="146">
        <v>0</v>
      </c>
    </row>
    <row r="20" spans="1:8">
      <c r="A20" s="9" t="s">
        <v>160</v>
      </c>
      <c r="B20" s="146">
        <v>-1315</v>
      </c>
      <c r="C20" s="146">
        <v>0</v>
      </c>
      <c r="D20" s="146">
        <v>-1030</v>
      </c>
      <c r="E20" s="146">
        <v>0</v>
      </c>
      <c r="F20" s="146">
        <v>-1977</v>
      </c>
      <c r="G20" s="8">
        <v>0</v>
      </c>
      <c r="H20" s="146">
        <v>313</v>
      </c>
    </row>
    <row r="21" spans="1:8">
      <c r="A21" s="9" t="s">
        <v>242</v>
      </c>
      <c r="B21" s="146">
        <v>4130</v>
      </c>
      <c r="C21" s="146">
        <v>0</v>
      </c>
      <c r="D21" s="146">
        <v>-1123</v>
      </c>
      <c r="E21" s="146">
        <v>0</v>
      </c>
      <c r="F21" s="146">
        <v>-51</v>
      </c>
      <c r="G21" s="8">
        <v>0</v>
      </c>
      <c r="H21" s="146">
        <v>-599</v>
      </c>
    </row>
    <row r="22" spans="1:8">
      <c r="A22" s="9" t="s">
        <v>201</v>
      </c>
      <c r="B22" s="146">
        <v>-68937</v>
      </c>
      <c r="C22" s="146">
        <v>0</v>
      </c>
      <c r="D22" s="146">
        <v>12164</v>
      </c>
      <c r="E22" s="146">
        <v>0</v>
      </c>
      <c r="F22" s="146">
        <v>0</v>
      </c>
      <c r="G22" s="8">
        <v>0</v>
      </c>
      <c r="H22" s="146">
        <v>0</v>
      </c>
    </row>
    <row r="23" spans="1:8">
      <c r="A23" s="9" t="s">
        <v>120</v>
      </c>
      <c r="B23" s="146">
        <v>-1730</v>
      </c>
      <c r="C23" s="146">
        <v>0</v>
      </c>
      <c r="D23" s="146">
        <v>0</v>
      </c>
      <c r="E23" s="146">
        <v>0</v>
      </c>
      <c r="F23" s="146">
        <v>-235500</v>
      </c>
      <c r="G23" s="8">
        <v>0</v>
      </c>
      <c r="H23" s="146">
        <v>-277798</v>
      </c>
    </row>
    <row r="24" spans="1:8" s="22" customFormat="1">
      <c r="A24" s="66" t="s">
        <v>157</v>
      </c>
      <c r="B24" s="133">
        <v>14826</v>
      </c>
      <c r="C24" s="146">
        <v>0</v>
      </c>
      <c r="D24" s="133">
        <v>18158</v>
      </c>
      <c r="E24" s="146">
        <v>0</v>
      </c>
      <c r="F24" s="133">
        <v>6643</v>
      </c>
      <c r="G24" s="146">
        <v>0</v>
      </c>
      <c r="H24" s="133">
        <v>7023</v>
      </c>
    </row>
    <row r="25" spans="1:8">
      <c r="A25" s="61"/>
      <c r="B25" s="146">
        <v>864127</v>
      </c>
      <c r="C25" s="41"/>
      <c r="D25" s="8">
        <v>403211</v>
      </c>
      <c r="E25" s="41"/>
      <c r="F25" s="8">
        <v>293664</v>
      </c>
      <c r="G25" s="41"/>
      <c r="H25" s="8">
        <v>167514</v>
      </c>
    </row>
    <row r="26" spans="1:8">
      <c r="A26" s="60" t="s">
        <v>39</v>
      </c>
      <c r="B26" s="8"/>
      <c r="C26" s="8"/>
      <c r="D26" s="8"/>
      <c r="E26" s="8"/>
      <c r="F26" s="8"/>
      <c r="G26" s="8"/>
      <c r="H26" s="8"/>
    </row>
    <row r="27" spans="1:8">
      <c r="A27" s="9" t="s">
        <v>97</v>
      </c>
      <c r="B27" s="8">
        <v>-241295</v>
      </c>
      <c r="C27" s="8">
        <v>0</v>
      </c>
      <c r="D27" s="8">
        <v>773158</v>
      </c>
      <c r="E27" s="8">
        <v>0</v>
      </c>
      <c r="F27" s="8">
        <v>-107998</v>
      </c>
      <c r="G27" s="8">
        <v>0</v>
      </c>
      <c r="H27" s="8">
        <v>214723</v>
      </c>
    </row>
    <row r="28" spans="1:8">
      <c r="A28" s="9" t="s">
        <v>106</v>
      </c>
      <c r="B28" s="8">
        <v>-32781</v>
      </c>
      <c r="C28" s="8">
        <v>0</v>
      </c>
      <c r="D28" s="8">
        <v>17824</v>
      </c>
      <c r="E28" s="8">
        <v>0</v>
      </c>
      <c r="F28" s="8">
        <v>-22793</v>
      </c>
      <c r="G28" s="8">
        <v>0</v>
      </c>
      <c r="H28" s="8">
        <v>17145</v>
      </c>
    </row>
    <row r="29" spans="1:8">
      <c r="A29" s="9" t="s">
        <v>60</v>
      </c>
      <c r="B29" s="8">
        <v>-87974</v>
      </c>
      <c r="C29" s="8">
        <v>0</v>
      </c>
      <c r="D29" s="8">
        <v>1713</v>
      </c>
      <c r="E29" s="8">
        <v>0</v>
      </c>
      <c r="F29" s="8">
        <v>-13396</v>
      </c>
      <c r="G29" s="8">
        <v>0</v>
      </c>
      <c r="H29" s="8">
        <v>1258</v>
      </c>
    </row>
    <row r="30" spans="1:8">
      <c r="A30" s="9" t="s">
        <v>18</v>
      </c>
      <c r="B30" s="8">
        <v>-6173</v>
      </c>
      <c r="C30" s="8">
        <v>0</v>
      </c>
      <c r="D30" s="8">
        <v>-10657</v>
      </c>
      <c r="E30" s="8">
        <v>0</v>
      </c>
      <c r="F30" s="8">
        <v>-436</v>
      </c>
      <c r="G30" s="8">
        <v>0</v>
      </c>
      <c r="H30" s="8">
        <v>-506</v>
      </c>
    </row>
    <row r="31" spans="1:8">
      <c r="A31" s="9" t="s">
        <v>98</v>
      </c>
      <c r="B31" s="8">
        <v>190110</v>
      </c>
      <c r="C31" s="8">
        <v>0</v>
      </c>
      <c r="D31" s="8">
        <v>-486581</v>
      </c>
      <c r="E31" s="8">
        <v>0</v>
      </c>
      <c r="F31" s="146">
        <v>37850</v>
      </c>
      <c r="G31" s="8">
        <v>0</v>
      </c>
      <c r="H31" s="8">
        <v>-157436</v>
      </c>
    </row>
    <row r="32" spans="1:8">
      <c r="A32" s="9" t="s">
        <v>149</v>
      </c>
      <c r="B32" s="8">
        <v>169803</v>
      </c>
      <c r="C32" s="8">
        <v>0</v>
      </c>
      <c r="D32" s="8">
        <v>-113618</v>
      </c>
      <c r="E32" s="8">
        <v>0</v>
      </c>
      <c r="F32" s="146">
        <v>99203</v>
      </c>
      <c r="G32" s="8">
        <v>0</v>
      </c>
      <c r="H32" s="8">
        <v>-50278</v>
      </c>
    </row>
    <row r="33" spans="1:8">
      <c r="A33" s="9" t="s">
        <v>58</v>
      </c>
      <c r="B33" s="133">
        <v>31</v>
      </c>
      <c r="C33" s="8">
        <v>0</v>
      </c>
      <c r="D33" s="133">
        <v>153</v>
      </c>
      <c r="E33" s="8">
        <v>0</v>
      </c>
      <c r="F33" s="52">
        <v>31</v>
      </c>
      <c r="G33" s="8">
        <v>0</v>
      </c>
      <c r="H33" s="52">
        <v>154</v>
      </c>
    </row>
    <row r="34" spans="1:8">
      <c r="A34" s="66" t="s">
        <v>161</v>
      </c>
      <c r="B34" s="303">
        <v>855848</v>
      </c>
      <c r="C34" s="304"/>
      <c r="D34" s="303">
        <v>585203</v>
      </c>
      <c r="E34" s="285"/>
      <c r="F34" s="302">
        <v>286125</v>
      </c>
      <c r="G34" s="41"/>
      <c r="H34" s="17">
        <v>192574</v>
      </c>
    </row>
    <row r="35" spans="1:8" s="22" customFormat="1">
      <c r="A35" s="66" t="s">
        <v>162</v>
      </c>
      <c r="B35" s="146">
        <v>-2317</v>
      </c>
      <c r="C35" s="146">
        <v>0</v>
      </c>
      <c r="D35" s="146">
        <v>-35194</v>
      </c>
      <c r="E35" s="146">
        <v>0</v>
      </c>
      <c r="F35" s="146">
        <v>-1843</v>
      </c>
      <c r="G35" s="146">
        <v>0</v>
      </c>
      <c r="H35" s="146">
        <v>-15882</v>
      </c>
    </row>
    <row r="36" spans="1:8">
      <c r="A36" s="59" t="s">
        <v>163</v>
      </c>
      <c r="B36" s="8">
        <v>-24009</v>
      </c>
      <c r="C36" s="8">
        <v>0</v>
      </c>
      <c r="D36" s="8">
        <v>-24770</v>
      </c>
      <c r="E36" s="8">
        <v>0</v>
      </c>
      <c r="F36" s="8">
        <v>-18339</v>
      </c>
      <c r="G36" s="8">
        <v>0</v>
      </c>
      <c r="H36" s="8">
        <v>-21218</v>
      </c>
    </row>
    <row r="37" spans="1:8">
      <c r="A37" s="61" t="s">
        <v>164</v>
      </c>
      <c r="B37" s="31">
        <v>829522</v>
      </c>
      <c r="C37" s="29"/>
      <c r="D37" s="31">
        <v>525239</v>
      </c>
      <c r="E37" s="29"/>
      <c r="F37" s="31">
        <v>265943</v>
      </c>
      <c r="G37" s="29"/>
      <c r="H37" s="31">
        <v>155474</v>
      </c>
    </row>
    <row r="38" spans="1:8">
      <c r="A38" s="61"/>
      <c r="B38" s="12"/>
      <c r="C38" s="29"/>
      <c r="D38" s="12"/>
      <c r="E38" s="29"/>
      <c r="F38" s="12"/>
      <c r="G38" s="29"/>
      <c r="H38" s="12"/>
    </row>
    <row r="39" spans="1:8">
      <c r="A39" s="61"/>
      <c r="B39" s="12"/>
      <c r="C39" s="29"/>
      <c r="D39" s="12"/>
      <c r="E39" s="29"/>
      <c r="F39" s="12"/>
      <c r="G39" s="29"/>
      <c r="H39" s="12"/>
    </row>
    <row r="40" spans="1:8">
      <c r="A40" s="53" t="s">
        <v>52</v>
      </c>
      <c r="B40" s="13"/>
      <c r="C40" s="7"/>
      <c r="D40" s="13"/>
      <c r="E40" s="7"/>
      <c r="F40" s="13"/>
      <c r="G40" s="7"/>
      <c r="H40" s="13"/>
    </row>
    <row r="41" spans="1:8">
      <c r="A41" s="46" t="s">
        <v>154</v>
      </c>
      <c r="B41" s="13"/>
      <c r="C41" s="7"/>
      <c r="D41" s="13"/>
      <c r="E41" s="7"/>
      <c r="F41" s="192"/>
      <c r="G41" s="7"/>
      <c r="H41" s="13"/>
    </row>
    <row r="42" spans="1:8">
      <c r="A42" s="46"/>
      <c r="B42" s="13"/>
      <c r="C42" s="7"/>
      <c r="D42" s="13"/>
      <c r="E42" s="7"/>
      <c r="F42" s="13"/>
      <c r="G42" s="7"/>
      <c r="H42" s="13"/>
    </row>
    <row r="43" spans="1:8">
      <c r="A43" s="46"/>
      <c r="B43" s="367" t="s">
        <v>89</v>
      </c>
      <c r="C43" s="367"/>
      <c r="D43" s="367"/>
      <c r="E43" s="138"/>
      <c r="F43" s="367" t="s">
        <v>90</v>
      </c>
      <c r="G43" s="367"/>
      <c r="H43" s="367"/>
    </row>
    <row r="44" spans="1:8">
      <c r="A44" s="10"/>
      <c r="B44" s="366" t="s">
        <v>126</v>
      </c>
      <c r="C44" s="366"/>
      <c r="D44" s="366"/>
      <c r="E44" s="138"/>
      <c r="F44" s="366" t="s">
        <v>126</v>
      </c>
      <c r="G44" s="366"/>
      <c r="H44" s="366"/>
    </row>
    <row r="45" spans="1:8">
      <c r="A45" s="10"/>
      <c r="B45" s="364" t="s">
        <v>125</v>
      </c>
      <c r="C45" s="365"/>
      <c r="D45" s="365"/>
      <c r="E45" s="139"/>
      <c r="F45" s="364" t="s">
        <v>125</v>
      </c>
      <c r="G45" s="365"/>
      <c r="H45" s="365"/>
    </row>
    <row r="46" spans="1:8">
      <c r="A46" s="11"/>
      <c r="B46" s="275">
        <v>2564</v>
      </c>
      <c r="C46" s="275"/>
      <c r="D46" s="275">
        <v>2563</v>
      </c>
      <c r="E46" s="276"/>
      <c r="F46" s="275">
        <v>2564</v>
      </c>
      <c r="G46" s="275"/>
      <c r="H46" s="275">
        <v>2563</v>
      </c>
    </row>
    <row r="47" spans="1:8">
      <c r="A47" s="7"/>
      <c r="B47" s="363" t="s">
        <v>46</v>
      </c>
      <c r="C47" s="363"/>
      <c r="D47" s="363"/>
      <c r="E47" s="363"/>
      <c r="F47" s="363"/>
      <c r="G47" s="363"/>
      <c r="H47" s="363"/>
    </row>
    <row r="48" spans="1:8">
      <c r="A48" s="58" t="s">
        <v>20</v>
      </c>
      <c r="B48" s="8"/>
      <c r="C48" s="29"/>
      <c r="D48" s="8"/>
      <c r="E48" s="29"/>
      <c r="F48" s="8"/>
      <c r="G48" s="29"/>
      <c r="H48" s="8"/>
    </row>
    <row r="49" spans="1:8">
      <c r="A49" s="9" t="s">
        <v>59</v>
      </c>
      <c r="B49" s="8">
        <v>6164</v>
      </c>
      <c r="C49" s="8">
        <v>0</v>
      </c>
      <c r="D49" s="8">
        <v>12602</v>
      </c>
      <c r="E49" s="8">
        <v>0</v>
      </c>
      <c r="F49" s="8">
        <v>5105</v>
      </c>
      <c r="G49" s="8">
        <v>0</v>
      </c>
      <c r="H49" s="8">
        <v>9107</v>
      </c>
    </row>
    <row r="50" spans="1:8">
      <c r="A50" s="66" t="s">
        <v>243</v>
      </c>
      <c r="B50" s="8">
        <v>-351587</v>
      </c>
      <c r="C50" s="8"/>
      <c r="D50" s="8">
        <v>348941</v>
      </c>
      <c r="E50" s="8"/>
      <c r="F50" s="8">
        <v>-40165</v>
      </c>
      <c r="G50" s="8"/>
      <c r="H50" s="8">
        <v>199430</v>
      </c>
    </row>
    <row r="51" spans="1:8">
      <c r="A51" s="9" t="s">
        <v>120</v>
      </c>
      <c r="B51" s="8">
        <v>1730</v>
      </c>
      <c r="C51" s="8">
        <v>0</v>
      </c>
      <c r="D51" s="8">
        <v>0</v>
      </c>
      <c r="E51" s="8">
        <v>0</v>
      </c>
      <c r="F51" s="8">
        <v>235500</v>
      </c>
      <c r="G51" s="8">
        <v>0</v>
      </c>
      <c r="H51" s="8">
        <v>277798</v>
      </c>
    </row>
    <row r="52" spans="1:8">
      <c r="A52" s="9" t="s">
        <v>172</v>
      </c>
      <c r="B52" s="8">
        <v>0</v>
      </c>
      <c r="C52" s="8">
        <v>0</v>
      </c>
      <c r="D52" s="8">
        <v>0</v>
      </c>
      <c r="E52" s="8">
        <v>0</v>
      </c>
      <c r="F52" s="8">
        <v>-420000</v>
      </c>
      <c r="G52" s="8">
        <v>0</v>
      </c>
      <c r="H52" s="8">
        <v>-440000</v>
      </c>
    </row>
    <row r="53" spans="1:8">
      <c r="A53" s="9" t="s">
        <v>175</v>
      </c>
      <c r="B53" s="8">
        <v>0</v>
      </c>
      <c r="C53" s="8">
        <v>0</v>
      </c>
      <c r="D53" s="8">
        <v>0</v>
      </c>
      <c r="E53" s="8">
        <v>0</v>
      </c>
      <c r="F53" s="8">
        <v>440000</v>
      </c>
      <c r="G53" s="8">
        <v>0</v>
      </c>
      <c r="H53" s="8">
        <v>440000</v>
      </c>
    </row>
    <row r="54" spans="1:8">
      <c r="A54" s="9" t="s">
        <v>165</v>
      </c>
      <c r="B54" s="8">
        <v>-166833</v>
      </c>
      <c r="C54" s="8">
        <v>0</v>
      </c>
      <c r="D54" s="8">
        <v>-206626</v>
      </c>
      <c r="E54" s="8">
        <v>0</v>
      </c>
      <c r="F54" s="8">
        <v>-79618</v>
      </c>
      <c r="G54" s="8">
        <v>0</v>
      </c>
      <c r="H54" s="8">
        <v>-107468</v>
      </c>
    </row>
    <row r="55" spans="1:8">
      <c r="A55" s="9" t="s">
        <v>166</v>
      </c>
      <c r="B55" s="8">
        <v>7611</v>
      </c>
      <c r="C55" s="8">
        <v>0</v>
      </c>
      <c r="D55" s="8">
        <v>2291</v>
      </c>
      <c r="E55" s="8">
        <v>0</v>
      </c>
      <c r="F55" s="8">
        <v>51</v>
      </c>
      <c r="G55" s="8">
        <v>0</v>
      </c>
      <c r="H55" s="8">
        <v>1767</v>
      </c>
    </row>
    <row r="56" spans="1:8">
      <c r="A56" s="9" t="s">
        <v>167</v>
      </c>
      <c r="B56" s="8">
        <v>-200</v>
      </c>
      <c r="C56" s="8">
        <v>0</v>
      </c>
      <c r="D56" s="8">
        <v>-4717</v>
      </c>
      <c r="E56" s="8">
        <v>0</v>
      </c>
      <c r="F56" s="8">
        <v>0</v>
      </c>
      <c r="G56" s="8">
        <v>0</v>
      </c>
      <c r="H56" s="8">
        <v>-59</v>
      </c>
    </row>
    <row r="57" spans="1:8">
      <c r="A57" s="61" t="s">
        <v>244</v>
      </c>
      <c r="B57" s="31">
        <v>-503115</v>
      </c>
      <c r="C57" s="29"/>
      <c r="D57" s="31">
        <v>152491</v>
      </c>
      <c r="E57" s="29"/>
      <c r="F57" s="31">
        <v>140873</v>
      </c>
      <c r="G57" s="29"/>
      <c r="H57" s="31">
        <v>380575</v>
      </c>
    </row>
    <row r="58" spans="1:8">
      <c r="A58" s="61"/>
      <c r="B58" s="13"/>
      <c r="C58" s="29"/>
      <c r="D58" s="13"/>
      <c r="E58" s="29"/>
      <c r="F58" s="8"/>
      <c r="G58" s="29"/>
      <c r="H58" s="8"/>
    </row>
    <row r="59" spans="1:8">
      <c r="A59" s="58" t="s">
        <v>21</v>
      </c>
      <c r="B59" s="13"/>
      <c r="C59" s="29"/>
      <c r="D59" s="13"/>
      <c r="E59" s="29"/>
      <c r="F59" s="8"/>
      <c r="G59" s="29"/>
      <c r="H59" s="8"/>
    </row>
    <row r="60" spans="1:8">
      <c r="A60" s="9" t="s">
        <v>169</v>
      </c>
      <c r="B60" s="8">
        <v>-2255</v>
      </c>
      <c r="C60" s="8"/>
      <c r="D60" s="8">
        <v>-3764</v>
      </c>
      <c r="E60" s="8">
        <v>0</v>
      </c>
      <c r="F60" s="8">
        <v>-864</v>
      </c>
      <c r="G60" s="8">
        <v>0</v>
      </c>
      <c r="H60" s="8">
        <v>-1336</v>
      </c>
    </row>
    <row r="61" spans="1:8">
      <c r="A61" s="9" t="s">
        <v>235</v>
      </c>
      <c r="B61" s="8">
        <v>23322</v>
      </c>
      <c r="C61" s="8"/>
      <c r="D61" s="8">
        <v>0</v>
      </c>
      <c r="E61" s="8"/>
      <c r="F61" s="8">
        <v>0</v>
      </c>
      <c r="G61" s="8"/>
      <c r="H61" s="8">
        <v>0</v>
      </c>
    </row>
    <row r="62" spans="1:8">
      <c r="A62" s="9" t="s">
        <v>234</v>
      </c>
      <c r="B62" s="8">
        <v>-4321</v>
      </c>
      <c r="C62" s="8"/>
      <c r="D62" s="8">
        <v>-7894</v>
      </c>
      <c r="E62" s="8">
        <v>0</v>
      </c>
      <c r="F62" s="8">
        <v>-3759</v>
      </c>
      <c r="G62" s="8">
        <v>0</v>
      </c>
      <c r="H62" s="8">
        <v>-2788</v>
      </c>
    </row>
    <row r="63" spans="1:8">
      <c r="A63" s="9" t="s">
        <v>170</v>
      </c>
      <c r="B63" s="8">
        <v>-108595</v>
      </c>
      <c r="C63" s="8"/>
      <c r="D63" s="8">
        <v>-137337</v>
      </c>
      <c r="E63" s="8">
        <v>0</v>
      </c>
      <c r="F63" s="8">
        <v>-91643</v>
      </c>
      <c r="G63" s="8">
        <v>0</v>
      </c>
      <c r="H63" s="8">
        <v>-18096</v>
      </c>
    </row>
    <row r="64" spans="1:8">
      <c r="A64" s="9" t="s">
        <v>171</v>
      </c>
      <c r="B64" s="8">
        <v>-204089</v>
      </c>
      <c r="C64" s="8"/>
      <c r="D64" s="8">
        <v>-425184</v>
      </c>
      <c r="E64" s="8">
        <v>0</v>
      </c>
      <c r="F64" s="8">
        <v>-204089</v>
      </c>
      <c r="G64" s="8">
        <v>0</v>
      </c>
      <c r="H64" s="8">
        <v>-425184</v>
      </c>
    </row>
    <row r="65" spans="1:8">
      <c r="A65" s="61" t="s">
        <v>168</v>
      </c>
      <c r="B65" s="31">
        <v>-295938</v>
      </c>
      <c r="C65" s="29"/>
      <c r="D65" s="31">
        <v>-574179</v>
      </c>
      <c r="E65" s="29"/>
      <c r="F65" s="31">
        <v>-300355</v>
      </c>
      <c r="G65" s="29"/>
      <c r="H65" s="31">
        <v>-447404</v>
      </c>
    </row>
    <row r="66" spans="1:8">
      <c r="A66" s="61"/>
      <c r="B66" s="12"/>
      <c r="C66" s="29"/>
      <c r="D66" s="12"/>
      <c r="E66" s="29"/>
      <c r="F66" s="12"/>
      <c r="G66" s="29"/>
      <c r="H66" s="12"/>
    </row>
    <row r="67" spans="1:8">
      <c r="A67" s="61" t="s">
        <v>202</v>
      </c>
      <c r="B67" s="15">
        <v>30469</v>
      </c>
      <c r="C67" s="7"/>
      <c r="D67" s="15">
        <v>103551</v>
      </c>
      <c r="E67" s="7"/>
      <c r="F67" s="15">
        <v>106461</v>
      </c>
      <c r="G67" s="7"/>
      <c r="H67" s="15">
        <v>88645</v>
      </c>
    </row>
    <row r="68" spans="1:8" s="54" customFormat="1">
      <c r="A68" s="59" t="s">
        <v>180</v>
      </c>
      <c r="B68" s="52">
        <v>1980513</v>
      </c>
      <c r="C68" s="8"/>
      <c r="D68" s="52">
        <v>1702734</v>
      </c>
      <c r="E68" s="8">
        <v>0</v>
      </c>
      <c r="F68" s="52">
        <v>422779</v>
      </c>
      <c r="G68" s="8">
        <v>0</v>
      </c>
      <c r="H68" s="52">
        <v>415090</v>
      </c>
    </row>
    <row r="69" spans="1:8" s="54" customFormat="1" ht="24" thickBot="1">
      <c r="A69" s="61" t="s">
        <v>182</v>
      </c>
      <c r="B69" s="23">
        <v>2010982</v>
      </c>
      <c r="C69" s="43"/>
      <c r="D69" s="23">
        <v>1806285</v>
      </c>
      <c r="E69" s="43"/>
      <c r="F69" s="23">
        <v>529240</v>
      </c>
      <c r="G69" s="43"/>
      <c r="H69" s="23">
        <v>503735</v>
      </c>
    </row>
    <row r="70" spans="1:8" s="54" customFormat="1" ht="24" thickTop="1">
      <c r="A70" s="7"/>
      <c r="B70" s="137"/>
      <c r="C70" s="137"/>
      <c r="D70" s="197"/>
      <c r="E70" s="137"/>
      <c r="F70" s="64"/>
      <c r="G70" s="137"/>
      <c r="H70" s="64"/>
    </row>
    <row r="71" spans="1:8" s="54" customFormat="1">
      <c r="A71" s="93" t="s">
        <v>142</v>
      </c>
      <c r="B71" s="110"/>
      <c r="C71" s="110"/>
      <c r="D71" s="197"/>
      <c r="E71" s="110"/>
      <c r="F71" s="110"/>
      <c r="G71" s="110"/>
      <c r="H71" s="197"/>
    </row>
    <row r="72" spans="1:8" s="54" customFormat="1">
      <c r="A72" s="7" t="s">
        <v>174</v>
      </c>
      <c r="B72" s="14">
        <v>-15820</v>
      </c>
      <c r="C72" s="64"/>
      <c r="D72" s="14">
        <v>-14795</v>
      </c>
      <c r="E72" s="14"/>
      <c r="F72" s="128">
        <v>-9214</v>
      </c>
      <c r="G72" s="14"/>
      <c r="H72" s="128">
        <v>3187</v>
      </c>
    </row>
    <row r="73" spans="1:8">
      <c r="A73" s="30" t="s">
        <v>249</v>
      </c>
      <c r="B73" s="6">
        <v>3833</v>
      </c>
      <c r="D73" s="6">
        <v>0</v>
      </c>
      <c r="F73" s="6">
        <v>-1323</v>
      </c>
      <c r="H73" s="6">
        <v>0</v>
      </c>
    </row>
  </sheetData>
  <mergeCells count="14">
    <mergeCell ref="B4:D4"/>
    <mergeCell ref="F4:H4"/>
    <mergeCell ref="B5:D5"/>
    <mergeCell ref="F5:H5"/>
    <mergeCell ref="B6:D6"/>
    <mergeCell ref="B47:H47"/>
    <mergeCell ref="F6:H6"/>
    <mergeCell ref="B8:H8"/>
    <mergeCell ref="B45:D45"/>
    <mergeCell ref="F45:H45"/>
    <mergeCell ref="F44:H44"/>
    <mergeCell ref="F43:H43"/>
    <mergeCell ref="B43:D43"/>
    <mergeCell ref="B44:D44"/>
  </mergeCells>
  <pageMargins left="0.8" right="0.8" top="0.48" bottom="0.5" header="0.5" footer="0.5"/>
  <pageSetup paperSize="9" scale="87" firstPageNumber="14" fitToHeight="0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92"/>
  <sheetViews>
    <sheetView view="pageBreakPreview" topLeftCell="A13" zoomScale="80" zoomScaleNormal="100" zoomScaleSheetLayoutView="80" workbookViewId="0">
      <selection activeCell="D30" sqref="D30"/>
    </sheetView>
  </sheetViews>
  <sheetFormatPr defaultColWidth="9.28515625" defaultRowHeight="22.5" customHeight="1"/>
  <cols>
    <col min="1" max="1" width="49.28515625" style="22" customWidth="1"/>
    <col min="2" max="2" width="11.5703125" style="20" customWidth="1"/>
    <col min="3" max="3" width="1.28515625" style="21" customWidth="1"/>
    <col min="4" max="4" width="11.5703125" style="20" customWidth="1"/>
    <col min="5" max="5" width="1.28515625" style="21" customWidth="1"/>
    <col min="6" max="6" width="11.5703125" style="20" customWidth="1"/>
    <col min="7" max="7" width="1.28515625" style="21" customWidth="1"/>
    <col min="8" max="8" width="11.5703125" style="20" customWidth="1"/>
    <col min="9" max="9" width="9.28515625" style="22"/>
    <col min="10" max="10" width="11" style="25" bestFit="1" customWidth="1"/>
    <col min="11" max="11" width="11.5703125" style="26" bestFit="1" customWidth="1"/>
    <col min="12" max="12" width="13" style="27" bestFit="1" customWidth="1"/>
    <col min="13" max="13" width="9.28515625" style="22"/>
    <col min="14" max="14" width="10" style="22" bestFit="1" customWidth="1"/>
    <col min="15" max="15" width="9.28515625" style="22"/>
    <col min="16" max="16" width="9.42578125" style="22" bestFit="1" customWidth="1"/>
    <col min="17" max="16384" width="9.28515625" style="22"/>
  </cols>
  <sheetData>
    <row r="1" spans="1:8" ht="22.5" customHeight="1">
      <c r="A1" s="28" t="s">
        <v>52</v>
      </c>
      <c r="B1" s="13"/>
      <c r="C1" s="7"/>
      <c r="D1" s="13"/>
      <c r="E1" s="7"/>
      <c r="F1" s="13"/>
      <c r="G1" s="7"/>
      <c r="H1" s="13"/>
    </row>
    <row r="2" spans="1:8" ht="22.5" customHeight="1">
      <c r="A2" s="46" t="s">
        <v>122</v>
      </c>
      <c r="B2" s="13"/>
      <c r="C2" s="7"/>
      <c r="D2" s="13"/>
      <c r="E2" s="7"/>
      <c r="F2" s="13"/>
      <c r="G2" s="7"/>
      <c r="H2" s="13"/>
    </row>
    <row r="3" spans="1:8" ht="22.5" customHeight="1">
      <c r="A3" s="46"/>
      <c r="B3" s="367" t="s">
        <v>89</v>
      </c>
      <c r="C3" s="367"/>
      <c r="D3" s="367"/>
      <c r="E3" s="34"/>
      <c r="F3" s="367" t="s">
        <v>90</v>
      </c>
      <c r="G3" s="367"/>
      <c r="H3" s="367"/>
    </row>
    <row r="4" spans="1:8" ht="22.5" customHeight="1">
      <c r="A4" s="1"/>
      <c r="B4" s="366" t="s">
        <v>126</v>
      </c>
      <c r="C4" s="366"/>
      <c r="D4" s="366"/>
      <c r="E4" s="34"/>
      <c r="F4" s="366" t="s">
        <v>126</v>
      </c>
      <c r="G4" s="366"/>
      <c r="H4" s="366"/>
    </row>
    <row r="5" spans="1:8" ht="22.5" customHeight="1">
      <c r="A5" s="1"/>
      <c r="B5" s="364" t="s">
        <v>125</v>
      </c>
      <c r="C5" s="365"/>
      <c r="D5" s="365"/>
      <c r="E5" s="16"/>
      <c r="F5" s="364" t="s">
        <v>125</v>
      </c>
      <c r="G5" s="365"/>
      <c r="H5" s="365"/>
    </row>
    <row r="6" spans="1:8" ht="21.75" customHeight="1">
      <c r="A6" s="3"/>
      <c r="B6" s="35">
        <v>2556</v>
      </c>
      <c r="C6" s="35"/>
      <c r="D6" s="35">
        <v>2555</v>
      </c>
      <c r="E6" s="16"/>
      <c r="F6" s="35">
        <v>2556</v>
      </c>
      <c r="G6" s="35"/>
      <c r="H6" s="35">
        <v>2555</v>
      </c>
    </row>
    <row r="7" spans="1:8" ht="21.75" customHeight="1">
      <c r="A7" s="4"/>
      <c r="B7" s="35"/>
      <c r="C7" s="35"/>
      <c r="D7" s="32" t="s">
        <v>124</v>
      </c>
      <c r="E7" s="16"/>
      <c r="F7" s="35"/>
      <c r="G7" s="35"/>
      <c r="H7" s="32" t="s">
        <v>124</v>
      </c>
    </row>
    <row r="8" spans="1:8" ht="21.75" customHeight="1">
      <c r="A8" s="2"/>
      <c r="B8" s="363" t="s">
        <v>46</v>
      </c>
      <c r="C8" s="363"/>
      <c r="D8" s="363"/>
      <c r="E8" s="363"/>
      <c r="F8" s="363"/>
      <c r="G8" s="363"/>
      <c r="H8" s="363"/>
    </row>
    <row r="9" spans="1:8" ht="21.75" customHeight="1">
      <c r="A9" s="36" t="s">
        <v>17</v>
      </c>
      <c r="B9" s="8"/>
      <c r="C9" s="29"/>
      <c r="D9" s="8"/>
      <c r="E9" s="29"/>
      <c r="F9" s="8"/>
      <c r="G9" s="29"/>
      <c r="H9" s="8"/>
    </row>
    <row r="10" spans="1:8" ht="21.75" customHeight="1">
      <c r="A10" s="37" t="s">
        <v>48</v>
      </c>
      <c r="B10" s="8">
        <v>388103</v>
      </c>
      <c r="C10" s="29"/>
      <c r="D10" s="8">
        <v>368232</v>
      </c>
      <c r="E10" s="29"/>
      <c r="F10" s="8">
        <v>326352</v>
      </c>
      <c r="G10" s="29"/>
      <c r="H10" s="8">
        <v>405941</v>
      </c>
    </row>
    <row r="11" spans="1:8" ht="21.75" customHeight="1">
      <c r="A11" s="38" t="s">
        <v>2</v>
      </c>
      <c r="B11" s="8"/>
      <c r="C11" s="29"/>
      <c r="D11" s="8"/>
      <c r="E11" s="29"/>
      <c r="F11" s="8"/>
      <c r="G11" s="29"/>
      <c r="H11" s="8"/>
    </row>
    <row r="12" spans="1:8" ht="21.75" customHeight="1">
      <c r="A12" s="5" t="s">
        <v>47</v>
      </c>
      <c r="B12" s="6">
        <v>384394.3629297234</v>
      </c>
      <c r="C12" s="29"/>
      <c r="D12" s="6">
        <v>350238</v>
      </c>
      <c r="E12" s="29"/>
      <c r="F12" s="6">
        <v>116906</v>
      </c>
      <c r="G12" s="29"/>
      <c r="H12" s="6">
        <v>106494</v>
      </c>
    </row>
    <row r="13" spans="1:8" ht="21.75" customHeight="1">
      <c r="A13" s="5" t="s">
        <v>138</v>
      </c>
      <c r="B13" s="6">
        <v>9445</v>
      </c>
      <c r="C13" s="29"/>
      <c r="D13" s="6">
        <v>0</v>
      </c>
      <c r="E13" s="29"/>
      <c r="F13" s="6">
        <v>2248</v>
      </c>
      <c r="G13" s="29"/>
      <c r="H13" s="6">
        <v>0</v>
      </c>
    </row>
    <row r="14" spans="1:8" ht="21.75" customHeight="1">
      <c r="A14" s="5" t="s">
        <v>59</v>
      </c>
      <c r="B14" s="6">
        <v>-1064.7711377136839</v>
      </c>
      <c r="C14" s="29"/>
      <c r="D14" s="6">
        <v>-1239</v>
      </c>
      <c r="E14" s="29"/>
      <c r="F14" s="6">
        <v>-8216</v>
      </c>
      <c r="G14" s="29"/>
      <c r="H14" s="6">
        <v>-13415</v>
      </c>
    </row>
    <row r="15" spans="1:8" ht="21.75" customHeight="1">
      <c r="A15" s="37" t="s">
        <v>50</v>
      </c>
      <c r="B15" s="6">
        <v>77018.349670000011</v>
      </c>
      <c r="C15" s="29"/>
      <c r="D15" s="6">
        <v>80501</v>
      </c>
      <c r="E15" s="29"/>
      <c r="F15" s="6">
        <v>25972</v>
      </c>
      <c r="G15" s="29"/>
      <c r="H15" s="6">
        <v>27813</v>
      </c>
    </row>
    <row r="16" spans="1:8" ht="21.75" customHeight="1">
      <c r="A16" s="5" t="s">
        <v>127</v>
      </c>
      <c r="B16" s="6">
        <v>2724.2831414480193</v>
      </c>
      <c r="C16" s="29"/>
      <c r="D16" s="6">
        <v>4413</v>
      </c>
      <c r="E16" s="29"/>
      <c r="F16" s="6">
        <v>509</v>
      </c>
      <c r="G16" s="29"/>
      <c r="H16" s="6">
        <v>444</v>
      </c>
    </row>
    <row r="17" spans="1:8" ht="21.75" customHeight="1">
      <c r="A17" s="5" t="s">
        <v>115</v>
      </c>
      <c r="B17" s="6">
        <v>6075.764845599987</v>
      </c>
      <c r="C17" s="29"/>
      <c r="D17" s="6">
        <v>-5442</v>
      </c>
      <c r="E17" s="29"/>
      <c r="F17" s="6">
        <v>-374</v>
      </c>
      <c r="G17" s="29"/>
      <c r="H17" s="6">
        <v>164</v>
      </c>
    </row>
    <row r="18" spans="1:8" ht="21.75" customHeight="1">
      <c r="A18" s="5" t="s">
        <v>119</v>
      </c>
      <c r="B18" s="6">
        <v>13.29575</v>
      </c>
      <c r="C18" s="29"/>
      <c r="D18" s="6">
        <v>2272</v>
      </c>
      <c r="E18" s="29"/>
      <c r="F18" s="6">
        <v>-5</v>
      </c>
      <c r="G18" s="29"/>
      <c r="H18" s="6">
        <v>-13</v>
      </c>
    </row>
    <row r="19" spans="1:8" ht="21.75" customHeight="1">
      <c r="A19" s="5" t="s">
        <v>96</v>
      </c>
      <c r="B19" s="24">
        <v>-20860</v>
      </c>
      <c r="C19" s="29"/>
      <c r="D19" s="24">
        <v>-11927</v>
      </c>
      <c r="E19" s="29"/>
      <c r="F19" s="24">
        <v>0</v>
      </c>
      <c r="G19" s="29"/>
      <c r="H19" s="24">
        <v>0</v>
      </c>
    </row>
    <row r="20" spans="1:8" ht="21.75" customHeight="1">
      <c r="A20" s="5" t="s">
        <v>120</v>
      </c>
      <c r="B20" s="24">
        <v>-2996</v>
      </c>
      <c r="C20" s="29"/>
      <c r="D20" s="24">
        <v>-1594</v>
      </c>
      <c r="E20" s="29"/>
      <c r="F20" s="24">
        <v>-54079</v>
      </c>
      <c r="G20" s="29"/>
      <c r="H20" s="24">
        <v>-100358</v>
      </c>
    </row>
    <row r="21" spans="1:8" ht="21.75" customHeight="1">
      <c r="A21" s="5" t="s">
        <v>109</v>
      </c>
      <c r="B21" s="6">
        <v>7641.1169400000017</v>
      </c>
      <c r="C21" s="29"/>
      <c r="D21" s="6">
        <v>7626</v>
      </c>
      <c r="E21" s="29"/>
      <c r="F21" s="6">
        <v>3681</v>
      </c>
      <c r="G21" s="29"/>
      <c r="H21" s="6">
        <v>3681</v>
      </c>
    </row>
    <row r="22" spans="1:8" ht="21.75" customHeight="1">
      <c r="A22" s="5" t="s">
        <v>121</v>
      </c>
      <c r="B22" s="6">
        <v>1367</v>
      </c>
      <c r="C22" s="29"/>
      <c r="D22" s="6">
        <v>4722</v>
      </c>
      <c r="E22" s="29"/>
      <c r="F22" s="6">
        <v>1367</v>
      </c>
      <c r="G22" s="29">
        <v>0</v>
      </c>
      <c r="H22" s="6">
        <v>4722</v>
      </c>
    </row>
    <row r="23" spans="1:8" ht="21.75" customHeight="1">
      <c r="A23" s="37" t="s">
        <v>22</v>
      </c>
      <c r="B23" s="39">
        <v>38379.214060000006</v>
      </c>
      <c r="C23" s="29"/>
      <c r="D23" s="39">
        <v>38140</v>
      </c>
      <c r="E23" s="29"/>
      <c r="F23" s="39">
        <v>15344</v>
      </c>
      <c r="G23" s="29"/>
      <c r="H23" s="39">
        <v>16016</v>
      </c>
    </row>
    <row r="24" spans="1:8" ht="21.75" customHeight="1">
      <c r="A24" s="40"/>
      <c r="B24" s="8">
        <f>SUM(B10:B23)</f>
        <v>890240.6161990579</v>
      </c>
      <c r="C24" s="41"/>
      <c r="D24" s="8">
        <f>SUM(D10:D23)</f>
        <v>835942</v>
      </c>
      <c r="E24" s="41"/>
      <c r="F24" s="8">
        <f>SUM(F10:F23)</f>
        <v>429705</v>
      </c>
      <c r="G24" s="41"/>
      <c r="H24" s="8">
        <f>SUM(H10:H23)</f>
        <v>451489</v>
      </c>
    </row>
    <row r="25" spans="1:8" ht="21.75" customHeight="1">
      <c r="A25" s="38" t="s">
        <v>39</v>
      </c>
      <c r="B25" s="13"/>
      <c r="C25" s="29"/>
      <c r="D25" s="13"/>
      <c r="E25" s="29"/>
      <c r="F25" s="8"/>
      <c r="G25" s="29"/>
      <c r="H25" s="8"/>
    </row>
    <row r="26" spans="1:8" ht="21.75" customHeight="1">
      <c r="A26" s="5" t="s">
        <v>97</v>
      </c>
      <c r="B26" s="6">
        <v>22415.387809998992</v>
      </c>
      <c r="C26" s="29"/>
      <c r="D26" s="6">
        <v>-846246</v>
      </c>
      <c r="E26" s="29"/>
      <c r="F26" s="6">
        <v>-50002.440920001092</v>
      </c>
      <c r="G26" s="29"/>
      <c r="H26" s="6">
        <v>-367734</v>
      </c>
    </row>
    <row r="27" spans="1:8" ht="21.75" customHeight="1">
      <c r="A27" s="5" t="s">
        <v>53</v>
      </c>
      <c r="B27" s="6">
        <v>10.000000000007015</v>
      </c>
      <c r="C27" s="29"/>
      <c r="D27" s="6">
        <v>-10</v>
      </c>
      <c r="E27" s="29"/>
      <c r="F27" s="6">
        <v>-3403.8960300000012</v>
      </c>
      <c r="G27" s="29"/>
      <c r="H27" s="6">
        <v>-8174</v>
      </c>
    </row>
    <row r="28" spans="1:8" ht="21.75" customHeight="1">
      <c r="A28" s="5" t="s">
        <v>60</v>
      </c>
      <c r="B28" s="6">
        <v>4440.475941566091</v>
      </c>
      <c r="C28" s="29"/>
      <c r="D28" s="6">
        <v>107341</v>
      </c>
      <c r="E28" s="29"/>
      <c r="F28" s="6">
        <v>9088.4256000000842</v>
      </c>
      <c r="G28" s="29"/>
      <c r="H28" s="6">
        <v>52169</v>
      </c>
    </row>
    <row r="29" spans="1:8" ht="21.75" customHeight="1">
      <c r="A29" s="5" t="s">
        <v>106</v>
      </c>
      <c r="B29" s="6">
        <v>1296.7847498880103</v>
      </c>
      <c r="C29" s="29"/>
      <c r="D29" s="49">
        <v>0</v>
      </c>
      <c r="E29" s="29"/>
      <c r="F29" s="6">
        <v>565.57191000001137</v>
      </c>
      <c r="G29" s="29"/>
      <c r="H29" s="49">
        <v>0</v>
      </c>
    </row>
    <row r="30" spans="1:8" ht="21.75" customHeight="1">
      <c r="A30" s="5" t="s">
        <v>5</v>
      </c>
      <c r="B30" s="6">
        <v>17229.657531624005</v>
      </c>
      <c r="C30" s="29"/>
      <c r="D30" s="6">
        <v>33741</v>
      </c>
      <c r="E30" s="29"/>
      <c r="F30" s="6">
        <v>2584.1847999999904</v>
      </c>
      <c r="G30" s="29"/>
      <c r="H30" s="6">
        <v>11056</v>
      </c>
    </row>
    <row r="31" spans="1:8" ht="21.75" customHeight="1">
      <c r="A31" s="5" t="s">
        <v>18</v>
      </c>
      <c r="B31" s="6">
        <v>6505.8443152000009</v>
      </c>
      <c r="C31" s="29"/>
      <c r="D31" s="6">
        <v>-1383</v>
      </c>
      <c r="E31" s="29"/>
      <c r="F31" s="6">
        <v>5394.9451299999955</v>
      </c>
      <c r="G31" s="29"/>
      <c r="H31" s="6">
        <v>-48</v>
      </c>
    </row>
    <row r="32" spans="1:8" ht="21.75" customHeight="1">
      <c r="A32" s="5" t="s">
        <v>98</v>
      </c>
      <c r="B32" s="6">
        <v>-234934.56423671398</v>
      </c>
      <c r="C32" s="29"/>
      <c r="D32" s="6">
        <v>373255</v>
      </c>
      <c r="E32" s="29"/>
      <c r="F32" s="6">
        <v>-7527</v>
      </c>
      <c r="G32" s="29"/>
      <c r="H32" s="6">
        <v>175017</v>
      </c>
    </row>
    <row r="33" spans="1:8" ht="21.75" customHeight="1">
      <c r="A33" s="5" t="s">
        <v>57</v>
      </c>
      <c r="B33" s="13">
        <v>0</v>
      </c>
      <c r="C33" s="29"/>
      <c r="D33" s="13">
        <v>0</v>
      </c>
      <c r="E33" s="29"/>
      <c r="F33" s="6">
        <v>-1644.83138828101</v>
      </c>
      <c r="G33" s="29"/>
      <c r="H33" s="6">
        <v>-64</v>
      </c>
    </row>
    <row r="34" spans="1:8" ht="21.75" customHeight="1">
      <c r="A34" s="5" t="s">
        <v>19</v>
      </c>
      <c r="B34" s="6">
        <v>52459.523754064896</v>
      </c>
      <c r="C34" s="29"/>
      <c r="D34" s="6">
        <v>90556</v>
      </c>
      <c r="E34" s="29"/>
      <c r="F34" s="6">
        <v>31325.185949999988</v>
      </c>
      <c r="G34" s="29"/>
      <c r="H34" s="6">
        <v>28646</v>
      </c>
    </row>
    <row r="35" spans="1:8" ht="21.75" customHeight="1">
      <c r="A35" s="5" t="s">
        <v>58</v>
      </c>
      <c r="B35" s="39">
        <v>970.68041692298573</v>
      </c>
      <c r="C35" s="29"/>
      <c r="D35" s="39">
        <v>-1912</v>
      </c>
      <c r="E35" s="29"/>
      <c r="F35" s="39">
        <v>997.5182699999857</v>
      </c>
      <c r="G35" s="29"/>
      <c r="H35" s="39">
        <v>-1917</v>
      </c>
    </row>
    <row r="36" spans="1:8" ht="21.75" customHeight="1">
      <c r="A36" s="5" t="s">
        <v>99</v>
      </c>
      <c r="B36" s="17">
        <f>SUM(B24:B35)</f>
        <v>760634.40648160875</v>
      </c>
      <c r="C36" s="41"/>
      <c r="D36" s="17">
        <f>SUM(D24:D35)</f>
        <v>591284</v>
      </c>
      <c r="E36" s="41"/>
      <c r="F36" s="17">
        <f>SUM(F24:F35)</f>
        <v>417082.66332171799</v>
      </c>
      <c r="G36" s="41"/>
      <c r="H36" s="17">
        <f>SUM(H24:H35)</f>
        <v>340440</v>
      </c>
    </row>
    <row r="37" spans="1:8" ht="21.75" customHeight="1">
      <c r="A37" s="5" t="s">
        <v>105</v>
      </c>
      <c r="B37" s="14">
        <v>-9090.6</v>
      </c>
      <c r="C37" s="41"/>
      <c r="D37" s="14">
        <v>-2503</v>
      </c>
      <c r="E37" s="41"/>
      <c r="F37" s="14">
        <v>-9090.6</v>
      </c>
      <c r="G37" s="41"/>
      <c r="H37" s="14">
        <v>-2488</v>
      </c>
    </row>
    <row r="38" spans="1:8" ht="21.75" customHeight="1">
      <c r="A38" s="37" t="s">
        <v>35</v>
      </c>
      <c r="B38" s="6">
        <v>-23231.360659999995</v>
      </c>
      <c r="C38" s="29"/>
      <c r="D38" s="6">
        <v>-34875</v>
      </c>
      <c r="E38" s="29"/>
      <c r="F38" s="6">
        <v>-4754.4016199999896</v>
      </c>
      <c r="G38" s="29"/>
      <c r="H38" s="6">
        <v>-19099</v>
      </c>
    </row>
    <row r="39" spans="1:8" ht="21.75" customHeight="1">
      <c r="A39" s="40" t="s">
        <v>74</v>
      </c>
      <c r="B39" s="31">
        <f>SUM(B36:B38)</f>
        <v>728312.44582160877</v>
      </c>
      <c r="C39" s="29"/>
      <c r="D39" s="31">
        <f>SUM(D36:D38)</f>
        <v>553906</v>
      </c>
      <c r="E39" s="29"/>
      <c r="F39" s="31">
        <f>SUM(F36:F38)</f>
        <v>403237.661701718</v>
      </c>
      <c r="G39" s="29"/>
      <c r="H39" s="31">
        <f>SUM(H36:H38)</f>
        <v>318853</v>
      </c>
    </row>
    <row r="40" spans="1:8" ht="22.5" customHeight="1">
      <c r="A40" s="40"/>
      <c r="B40" s="12"/>
      <c r="C40" s="29"/>
      <c r="D40" s="12"/>
      <c r="E40" s="29"/>
      <c r="F40" s="12"/>
      <c r="G40" s="29"/>
      <c r="H40" s="12"/>
    </row>
    <row r="41" spans="1:8" ht="22.5" customHeight="1">
      <c r="A41" s="28" t="s">
        <v>52</v>
      </c>
      <c r="B41" s="13"/>
      <c r="C41" s="7"/>
      <c r="D41" s="13"/>
      <c r="E41" s="7"/>
      <c r="F41" s="13"/>
      <c r="G41" s="7"/>
      <c r="H41" s="13"/>
    </row>
    <row r="42" spans="1:8" ht="22.5" customHeight="1">
      <c r="A42" s="19" t="s">
        <v>122</v>
      </c>
      <c r="B42" s="13"/>
      <c r="C42" s="7"/>
      <c r="D42" s="13"/>
      <c r="E42" s="7"/>
      <c r="F42" s="13"/>
      <c r="G42" s="7"/>
      <c r="H42" s="13"/>
    </row>
    <row r="43" spans="1:8" ht="22.5" customHeight="1">
      <c r="A43" s="19"/>
      <c r="B43" s="367" t="s">
        <v>89</v>
      </c>
      <c r="C43" s="367"/>
      <c r="D43" s="367"/>
      <c r="E43" s="34"/>
      <c r="F43" s="367" t="s">
        <v>90</v>
      </c>
      <c r="G43" s="367"/>
      <c r="H43" s="367"/>
    </row>
    <row r="44" spans="1:8" ht="22.5" customHeight="1">
      <c r="A44" s="1"/>
      <c r="B44" s="366" t="s">
        <v>126</v>
      </c>
      <c r="C44" s="366"/>
      <c r="D44" s="366"/>
      <c r="E44" s="34"/>
      <c r="F44" s="366" t="s">
        <v>126</v>
      </c>
      <c r="G44" s="366"/>
      <c r="H44" s="366"/>
    </row>
    <row r="45" spans="1:8" ht="22.5" customHeight="1">
      <c r="A45" s="1"/>
      <c r="B45" s="364" t="s">
        <v>125</v>
      </c>
      <c r="C45" s="365"/>
      <c r="D45" s="365"/>
      <c r="E45" s="16"/>
      <c r="F45" s="364" t="s">
        <v>125</v>
      </c>
      <c r="G45" s="365"/>
      <c r="H45" s="365"/>
    </row>
    <row r="46" spans="1:8" ht="22.5" customHeight="1">
      <c r="A46" s="3"/>
      <c r="B46" s="35">
        <v>2556</v>
      </c>
      <c r="C46" s="35"/>
      <c r="D46" s="35">
        <v>2555</v>
      </c>
      <c r="E46" s="16"/>
      <c r="F46" s="35">
        <v>2556</v>
      </c>
      <c r="G46" s="35"/>
      <c r="H46" s="35">
        <v>2555</v>
      </c>
    </row>
    <row r="47" spans="1:8" ht="21.75" customHeight="1">
      <c r="A47" s="4"/>
      <c r="B47" s="35"/>
      <c r="C47" s="35"/>
      <c r="D47" s="32" t="s">
        <v>124</v>
      </c>
      <c r="E47" s="16"/>
      <c r="F47" s="35"/>
      <c r="G47" s="35"/>
      <c r="H47" s="32" t="s">
        <v>124</v>
      </c>
    </row>
    <row r="48" spans="1:8" ht="21.75" customHeight="1">
      <c r="A48" s="2"/>
      <c r="B48" s="363" t="s">
        <v>46</v>
      </c>
      <c r="C48" s="363"/>
      <c r="D48" s="363"/>
      <c r="E48" s="363"/>
      <c r="F48" s="363"/>
      <c r="G48" s="363"/>
      <c r="H48" s="363"/>
    </row>
    <row r="49" spans="1:8" ht="21.75" customHeight="1">
      <c r="A49" s="36" t="s">
        <v>20</v>
      </c>
      <c r="B49" s="8"/>
      <c r="C49" s="29"/>
      <c r="D49" s="8"/>
      <c r="E49" s="29"/>
      <c r="F49" s="8"/>
      <c r="G49" s="29"/>
      <c r="H49" s="8"/>
    </row>
    <row r="50" spans="1:8" ht="21.75" customHeight="1">
      <c r="A50" s="5" t="s">
        <v>69</v>
      </c>
      <c r="B50" s="6">
        <v>1065</v>
      </c>
      <c r="C50" s="29"/>
      <c r="D50" s="6">
        <v>1239</v>
      </c>
      <c r="E50" s="29"/>
      <c r="F50" s="6">
        <v>8215.7553700000008</v>
      </c>
      <c r="G50" s="29"/>
      <c r="H50" s="6">
        <v>13415</v>
      </c>
    </row>
    <row r="51" spans="1:8" ht="21.75" customHeight="1">
      <c r="A51" s="5" t="s">
        <v>118</v>
      </c>
      <c r="B51" s="6">
        <v>0</v>
      </c>
      <c r="C51" s="29"/>
      <c r="D51" s="6">
        <v>0</v>
      </c>
      <c r="E51" s="29"/>
      <c r="F51" s="6">
        <v>54079</v>
      </c>
      <c r="G51" s="29"/>
      <c r="H51" s="6">
        <v>100358</v>
      </c>
    </row>
    <row r="52" spans="1:8" ht="21.75" customHeight="1">
      <c r="A52" s="5" t="s">
        <v>128</v>
      </c>
      <c r="B52" s="6">
        <v>2996.25</v>
      </c>
      <c r="C52" s="29"/>
      <c r="D52" s="6">
        <v>1194</v>
      </c>
      <c r="E52" s="29"/>
      <c r="F52" s="6">
        <v>0</v>
      </c>
      <c r="G52" s="29"/>
      <c r="H52" s="6">
        <v>0</v>
      </c>
    </row>
    <row r="53" spans="1:8" ht="21.75" customHeight="1">
      <c r="A53" s="5" t="s">
        <v>129</v>
      </c>
      <c r="B53" s="6">
        <v>1236.0000000000075</v>
      </c>
      <c r="C53" s="29"/>
      <c r="D53" s="6">
        <v>1594</v>
      </c>
      <c r="E53" s="29"/>
      <c r="F53" s="6">
        <v>0</v>
      </c>
      <c r="G53" s="29"/>
      <c r="H53" s="6">
        <v>0</v>
      </c>
    </row>
    <row r="54" spans="1:8" ht="21.75" customHeight="1">
      <c r="A54" s="5" t="s">
        <v>54</v>
      </c>
      <c r="B54" s="6">
        <v>0</v>
      </c>
      <c r="C54" s="29"/>
      <c r="D54" s="6">
        <v>0</v>
      </c>
      <c r="E54" s="29"/>
      <c r="F54" s="6">
        <v>-80000</v>
      </c>
      <c r="G54" s="29"/>
      <c r="H54" s="6">
        <v>-240000</v>
      </c>
    </row>
    <row r="55" spans="1:8" ht="21.75" customHeight="1">
      <c r="A55" s="5" t="s">
        <v>130</v>
      </c>
      <c r="B55" s="6">
        <v>0</v>
      </c>
      <c r="C55" s="29"/>
      <c r="D55" s="6">
        <v>0</v>
      </c>
      <c r="E55" s="29"/>
      <c r="F55" s="6">
        <v>30000</v>
      </c>
      <c r="G55" s="29"/>
      <c r="H55" s="6">
        <v>400000</v>
      </c>
    </row>
    <row r="56" spans="1:8" ht="21.75" customHeight="1">
      <c r="A56" s="5" t="s">
        <v>114</v>
      </c>
      <c r="B56" s="6"/>
      <c r="C56" s="29"/>
      <c r="D56" s="6">
        <v>0</v>
      </c>
      <c r="E56" s="29"/>
      <c r="F56" s="6">
        <v>-150000</v>
      </c>
      <c r="G56" s="29"/>
      <c r="H56" s="6">
        <v>-439994</v>
      </c>
    </row>
    <row r="57" spans="1:8" ht="21.75" customHeight="1">
      <c r="A57" s="5" t="s">
        <v>70</v>
      </c>
      <c r="B57" s="6">
        <v>-825150.63817086373</v>
      </c>
      <c r="C57" s="29"/>
      <c r="D57" s="6">
        <v>-305705</v>
      </c>
      <c r="E57" s="29"/>
      <c r="F57" s="6">
        <v>-331089.55195999995</v>
      </c>
      <c r="G57" s="29"/>
      <c r="H57" s="6">
        <v>-22842</v>
      </c>
    </row>
    <row r="58" spans="1:8" ht="21.75" customHeight="1">
      <c r="A58" s="5" t="s">
        <v>72</v>
      </c>
      <c r="B58" s="6">
        <v>30.84393</v>
      </c>
      <c r="C58" s="41"/>
      <c r="D58" s="6">
        <v>310</v>
      </c>
      <c r="E58" s="41"/>
      <c r="F58" s="6">
        <v>4.6728999999999994</v>
      </c>
      <c r="G58" s="41"/>
      <c r="H58" s="6">
        <v>13</v>
      </c>
    </row>
    <row r="59" spans="1:8" ht="21.75" customHeight="1">
      <c r="A59" s="5" t="s">
        <v>77</v>
      </c>
      <c r="B59" s="6">
        <v>44557.748599999999</v>
      </c>
      <c r="C59" s="29"/>
      <c r="D59" s="6">
        <v>-79557</v>
      </c>
      <c r="E59" s="29"/>
      <c r="F59" s="6">
        <v>9330</v>
      </c>
      <c r="G59" s="29"/>
      <c r="H59" s="6">
        <v>-5589</v>
      </c>
    </row>
    <row r="60" spans="1:8" ht="21.75" customHeight="1">
      <c r="A60" s="5" t="s">
        <v>107</v>
      </c>
      <c r="B60" s="6">
        <v>-6614.7027799999805</v>
      </c>
      <c r="C60" s="29"/>
      <c r="D60" s="6">
        <v>-13390</v>
      </c>
      <c r="E60" s="29"/>
      <c r="F60" s="6">
        <v>-2839.1202599999979</v>
      </c>
      <c r="G60" s="29"/>
      <c r="H60" s="6">
        <v>-6224</v>
      </c>
    </row>
    <row r="61" spans="1:8" ht="21.75" customHeight="1">
      <c r="A61" s="5" t="s">
        <v>71</v>
      </c>
      <c r="B61" s="6">
        <v>-5280.9953499999092</v>
      </c>
      <c r="C61" s="29"/>
      <c r="D61" s="6">
        <v>-2631</v>
      </c>
      <c r="E61" s="29"/>
      <c r="F61" s="6">
        <v>-532.0874999999013</v>
      </c>
      <c r="G61" s="29"/>
      <c r="H61" s="6">
        <v>-1859</v>
      </c>
    </row>
    <row r="62" spans="1:8" ht="21.75" customHeight="1">
      <c r="A62" s="5" t="s">
        <v>131</v>
      </c>
      <c r="B62" s="6">
        <v>0</v>
      </c>
      <c r="C62" s="29"/>
      <c r="D62" s="6">
        <v>-109569</v>
      </c>
      <c r="E62" s="29"/>
      <c r="F62" s="6">
        <v>0</v>
      </c>
      <c r="G62" s="29"/>
      <c r="H62" s="6">
        <v>290</v>
      </c>
    </row>
    <row r="63" spans="1:8" ht="21.75" customHeight="1">
      <c r="A63" s="5" t="str">
        <f>'[215]งบดุล3-5'!A61</f>
        <v>เจ้าหนี้ค่าซื้อที่ดิน</v>
      </c>
      <c r="B63" s="6">
        <v>0</v>
      </c>
      <c r="C63" s="29"/>
      <c r="D63" s="6">
        <v>11354</v>
      </c>
      <c r="E63" s="29"/>
      <c r="F63" s="6">
        <v>0</v>
      </c>
      <c r="G63" s="29"/>
      <c r="H63" s="6">
        <v>0</v>
      </c>
    </row>
    <row r="64" spans="1:8" ht="21.75" customHeight="1">
      <c r="A64" s="40" t="s">
        <v>100</v>
      </c>
      <c r="B64" s="31">
        <f>SUM(B50:B63)</f>
        <v>-787160.49377086351</v>
      </c>
      <c r="C64" s="29"/>
      <c r="D64" s="31">
        <f>SUM(D50:D63)</f>
        <v>-495161</v>
      </c>
      <c r="E64" s="29"/>
      <c r="F64" s="31">
        <f>SUM(F50:F63)</f>
        <v>-462831.33144999982</v>
      </c>
      <c r="G64" s="29"/>
      <c r="H64" s="31">
        <f>SUM(H50:H63)</f>
        <v>-202432</v>
      </c>
    </row>
    <row r="65" spans="1:8" ht="15.75" customHeight="1">
      <c r="A65" s="40"/>
      <c r="B65" s="13"/>
      <c r="C65" s="29"/>
      <c r="D65" s="13"/>
      <c r="E65" s="29"/>
      <c r="F65" s="8"/>
      <c r="G65" s="29"/>
      <c r="H65" s="8"/>
    </row>
    <row r="66" spans="1:8" ht="21.75" customHeight="1">
      <c r="A66" s="36" t="s">
        <v>21</v>
      </c>
      <c r="B66" s="13"/>
      <c r="C66" s="29"/>
      <c r="D66" s="13"/>
      <c r="E66" s="29"/>
      <c r="F66" s="8"/>
      <c r="G66" s="29"/>
      <c r="H66" s="8"/>
    </row>
    <row r="67" spans="1:8" ht="21.75" customHeight="1">
      <c r="A67" s="5" t="s">
        <v>75</v>
      </c>
      <c r="B67" s="6">
        <v>-70153.001012903769</v>
      </c>
      <c r="C67" s="29"/>
      <c r="D67" s="6">
        <v>-79867</v>
      </c>
      <c r="E67" s="29"/>
      <c r="F67" s="6">
        <v>-25014.375668209876</v>
      </c>
      <c r="G67" s="29"/>
      <c r="H67" s="6">
        <v>-27249</v>
      </c>
    </row>
    <row r="68" spans="1:8" ht="21.75" customHeight="1">
      <c r="A68" s="5" t="s">
        <v>132</v>
      </c>
      <c r="B68" s="6"/>
      <c r="C68" s="29"/>
      <c r="D68" s="6"/>
      <c r="E68" s="29"/>
      <c r="F68" s="6"/>
      <c r="G68" s="29"/>
      <c r="H68" s="6"/>
    </row>
    <row r="69" spans="1:8" ht="21.75" customHeight="1">
      <c r="A69" s="42" t="s">
        <v>133</v>
      </c>
      <c r="B69" s="6"/>
      <c r="C69" s="29"/>
      <c r="D69" s="6">
        <v>140000</v>
      </c>
      <c r="E69" s="29"/>
      <c r="F69" s="6"/>
      <c r="G69" s="29"/>
      <c r="H69" s="6">
        <v>0</v>
      </c>
    </row>
    <row r="70" spans="1:8" ht="21.75" customHeight="1">
      <c r="A70" s="5" t="s">
        <v>134</v>
      </c>
      <c r="B70" s="6">
        <v>69943.088080000001</v>
      </c>
      <c r="C70" s="29"/>
      <c r="D70" s="6">
        <v>-51203</v>
      </c>
      <c r="E70" s="29"/>
      <c r="F70" s="6">
        <v>0</v>
      </c>
      <c r="G70" s="29"/>
      <c r="H70" s="6">
        <v>0</v>
      </c>
    </row>
    <row r="71" spans="1:8" ht="21.75" customHeight="1">
      <c r="A71" s="5" t="s">
        <v>135</v>
      </c>
      <c r="B71" s="6">
        <v>-16148.199019435002</v>
      </c>
      <c r="C71" s="29"/>
      <c r="D71" s="6">
        <v>-8313</v>
      </c>
      <c r="E71" s="29"/>
      <c r="F71" s="6">
        <v>-164.24021999999823</v>
      </c>
      <c r="G71" s="29"/>
      <c r="H71" s="6">
        <v>-174</v>
      </c>
    </row>
    <row r="72" spans="1:8" ht="21.75" customHeight="1">
      <c r="A72" s="5" t="s">
        <v>37</v>
      </c>
      <c r="B72" s="6">
        <v>475138.71482740145</v>
      </c>
      <c r="C72" s="29"/>
      <c r="D72" s="6">
        <v>161255</v>
      </c>
      <c r="E72" s="29"/>
      <c r="F72" s="6">
        <v>239018.51774820988</v>
      </c>
      <c r="G72" s="29"/>
      <c r="H72" s="6">
        <v>4140</v>
      </c>
    </row>
    <row r="73" spans="1:8" ht="21.75" customHeight="1">
      <c r="A73" s="5" t="s">
        <v>73</v>
      </c>
      <c r="B73" s="6">
        <v>-255597.94086331557</v>
      </c>
      <c r="C73" s="29"/>
      <c r="D73" s="6">
        <v>-155453</v>
      </c>
      <c r="E73" s="29"/>
      <c r="F73" s="6">
        <v>-85532.5</v>
      </c>
      <c r="G73" s="29"/>
      <c r="H73" s="6">
        <v>-56313</v>
      </c>
    </row>
    <row r="74" spans="1:8" ht="21.75" customHeight="1">
      <c r="A74" s="5" t="s">
        <v>136</v>
      </c>
      <c r="B74" s="6">
        <v>-142781.67129</v>
      </c>
      <c r="C74" s="29"/>
      <c r="D74" s="6">
        <v>-33993</v>
      </c>
      <c r="E74" s="29"/>
      <c r="F74" s="6">
        <v>-142781.67129</v>
      </c>
      <c r="G74" s="29"/>
      <c r="H74" s="6">
        <v>-33993</v>
      </c>
    </row>
    <row r="75" spans="1:8" ht="21.75" customHeight="1">
      <c r="A75" s="5" t="s">
        <v>117</v>
      </c>
      <c r="B75" s="6">
        <v>1284</v>
      </c>
      <c r="C75" s="29"/>
      <c r="D75" s="6">
        <v>0</v>
      </c>
      <c r="E75" s="29"/>
      <c r="F75" s="6">
        <v>1284</v>
      </c>
      <c r="G75" s="29"/>
      <c r="H75" s="6">
        <v>0</v>
      </c>
    </row>
    <row r="76" spans="1:8" ht="21.75" customHeight="1">
      <c r="A76" s="40" t="s">
        <v>113</v>
      </c>
      <c r="B76" s="31">
        <f>SUM(B67:B75)</f>
        <v>61684.990721747105</v>
      </c>
      <c r="C76" s="29"/>
      <c r="D76" s="31">
        <f>SUM(D67:D75)</f>
        <v>-27574</v>
      </c>
      <c r="E76" s="29"/>
      <c r="F76" s="31">
        <f>SUM(F67:F75)</f>
        <v>-13190.269429999986</v>
      </c>
      <c r="G76" s="29"/>
      <c r="H76" s="31">
        <f>SUM(H67:H75)</f>
        <v>-113589</v>
      </c>
    </row>
    <row r="77" spans="1:8" ht="22.5" customHeight="1">
      <c r="A77" s="28" t="s">
        <v>52</v>
      </c>
      <c r="B77" s="13"/>
      <c r="C77" s="7"/>
      <c r="D77" s="13"/>
      <c r="E77" s="7"/>
      <c r="F77" s="13"/>
      <c r="G77" s="7"/>
      <c r="H77" s="13"/>
    </row>
    <row r="78" spans="1:8" ht="22.5" customHeight="1">
      <c r="A78" s="19" t="s">
        <v>122</v>
      </c>
      <c r="B78" s="13"/>
      <c r="C78" s="7"/>
      <c r="D78" s="13"/>
      <c r="E78" s="7"/>
      <c r="F78" s="13"/>
      <c r="G78" s="7"/>
      <c r="H78" s="13"/>
    </row>
    <row r="79" spans="1:8" ht="22.5" customHeight="1">
      <c r="A79" s="19"/>
      <c r="B79" s="367" t="s">
        <v>89</v>
      </c>
      <c r="C79" s="367"/>
      <c r="D79" s="367"/>
      <c r="E79" s="34"/>
      <c r="F79" s="367" t="s">
        <v>90</v>
      </c>
      <c r="G79" s="367"/>
      <c r="H79" s="367"/>
    </row>
    <row r="80" spans="1:8" ht="22.5" customHeight="1">
      <c r="A80" s="1"/>
      <c r="B80" s="366" t="s">
        <v>126</v>
      </c>
      <c r="C80" s="366"/>
      <c r="D80" s="366"/>
      <c r="E80" s="34"/>
      <c r="F80" s="366" t="s">
        <v>126</v>
      </c>
      <c r="G80" s="366"/>
      <c r="H80" s="366"/>
    </row>
    <row r="81" spans="1:16" ht="22.5" customHeight="1">
      <c r="A81" s="1"/>
      <c r="B81" s="364" t="s">
        <v>125</v>
      </c>
      <c r="C81" s="365"/>
      <c r="D81" s="365"/>
      <c r="E81" s="16"/>
      <c r="F81" s="364" t="s">
        <v>125</v>
      </c>
      <c r="G81" s="365"/>
      <c r="H81" s="365"/>
    </row>
    <row r="82" spans="1:16" ht="22.5" customHeight="1">
      <c r="A82" s="3"/>
      <c r="B82" s="35">
        <v>2556</v>
      </c>
      <c r="C82" s="35"/>
      <c r="D82" s="35">
        <v>2555</v>
      </c>
      <c r="E82" s="16"/>
      <c r="F82" s="35">
        <v>2556</v>
      </c>
      <c r="G82" s="35"/>
      <c r="H82" s="35">
        <v>2555</v>
      </c>
    </row>
    <row r="83" spans="1:16" ht="22.5" customHeight="1">
      <c r="A83" s="4"/>
      <c r="B83" s="35"/>
      <c r="C83" s="35"/>
      <c r="D83" s="32" t="s">
        <v>124</v>
      </c>
      <c r="E83" s="16"/>
      <c r="F83" s="35"/>
      <c r="G83" s="35"/>
      <c r="H83" s="32" t="s">
        <v>124</v>
      </c>
    </row>
    <row r="84" spans="1:16" ht="22.5" customHeight="1">
      <c r="A84" s="2"/>
      <c r="B84" s="363" t="s">
        <v>46</v>
      </c>
      <c r="C84" s="363"/>
      <c r="D84" s="363"/>
      <c r="E84" s="363"/>
      <c r="F84" s="363"/>
      <c r="G84" s="363"/>
      <c r="H84" s="363"/>
    </row>
    <row r="85" spans="1:16" ht="22.5" customHeight="1">
      <c r="A85" s="40" t="s">
        <v>101</v>
      </c>
      <c r="B85" s="15">
        <f>+B76+B64+B39</f>
        <v>2836.9427724924171</v>
      </c>
      <c r="C85" s="7"/>
      <c r="D85" s="15">
        <f>+D76+D64+D39</f>
        <v>31171</v>
      </c>
      <c r="E85" s="7"/>
      <c r="F85" s="15">
        <f>+F76+F64+F39</f>
        <v>-72783.939178281813</v>
      </c>
      <c r="G85" s="7"/>
      <c r="H85" s="15">
        <f>+H76+H64+H39</f>
        <v>2832</v>
      </c>
    </row>
    <row r="86" spans="1:16" s="25" customFormat="1" ht="22.5" customHeight="1">
      <c r="A86" s="37" t="s">
        <v>116</v>
      </c>
      <c r="B86" s="39">
        <v>814630</v>
      </c>
      <c r="C86" s="41"/>
      <c r="D86" s="39">
        <v>467219</v>
      </c>
      <c r="E86" s="41"/>
      <c r="F86" s="39">
        <v>341569</v>
      </c>
      <c r="G86" s="41"/>
      <c r="H86" s="39">
        <v>156214</v>
      </c>
      <c r="I86" s="22"/>
      <c r="K86" s="26"/>
      <c r="L86" s="27"/>
      <c r="M86" s="22"/>
      <c r="N86" s="22"/>
      <c r="O86" s="22"/>
      <c r="P86" s="22"/>
    </row>
    <row r="87" spans="1:16" s="25" customFormat="1" ht="22.5" customHeight="1" thickBot="1">
      <c r="A87" s="40" t="s">
        <v>137</v>
      </c>
      <c r="B87" s="23">
        <f>SUM(B85:B86)</f>
        <v>817466.94277249242</v>
      </c>
      <c r="C87" s="43"/>
      <c r="D87" s="23">
        <f>SUM(D85:D86)</f>
        <v>498390</v>
      </c>
      <c r="E87" s="43"/>
      <c r="F87" s="23">
        <f>SUM(F85:F86)</f>
        <v>268785.06082171819</v>
      </c>
      <c r="G87" s="43"/>
      <c r="H87" s="23">
        <f>SUM(H85:H86)</f>
        <v>159046</v>
      </c>
      <c r="I87" s="22"/>
      <c r="K87" s="26"/>
      <c r="L87" s="27"/>
      <c r="M87" s="22"/>
      <c r="N87" s="22"/>
      <c r="O87" s="22"/>
      <c r="P87" s="22"/>
    </row>
    <row r="88" spans="1:16" s="25" customFormat="1" ht="22.5" customHeight="1" thickTop="1">
      <c r="A88" s="2"/>
      <c r="B88" s="33"/>
      <c r="C88" s="33"/>
      <c r="D88" s="33"/>
      <c r="E88" s="33"/>
      <c r="F88" s="33"/>
      <c r="G88" s="33"/>
      <c r="H88" s="33"/>
      <c r="I88" s="22"/>
      <c r="K88" s="26"/>
      <c r="L88" s="27"/>
      <c r="M88" s="22"/>
      <c r="N88" s="22"/>
      <c r="O88" s="22"/>
      <c r="P88" s="22"/>
    </row>
    <row r="89" spans="1:16" s="25" customFormat="1" ht="22.5" customHeight="1">
      <c r="A89" s="36"/>
      <c r="B89" s="8">
        <f t="shared" ref="B89:G89" si="0">B85+B86-B87</f>
        <v>0</v>
      </c>
      <c r="C89" s="8">
        <f t="shared" si="0"/>
        <v>0</v>
      </c>
      <c r="D89" s="8">
        <f>D85+D86-D87</f>
        <v>0</v>
      </c>
      <c r="E89" s="8">
        <f t="shared" si="0"/>
        <v>0</v>
      </c>
      <c r="F89" s="8">
        <f t="shared" si="0"/>
        <v>0</v>
      </c>
      <c r="G89" s="8">
        <f t="shared" si="0"/>
        <v>0</v>
      </c>
      <c r="H89" s="8">
        <f>H85+H86-H87</f>
        <v>0</v>
      </c>
      <c r="I89" s="22"/>
      <c r="K89" s="26"/>
      <c r="L89" s="27"/>
      <c r="M89" s="22"/>
      <c r="N89" s="22"/>
      <c r="O89" s="22"/>
      <c r="P89" s="22"/>
    </row>
    <row r="90" spans="1:16" s="25" customFormat="1" ht="22.5" customHeight="1">
      <c r="A90" s="5"/>
      <c r="B90" s="6"/>
      <c r="C90" s="6"/>
      <c r="D90" s="6"/>
      <c r="E90" s="6"/>
      <c r="F90" s="6"/>
      <c r="G90" s="6"/>
      <c r="H90" s="6"/>
      <c r="I90" s="6"/>
      <c r="K90" s="26"/>
      <c r="L90" s="27"/>
      <c r="M90" s="22"/>
      <c r="N90" s="22"/>
      <c r="O90" s="22"/>
      <c r="P90" s="22"/>
    </row>
    <row r="91" spans="1:16" s="25" customFormat="1" ht="22.5" customHeight="1">
      <c r="A91" s="5"/>
      <c r="B91" s="6"/>
      <c r="C91" s="29"/>
      <c r="D91" s="6"/>
      <c r="E91" s="29"/>
      <c r="F91" s="6"/>
      <c r="G91" s="29"/>
      <c r="H91" s="6"/>
      <c r="I91" s="22"/>
      <c r="K91" s="26"/>
      <c r="L91" s="27"/>
      <c r="M91" s="22"/>
      <c r="N91" s="22"/>
      <c r="O91" s="22"/>
      <c r="P91" s="22"/>
    </row>
    <row r="92" spans="1:16" s="25" customFormat="1" ht="22.5" customHeight="1">
      <c r="A92" s="3"/>
      <c r="B92" s="44"/>
      <c r="C92" s="11"/>
      <c r="D92" s="44"/>
      <c r="E92" s="11"/>
      <c r="F92" s="45"/>
      <c r="G92" s="11"/>
      <c r="H92" s="45"/>
      <c r="I92" s="22"/>
      <c r="K92" s="26"/>
      <c r="L92" s="27"/>
      <c r="M92" s="22"/>
      <c r="N92" s="22"/>
      <c r="O92" s="22"/>
      <c r="P92" s="22"/>
    </row>
  </sheetData>
  <mergeCells count="21">
    <mergeCell ref="B84:H84"/>
    <mergeCell ref="B45:D45"/>
    <mergeCell ref="F45:H45"/>
    <mergeCell ref="B48:H48"/>
    <mergeCell ref="B79:D79"/>
    <mergeCell ref="F79:H79"/>
    <mergeCell ref="F80:H80"/>
    <mergeCell ref="B80:D80"/>
    <mergeCell ref="B43:D43"/>
    <mergeCell ref="B81:D81"/>
    <mergeCell ref="F81:H81"/>
    <mergeCell ref="F43:H43"/>
    <mergeCell ref="B44:D44"/>
    <mergeCell ref="F44:H44"/>
    <mergeCell ref="B3:D3"/>
    <mergeCell ref="F3:H3"/>
    <mergeCell ref="B4:D4"/>
    <mergeCell ref="F4:H4"/>
    <mergeCell ref="B8:H8"/>
    <mergeCell ref="F5:H5"/>
    <mergeCell ref="B5:D5"/>
  </mergeCells>
  <printOptions horizontalCentered="1"/>
  <pageMargins left="0.8" right="0.8" top="0.48" bottom="0.5" header="0.5" footer="0.5"/>
  <pageSetup paperSize="9" scale="91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&amp;C&amp;15&amp;P&amp;R&amp;"Angsana New,Italic"&amp;F</oddFooter>
  </headerFooter>
  <rowBreaks count="2" manualBreakCount="2">
    <brk id="40" max="16383" man="1"/>
    <brk id="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92"/>
  <sheetViews>
    <sheetView view="pageBreakPreview" topLeftCell="A59" zoomScale="80" zoomScaleNormal="100" zoomScaleSheetLayoutView="80" workbookViewId="0">
      <selection activeCell="F72" sqref="F72"/>
    </sheetView>
  </sheetViews>
  <sheetFormatPr defaultColWidth="9.28515625" defaultRowHeight="22.5" customHeight="1"/>
  <cols>
    <col min="1" max="1" width="49.28515625" style="22" customWidth="1"/>
    <col min="2" max="2" width="11.5703125" style="20" customWidth="1"/>
    <col min="3" max="3" width="1.28515625" style="21" customWidth="1"/>
    <col min="4" max="4" width="11.5703125" style="20" customWidth="1"/>
    <col min="5" max="5" width="1.28515625" style="21" customWidth="1"/>
    <col min="6" max="6" width="11.5703125" style="20" customWidth="1"/>
    <col min="7" max="7" width="1.28515625" style="21" customWidth="1"/>
    <col min="8" max="8" width="11.5703125" style="20" customWidth="1"/>
    <col min="9" max="9" width="9.28515625" style="22"/>
    <col min="10" max="10" width="11" style="25" bestFit="1" customWidth="1"/>
    <col min="11" max="11" width="11.5703125" style="26" bestFit="1" customWidth="1"/>
    <col min="12" max="12" width="13" style="27" bestFit="1" customWidth="1"/>
    <col min="13" max="13" width="9.28515625" style="22"/>
    <col min="14" max="14" width="10" style="22" bestFit="1" customWidth="1"/>
    <col min="15" max="15" width="9.28515625" style="22"/>
    <col min="16" max="16" width="9.42578125" style="22" bestFit="1" customWidth="1"/>
    <col min="17" max="16384" width="9.28515625" style="22"/>
  </cols>
  <sheetData>
    <row r="1" spans="1:8" ht="22.5" customHeight="1">
      <c r="A1" s="28" t="s">
        <v>52</v>
      </c>
      <c r="B1" s="13"/>
      <c r="C1" s="7"/>
      <c r="D1" s="13"/>
      <c r="E1" s="7"/>
      <c r="F1" s="13"/>
      <c r="G1" s="7"/>
      <c r="H1" s="13"/>
    </row>
    <row r="2" spans="1:8" ht="22.5" customHeight="1">
      <c r="A2" s="46" t="s">
        <v>122</v>
      </c>
      <c r="B2" s="13"/>
      <c r="C2" s="7"/>
      <c r="D2" s="13"/>
      <c r="E2" s="7"/>
      <c r="F2" s="13"/>
      <c r="G2" s="7"/>
      <c r="H2" s="13"/>
    </row>
    <row r="3" spans="1:8" ht="22.5" customHeight="1">
      <c r="A3" s="46"/>
      <c r="B3" s="367" t="s">
        <v>89</v>
      </c>
      <c r="C3" s="367"/>
      <c r="D3" s="367"/>
      <c r="E3" s="34"/>
      <c r="F3" s="367" t="s">
        <v>90</v>
      </c>
      <c r="G3" s="367"/>
      <c r="H3" s="367"/>
    </row>
    <row r="4" spans="1:8" ht="22.5" customHeight="1">
      <c r="A4" s="1"/>
      <c r="B4" s="366" t="s">
        <v>126</v>
      </c>
      <c r="C4" s="366"/>
      <c r="D4" s="366"/>
      <c r="E4" s="34"/>
      <c r="F4" s="366" t="s">
        <v>126</v>
      </c>
      <c r="G4" s="366"/>
      <c r="H4" s="366"/>
    </row>
    <row r="5" spans="1:8" ht="22.5" customHeight="1">
      <c r="A5" s="1"/>
      <c r="B5" s="364" t="s">
        <v>125</v>
      </c>
      <c r="C5" s="365"/>
      <c r="D5" s="365"/>
      <c r="E5" s="16"/>
      <c r="F5" s="364" t="s">
        <v>125</v>
      </c>
      <c r="G5" s="365"/>
      <c r="H5" s="365"/>
    </row>
    <row r="6" spans="1:8" ht="21.75" customHeight="1">
      <c r="A6" s="3"/>
      <c r="B6" s="48">
        <v>2556</v>
      </c>
      <c r="C6" s="48"/>
      <c r="D6" s="48">
        <v>2555</v>
      </c>
      <c r="E6" s="16"/>
      <c r="F6" s="48">
        <v>2556</v>
      </c>
      <c r="G6" s="48"/>
      <c r="H6" s="48">
        <v>2555</v>
      </c>
    </row>
    <row r="7" spans="1:8" ht="21.75" customHeight="1">
      <c r="A7" s="4"/>
      <c r="B7" s="48"/>
      <c r="C7" s="48"/>
      <c r="D7" s="32" t="s">
        <v>124</v>
      </c>
      <c r="E7" s="16"/>
      <c r="F7" s="48"/>
      <c r="G7" s="48"/>
      <c r="H7" s="32" t="s">
        <v>124</v>
      </c>
    </row>
    <row r="8" spans="1:8" ht="21.75" customHeight="1">
      <c r="A8" s="2"/>
      <c r="B8" s="363" t="s">
        <v>46</v>
      </c>
      <c r="C8" s="363"/>
      <c r="D8" s="363"/>
      <c r="E8" s="363"/>
      <c r="F8" s="363"/>
      <c r="G8" s="363"/>
      <c r="H8" s="363"/>
    </row>
    <row r="9" spans="1:8" ht="21.75" customHeight="1">
      <c r="A9" s="36" t="s">
        <v>17</v>
      </c>
      <c r="B9" s="8"/>
      <c r="C9" s="29"/>
      <c r="D9" s="8"/>
      <c r="E9" s="29"/>
      <c r="F9" s="8"/>
      <c r="G9" s="29"/>
      <c r="H9" s="8"/>
    </row>
    <row r="10" spans="1:8" ht="21.75" customHeight="1">
      <c r="A10" s="37" t="s">
        <v>48</v>
      </c>
      <c r="B10" s="8">
        <v>388103</v>
      </c>
      <c r="C10" s="29"/>
      <c r="D10" s="8">
        <v>368232</v>
      </c>
      <c r="E10" s="29"/>
      <c r="F10" s="8">
        <v>326352</v>
      </c>
      <c r="G10" s="29"/>
      <c r="H10" s="8">
        <v>405941</v>
      </c>
    </row>
    <row r="11" spans="1:8" ht="21.75" customHeight="1">
      <c r="A11" s="38" t="s">
        <v>2</v>
      </c>
      <c r="B11" s="8"/>
      <c r="C11" s="29"/>
      <c r="D11" s="8"/>
      <c r="E11" s="29"/>
      <c r="F11" s="8"/>
      <c r="G11" s="29"/>
      <c r="H11" s="8"/>
    </row>
    <row r="12" spans="1:8" ht="21.75" customHeight="1">
      <c r="A12" s="5" t="s">
        <v>47</v>
      </c>
      <c r="B12" s="6">
        <v>384394.3629297234</v>
      </c>
      <c r="C12" s="29"/>
      <c r="D12" s="6">
        <v>350238</v>
      </c>
      <c r="E12" s="29"/>
      <c r="F12" s="6">
        <v>116906</v>
      </c>
      <c r="G12" s="29"/>
      <c r="H12" s="6">
        <v>106494</v>
      </c>
    </row>
    <row r="13" spans="1:8" ht="21.75" customHeight="1">
      <c r="A13" s="5" t="s">
        <v>138</v>
      </c>
      <c r="B13" s="6">
        <v>9445</v>
      </c>
      <c r="C13" s="29"/>
      <c r="D13" s="6">
        <v>0</v>
      </c>
      <c r="E13" s="29"/>
      <c r="F13" s="6">
        <v>2248</v>
      </c>
      <c r="G13" s="29"/>
      <c r="H13" s="6">
        <v>0</v>
      </c>
    </row>
    <row r="14" spans="1:8" ht="21.75" customHeight="1">
      <c r="A14" s="5" t="s">
        <v>59</v>
      </c>
      <c r="B14" s="6">
        <v>-1064.7711377136839</v>
      </c>
      <c r="C14" s="29"/>
      <c r="D14" s="6">
        <v>-1239</v>
      </c>
      <c r="E14" s="29"/>
      <c r="F14" s="6">
        <v>-8216</v>
      </c>
      <c r="G14" s="29"/>
      <c r="H14" s="6">
        <v>-13415</v>
      </c>
    </row>
    <row r="15" spans="1:8" ht="21.75" customHeight="1">
      <c r="A15" s="37" t="s">
        <v>50</v>
      </c>
      <c r="B15" s="6">
        <v>77018.349670000011</v>
      </c>
      <c r="C15" s="29"/>
      <c r="D15" s="6">
        <v>80501</v>
      </c>
      <c r="E15" s="29"/>
      <c r="F15" s="6">
        <v>25972</v>
      </c>
      <c r="G15" s="29"/>
      <c r="H15" s="6">
        <v>27813</v>
      </c>
    </row>
    <row r="16" spans="1:8" ht="21.75" customHeight="1">
      <c r="A16" s="5" t="s">
        <v>127</v>
      </c>
      <c r="B16" s="6">
        <v>2724.2831414480193</v>
      </c>
      <c r="C16" s="29"/>
      <c r="D16" s="6">
        <v>4413</v>
      </c>
      <c r="E16" s="29"/>
      <c r="F16" s="6">
        <v>509</v>
      </c>
      <c r="G16" s="29"/>
      <c r="H16" s="6">
        <v>444</v>
      </c>
    </row>
    <row r="17" spans="1:8" ht="21.75" customHeight="1">
      <c r="A17" s="5" t="s">
        <v>115</v>
      </c>
      <c r="B17" s="6">
        <v>6075.764845599987</v>
      </c>
      <c r="C17" s="29"/>
      <c r="D17" s="6">
        <v>-5442</v>
      </c>
      <c r="E17" s="29"/>
      <c r="F17" s="6">
        <v>-374</v>
      </c>
      <c r="G17" s="29"/>
      <c r="H17" s="6">
        <v>164</v>
      </c>
    </row>
    <row r="18" spans="1:8" ht="21.75" customHeight="1">
      <c r="A18" s="5" t="s">
        <v>119</v>
      </c>
      <c r="B18" s="6">
        <v>13.29575</v>
      </c>
      <c r="C18" s="29"/>
      <c r="D18" s="6">
        <v>2272</v>
      </c>
      <c r="E18" s="29"/>
      <c r="F18" s="6">
        <v>-5</v>
      </c>
      <c r="G18" s="29"/>
      <c r="H18" s="6">
        <v>-13</v>
      </c>
    </row>
    <row r="19" spans="1:8" ht="21.75" customHeight="1">
      <c r="A19" s="5" t="s">
        <v>96</v>
      </c>
      <c r="B19" s="24">
        <v>-20860</v>
      </c>
      <c r="C19" s="29"/>
      <c r="D19" s="24">
        <v>-11927</v>
      </c>
      <c r="E19" s="29"/>
      <c r="F19" s="24">
        <v>0</v>
      </c>
      <c r="G19" s="29"/>
      <c r="H19" s="24">
        <v>0</v>
      </c>
    </row>
    <row r="20" spans="1:8" ht="21.75" customHeight="1">
      <c r="A20" s="5" t="s">
        <v>120</v>
      </c>
      <c r="B20" s="24">
        <v>-2996</v>
      </c>
      <c r="C20" s="29"/>
      <c r="D20" s="24">
        <v>-1594</v>
      </c>
      <c r="E20" s="29"/>
      <c r="F20" s="24">
        <v>-54079</v>
      </c>
      <c r="G20" s="29"/>
      <c r="H20" s="24">
        <v>-100358</v>
      </c>
    </row>
    <row r="21" spans="1:8" ht="21.75" customHeight="1">
      <c r="A21" s="5" t="s">
        <v>109</v>
      </c>
      <c r="B21" s="6">
        <v>7641.1169400000017</v>
      </c>
      <c r="C21" s="29"/>
      <c r="D21" s="6">
        <v>7626</v>
      </c>
      <c r="E21" s="29"/>
      <c r="F21" s="6">
        <v>3681</v>
      </c>
      <c r="G21" s="29"/>
      <c r="H21" s="6">
        <v>3681</v>
      </c>
    </row>
    <row r="22" spans="1:8" ht="21.75" customHeight="1">
      <c r="A22" s="5" t="s">
        <v>121</v>
      </c>
      <c r="B22" s="6">
        <v>1367</v>
      </c>
      <c r="C22" s="29"/>
      <c r="D22" s="6">
        <v>4722</v>
      </c>
      <c r="E22" s="29"/>
      <c r="F22" s="6">
        <v>1367</v>
      </c>
      <c r="G22" s="29">
        <v>0</v>
      </c>
      <c r="H22" s="6">
        <v>4722</v>
      </c>
    </row>
    <row r="23" spans="1:8" ht="21.75" customHeight="1">
      <c r="A23" s="37" t="s">
        <v>22</v>
      </c>
      <c r="B23" s="39">
        <v>38379.214060000006</v>
      </c>
      <c r="C23" s="29"/>
      <c r="D23" s="39">
        <v>38140</v>
      </c>
      <c r="E23" s="29"/>
      <c r="F23" s="39">
        <v>15344</v>
      </c>
      <c r="G23" s="29"/>
      <c r="H23" s="39">
        <v>16016</v>
      </c>
    </row>
    <row r="24" spans="1:8" ht="21.75" customHeight="1">
      <c r="A24" s="40"/>
      <c r="B24" s="8">
        <f>SUM(B10:B23)</f>
        <v>890240.6161990579</v>
      </c>
      <c r="C24" s="41"/>
      <c r="D24" s="8">
        <f>SUM(D10:D23)</f>
        <v>835942</v>
      </c>
      <c r="E24" s="41"/>
      <c r="F24" s="8">
        <f>SUM(F10:F23)</f>
        <v>429705</v>
      </c>
      <c r="G24" s="41"/>
      <c r="H24" s="8">
        <f>SUM(H10:H23)</f>
        <v>451489</v>
      </c>
    </row>
    <row r="25" spans="1:8" ht="21.75" customHeight="1">
      <c r="A25" s="38" t="s">
        <v>39</v>
      </c>
      <c r="B25" s="13"/>
      <c r="C25" s="29"/>
      <c r="D25" s="13"/>
      <c r="E25" s="29"/>
      <c r="F25" s="8"/>
      <c r="G25" s="29"/>
      <c r="H25" s="8"/>
    </row>
    <row r="26" spans="1:8" ht="21.75" customHeight="1">
      <c r="A26" s="5" t="s">
        <v>97</v>
      </c>
      <c r="B26" s="6">
        <v>22415.387809998992</v>
      </c>
      <c r="C26" s="29"/>
      <c r="D26" s="6">
        <v>-846246</v>
      </c>
      <c r="E26" s="29"/>
      <c r="F26" s="6">
        <v>-50002.440920001092</v>
      </c>
      <c r="G26" s="29"/>
      <c r="H26" s="6">
        <v>-367734</v>
      </c>
    </row>
    <row r="27" spans="1:8" ht="21.75" customHeight="1">
      <c r="A27" s="5" t="s">
        <v>53</v>
      </c>
      <c r="B27" s="6">
        <v>10.000000000007015</v>
      </c>
      <c r="C27" s="29"/>
      <c r="D27" s="6">
        <v>-10</v>
      </c>
      <c r="E27" s="29"/>
      <c r="F27" s="6">
        <v>-3403.8960300000012</v>
      </c>
      <c r="G27" s="29"/>
      <c r="H27" s="6">
        <v>-8174</v>
      </c>
    </row>
    <row r="28" spans="1:8" ht="21.75" customHeight="1">
      <c r="A28" s="5" t="s">
        <v>60</v>
      </c>
      <c r="B28" s="6">
        <v>4440.475941566091</v>
      </c>
      <c r="C28" s="29"/>
      <c r="D28" s="6">
        <v>107341</v>
      </c>
      <c r="E28" s="29"/>
      <c r="F28" s="6">
        <v>9088.4256000000842</v>
      </c>
      <c r="G28" s="29"/>
      <c r="H28" s="6">
        <v>52169</v>
      </c>
    </row>
    <row r="29" spans="1:8" ht="21.75" customHeight="1">
      <c r="A29" s="5" t="s">
        <v>106</v>
      </c>
      <c r="B29" s="6">
        <v>1296.7847498880103</v>
      </c>
      <c r="C29" s="29"/>
      <c r="D29" s="49">
        <v>0</v>
      </c>
      <c r="E29" s="29"/>
      <c r="F29" s="6">
        <v>565.57191000001137</v>
      </c>
      <c r="G29" s="29"/>
      <c r="H29" s="49">
        <v>0</v>
      </c>
    </row>
    <row r="30" spans="1:8" ht="21.75" customHeight="1">
      <c r="A30" s="5" t="s">
        <v>5</v>
      </c>
      <c r="B30" s="6">
        <v>17229.657531624005</v>
      </c>
      <c r="C30" s="29"/>
      <c r="D30" s="6">
        <v>33741</v>
      </c>
      <c r="E30" s="29"/>
      <c r="F30" s="6">
        <v>2584.1847999999904</v>
      </c>
      <c r="G30" s="29"/>
      <c r="H30" s="6">
        <v>11056</v>
      </c>
    </row>
    <row r="31" spans="1:8" ht="21.75" customHeight="1">
      <c r="A31" s="5" t="s">
        <v>18</v>
      </c>
      <c r="B31" s="6">
        <v>6505.8443152000009</v>
      </c>
      <c r="C31" s="29"/>
      <c r="D31" s="6">
        <v>-1383</v>
      </c>
      <c r="E31" s="29"/>
      <c r="F31" s="6">
        <v>5394.9451299999955</v>
      </c>
      <c r="G31" s="29"/>
      <c r="H31" s="6">
        <v>-48</v>
      </c>
    </row>
    <row r="32" spans="1:8" ht="21.75" customHeight="1">
      <c r="A32" s="5" t="s">
        <v>98</v>
      </c>
      <c r="B32" s="6">
        <v>-234934.56423671398</v>
      </c>
      <c r="C32" s="29"/>
      <c r="D32" s="6">
        <v>373255</v>
      </c>
      <c r="E32" s="29"/>
      <c r="F32" s="6">
        <v>-7527</v>
      </c>
      <c r="G32" s="29"/>
      <c r="H32" s="6">
        <v>175017</v>
      </c>
    </row>
    <row r="33" spans="1:8" ht="21.75" customHeight="1">
      <c r="A33" s="5" t="s">
        <v>57</v>
      </c>
      <c r="B33" s="13">
        <v>0</v>
      </c>
      <c r="C33" s="29"/>
      <c r="D33" s="13">
        <v>0</v>
      </c>
      <c r="E33" s="29"/>
      <c r="F33" s="6">
        <v>-1644.83138828101</v>
      </c>
      <c r="G33" s="29"/>
      <c r="H33" s="6">
        <v>-64</v>
      </c>
    </row>
    <row r="34" spans="1:8" ht="21.75" customHeight="1">
      <c r="A34" s="5" t="s">
        <v>19</v>
      </c>
      <c r="B34" s="6">
        <v>52459.523754064896</v>
      </c>
      <c r="C34" s="29"/>
      <c r="D34" s="6">
        <v>90556</v>
      </c>
      <c r="E34" s="29"/>
      <c r="F34" s="6">
        <v>31325.185949999988</v>
      </c>
      <c r="G34" s="29"/>
      <c r="H34" s="6">
        <v>28646</v>
      </c>
    </row>
    <row r="35" spans="1:8" ht="21.75" customHeight="1">
      <c r="A35" s="5" t="s">
        <v>58</v>
      </c>
      <c r="B35" s="39">
        <v>970.68041692298573</v>
      </c>
      <c r="C35" s="29"/>
      <c r="D35" s="39">
        <v>-1912</v>
      </c>
      <c r="E35" s="29"/>
      <c r="F35" s="39">
        <v>997.5182699999857</v>
      </c>
      <c r="G35" s="29"/>
      <c r="H35" s="39">
        <v>-1917</v>
      </c>
    </row>
    <row r="36" spans="1:8" ht="21.75" customHeight="1">
      <c r="A36" s="5" t="s">
        <v>99</v>
      </c>
      <c r="B36" s="17">
        <f>SUM(B24:B35)</f>
        <v>760634.40648160875</v>
      </c>
      <c r="C36" s="41"/>
      <c r="D36" s="17">
        <f>SUM(D24:D35)</f>
        <v>591284</v>
      </c>
      <c r="E36" s="41"/>
      <c r="F36" s="17">
        <f>SUM(F24:F35)</f>
        <v>417082.66332171799</v>
      </c>
      <c r="G36" s="41"/>
      <c r="H36" s="17">
        <f>SUM(H24:H35)</f>
        <v>340440</v>
      </c>
    </row>
    <row r="37" spans="1:8" ht="21.75" customHeight="1">
      <c r="A37" s="5" t="s">
        <v>105</v>
      </c>
      <c r="B37" s="14">
        <v>-9090.6</v>
      </c>
      <c r="C37" s="41"/>
      <c r="D37" s="14">
        <v>-2503</v>
      </c>
      <c r="E37" s="41"/>
      <c r="F37" s="14">
        <v>-9090.6</v>
      </c>
      <c r="G37" s="41"/>
      <c r="H37" s="14">
        <v>-2488</v>
      </c>
    </row>
    <row r="38" spans="1:8" ht="21.75" customHeight="1">
      <c r="A38" s="37" t="s">
        <v>35</v>
      </c>
      <c r="B38" s="6">
        <v>-23231.360659999995</v>
      </c>
      <c r="C38" s="29"/>
      <c r="D38" s="6">
        <v>-34875</v>
      </c>
      <c r="E38" s="29"/>
      <c r="F38" s="6">
        <v>-4754.4016199999896</v>
      </c>
      <c r="G38" s="29"/>
      <c r="H38" s="6">
        <v>-19099</v>
      </c>
    </row>
    <row r="39" spans="1:8" ht="21.75" customHeight="1">
      <c r="A39" s="40" t="s">
        <v>74</v>
      </c>
      <c r="B39" s="31">
        <f>SUM(B36:B38)</f>
        <v>728312.44582160877</v>
      </c>
      <c r="C39" s="29"/>
      <c r="D39" s="31">
        <f>SUM(D36:D38)</f>
        <v>553906</v>
      </c>
      <c r="E39" s="29"/>
      <c r="F39" s="31">
        <v>403237.661701718</v>
      </c>
      <c r="G39" s="29"/>
      <c r="H39" s="31">
        <f>SUM(H36:H38)</f>
        <v>318853</v>
      </c>
    </row>
    <row r="40" spans="1:8" ht="22.5" customHeight="1">
      <c r="A40" s="40"/>
      <c r="B40" s="12"/>
      <c r="C40" s="29"/>
      <c r="D40" s="12"/>
      <c r="E40" s="29"/>
      <c r="F40" s="12"/>
      <c r="G40" s="29"/>
      <c r="H40" s="12"/>
    </row>
    <row r="41" spans="1:8" ht="22.5" customHeight="1">
      <c r="A41" s="28" t="s">
        <v>52</v>
      </c>
      <c r="B41" s="13"/>
      <c r="C41" s="7"/>
      <c r="D41" s="13"/>
      <c r="E41" s="7"/>
      <c r="F41" s="13"/>
      <c r="G41" s="7"/>
      <c r="H41" s="13"/>
    </row>
    <row r="42" spans="1:8" ht="22.5" customHeight="1">
      <c r="A42" s="19" t="s">
        <v>122</v>
      </c>
      <c r="B42" s="13"/>
      <c r="C42" s="7"/>
      <c r="D42" s="13"/>
      <c r="E42" s="7"/>
      <c r="F42" s="13"/>
      <c r="G42" s="7"/>
      <c r="H42" s="13"/>
    </row>
    <row r="43" spans="1:8" ht="22.5" customHeight="1">
      <c r="A43" s="19"/>
      <c r="B43" s="367" t="s">
        <v>89</v>
      </c>
      <c r="C43" s="367"/>
      <c r="D43" s="367"/>
      <c r="E43" s="34"/>
      <c r="F43" s="367" t="s">
        <v>90</v>
      </c>
      <c r="G43" s="367"/>
      <c r="H43" s="367"/>
    </row>
    <row r="44" spans="1:8" ht="22.5" customHeight="1">
      <c r="A44" s="1"/>
      <c r="B44" s="366" t="s">
        <v>126</v>
      </c>
      <c r="C44" s="366"/>
      <c r="D44" s="366"/>
      <c r="E44" s="34"/>
      <c r="F44" s="366" t="s">
        <v>126</v>
      </c>
      <c r="G44" s="366"/>
      <c r="H44" s="366"/>
    </row>
    <row r="45" spans="1:8" ht="22.5" customHeight="1">
      <c r="A45" s="1"/>
      <c r="B45" s="364" t="s">
        <v>125</v>
      </c>
      <c r="C45" s="365"/>
      <c r="D45" s="365"/>
      <c r="E45" s="16"/>
      <c r="F45" s="364" t="s">
        <v>125</v>
      </c>
      <c r="G45" s="365"/>
      <c r="H45" s="365"/>
    </row>
    <row r="46" spans="1:8" ht="22.5" customHeight="1">
      <c r="A46" s="3"/>
      <c r="B46" s="48">
        <v>2556</v>
      </c>
      <c r="C46" s="48"/>
      <c r="D46" s="48">
        <v>2555</v>
      </c>
      <c r="E46" s="16"/>
      <c r="F46" s="48">
        <v>2556</v>
      </c>
      <c r="G46" s="48"/>
      <c r="H46" s="48">
        <v>2555</v>
      </c>
    </row>
    <row r="47" spans="1:8" ht="21.75" customHeight="1">
      <c r="A47" s="4"/>
      <c r="B47" s="48"/>
      <c r="C47" s="48"/>
      <c r="D47" s="32" t="s">
        <v>124</v>
      </c>
      <c r="E47" s="16"/>
      <c r="F47" s="48"/>
      <c r="G47" s="48"/>
      <c r="H47" s="32" t="s">
        <v>124</v>
      </c>
    </row>
    <row r="48" spans="1:8" ht="21.75" customHeight="1">
      <c r="A48" s="2"/>
      <c r="B48" s="363" t="s">
        <v>46</v>
      </c>
      <c r="C48" s="363"/>
      <c r="D48" s="363"/>
      <c r="E48" s="363"/>
      <c r="F48" s="363"/>
      <c r="G48" s="363"/>
      <c r="H48" s="363"/>
    </row>
    <row r="49" spans="1:8" ht="21.75" customHeight="1">
      <c r="A49" s="36" t="s">
        <v>20</v>
      </c>
      <c r="B49" s="8"/>
      <c r="C49" s="29"/>
      <c r="D49" s="8"/>
      <c r="E49" s="29"/>
      <c r="F49" s="8"/>
      <c r="G49" s="29"/>
      <c r="H49" s="8"/>
    </row>
    <row r="50" spans="1:8" ht="21.75" customHeight="1">
      <c r="A50" s="5" t="s">
        <v>69</v>
      </c>
      <c r="B50" s="6">
        <v>1065</v>
      </c>
      <c r="C50" s="29"/>
      <c r="D50" s="6">
        <v>1239</v>
      </c>
      <c r="E50" s="29"/>
      <c r="F50" s="6">
        <v>8215.7553700000008</v>
      </c>
      <c r="G50" s="29"/>
      <c r="H50" s="6">
        <v>13415</v>
      </c>
    </row>
    <row r="51" spans="1:8" ht="21.75" customHeight="1">
      <c r="A51" s="5" t="s">
        <v>118</v>
      </c>
      <c r="B51" s="6">
        <v>0</v>
      </c>
      <c r="C51" s="29"/>
      <c r="D51" s="6">
        <v>0</v>
      </c>
      <c r="E51" s="29"/>
      <c r="F51" s="6">
        <v>54079</v>
      </c>
      <c r="G51" s="29"/>
      <c r="H51" s="6">
        <v>100358</v>
      </c>
    </row>
    <row r="52" spans="1:8" ht="21.75" customHeight="1">
      <c r="A52" s="5" t="s">
        <v>128</v>
      </c>
      <c r="B52" s="6">
        <v>2996.25</v>
      </c>
      <c r="C52" s="29"/>
      <c r="D52" s="6">
        <v>1194</v>
      </c>
      <c r="E52" s="29"/>
      <c r="F52" s="6">
        <v>0</v>
      </c>
      <c r="G52" s="29"/>
      <c r="H52" s="6">
        <v>0</v>
      </c>
    </row>
    <row r="53" spans="1:8" ht="21.75" customHeight="1">
      <c r="A53" s="5" t="s">
        <v>129</v>
      </c>
      <c r="B53" s="6">
        <v>1236.0000000000075</v>
      </c>
      <c r="C53" s="29"/>
      <c r="D53" s="6">
        <v>1594</v>
      </c>
      <c r="E53" s="29"/>
      <c r="F53" s="6">
        <v>0</v>
      </c>
      <c r="G53" s="29"/>
      <c r="H53" s="6">
        <v>0</v>
      </c>
    </row>
    <row r="54" spans="1:8" ht="21.75" customHeight="1">
      <c r="A54" s="5" t="s">
        <v>54</v>
      </c>
      <c r="B54" s="6">
        <v>0</v>
      </c>
      <c r="C54" s="29"/>
      <c r="D54" s="6">
        <v>0</v>
      </c>
      <c r="E54" s="29"/>
      <c r="F54" s="6">
        <v>-80000</v>
      </c>
      <c r="G54" s="29"/>
      <c r="H54" s="6">
        <v>-240000</v>
      </c>
    </row>
    <row r="55" spans="1:8" ht="21.75" customHeight="1">
      <c r="A55" s="5" t="s">
        <v>130</v>
      </c>
      <c r="B55" s="6">
        <v>0</v>
      </c>
      <c r="C55" s="29"/>
      <c r="D55" s="6">
        <v>0</v>
      </c>
      <c r="E55" s="29"/>
      <c r="F55" s="6">
        <v>30000</v>
      </c>
      <c r="G55" s="29"/>
      <c r="H55" s="6">
        <v>400000</v>
      </c>
    </row>
    <row r="56" spans="1:8" ht="21.75" customHeight="1">
      <c r="A56" s="5" t="s">
        <v>114</v>
      </c>
      <c r="B56" s="6"/>
      <c r="C56" s="29"/>
      <c r="D56" s="6">
        <v>0</v>
      </c>
      <c r="E56" s="29"/>
      <c r="F56" s="6">
        <v>-150000</v>
      </c>
      <c r="G56" s="29"/>
      <c r="H56" s="6">
        <v>-439994</v>
      </c>
    </row>
    <row r="57" spans="1:8" ht="21.75" customHeight="1">
      <c r="A57" s="5" t="s">
        <v>70</v>
      </c>
      <c r="B57" s="6">
        <v>-825150.63817086373</v>
      </c>
      <c r="C57" s="29"/>
      <c r="D57" s="6">
        <v>-305705</v>
      </c>
      <c r="E57" s="29"/>
      <c r="F57" s="6">
        <v>-331089.55195999995</v>
      </c>
      <c r="G57" s="29"/>
      <c r="H57" s="6">
        <v>-22842</v>
      </c>
    </row>
    <row r="58" spans="1:8" ht="21.75" customHeight="1">
      <c r="A58" s="5" t="s">
        <v>72</v>
      </c>
      <c r="B58" s="6">
        <v>30.84393</v>
      </c>
      <c r="C58" s="41"/>
      <c r="D58" s="6">
        <v>310</v>
      </c>
      <c r="E58" s="41"/>
      <c r="F58" s="6">
        <v>4.6728999999999994</v>
      </c>
      <c r="G58" s="41"/>
      <c r="H58" s="6">
        <v>13</v>
      </c>
    </row>
    <row r="59" spans="1:8" ht="21.75" customHeight="1">
      <c r="A59" s="5" t="s">
        <v>77</v>
      </c>
      <c r="B59" s="6">
        <v>44557.748599999999</v>
      </c>
      <c r="C59" s="29"/>
      <c r="D59" s="6">
        <v>-79557</v>
      </c>
      <c r="E59" s="29"/>
      <c r="F59" s="6">
        <v>9330</v>
      </c>
      <c r="G59" s="29"/>
      <c r="H59" s="6">
        <v>-5589</v>
      </c>
    </row>
    <row r="60" spans="1:8" ht="21.75" customHeight="1">
      <c r="A60" s="5" t="s">
        <v>107</v>
      </c>
      <c r="B60" s="6">
        <v>-6614.7027799999805</v>
      </c>
      <c r="C60" s="29"/>
      <c r="D60" s="6">
        <v>-13390</v>
      </c>
      <c r="E60" s="29"/>
      <c r="F60" s="6">
        <v>-2839.1202599999979</v>
      </c>
      <c r="G60" s="29"/>
      <c r="H60" s="6">
        <v>-6224</v>
      </c>
    </row>
    <row r="61" spans="1:8" ht="21.75" customHeight="1">
      <c r="A61" s="5" t="s">
        <v>71</v>
      </c>
      <c r="B61" s="6">
        <v>-5280.9953499999092</v>
      </c>
      <c r="C61" s="29"/>
      <c r="D61" s="6">
        <v>-2631</v>
      </c>
      <c r="E61" s="29"/>
      <c r="F61" s="6">
        <v>-532.0874999999013</v>
      </c>
      <c r="G61" s="29"/>
      <c r="H61" s="6">
        <v>-1859</v>
      </c>
    </row>
    <row r="62" spans="1:8" ht="21.75" customHeight="1">
      <c r="A62" s="5" t="s">
        <v>131</v>
      </c>
      <c r="B62" s="6">
        <v>0</v>
      </c>
      <c r="C62" s="29"/>
      <c r="D62" s="6">
        <v>-109569</v>
      </c>
      <c r="E62" s="29"/>
      <c r="F62" s="6">
        <v>0</v>
      </c>
      <c r="G62" s="29"/>
      <c r="H62" s="6">
        <v>290</v>
      </c>
    </row>
    <row r="63" spans="1:8" ht="21.75" customHeight="1">
      <c r="A63" s="5" t="str">
        <f>'[215]งบดุล3-5'!A61</f>
        <v>เจ้าหนี้ค่าซื้อที่ดิน</v>
      </c>
      <c r="B63" s="6">
        <v>0</v>
      </c>
      <c r="C63" s="29"/>
      <c r="D63" s="6">
        <v>11354</v>
      </c>
      <c r="E63" s="29"/>
      <c r="F63" s="6">
        <v>0</v>
      </c>
      <c r="G63" s="29"/>
      <c r="H63" s="6">
        <v>0</v>
      </c>
    </row>
    <row r="64" spans="1:8" ht="21.75" customHeight="1">
      <c r="A64" s="40" t="s">
        <v>100</v>
      </c>
      <c r="B64" s="31">
        <f>SUM(B50:B63)</f>
        <v>-787160.49377086351</v>
      </c>
      <c r="C64" s="29"/>
      <c r="D64" s="31">
        <f>SUM(D50:D63)</f>
        <v>-495161</v>
      </c>
      <c r="E64" s="29"/>
      <c r="F64" s="31">
        <v>-462831.33144999982</v>
      </c>
      <c r="G64" s="29"/>
      <c r="H64" s="31">
        <f>SUM(H50:H63)</f>
        <v>-202432</v>
      </c>
    </row>
    <row r="65" spans="1:8" ht="15.75" customHeight="1">
      <c r="A65" s="40"/>
      <c r="B65" s="13"/>
      <c r="C65" s="29"/>
      <c r="D65" s="13"/>
      <c r="E65" s="29"/>
      <c r="F65" s="8"/>
      <c r="G65" s="29"/>
      <c r="H65" s="8"/>
    </row>
    <row r="66" spans="1:8" ht="21.75" customHeight="1">
      <c r="A66" s="36" t="s">
        <v>21</v>
      </c>
      <c r="B66" s="13"/>
      <c r="C66" s="29"/>
      <c r="D66" s="13"/>
      <c r="E66" s="29"/>
      <c r="F66" s="8"/>
      <c r="G66" s="29"/>
      <c r="H66" s="8"/>
    </row>
    <row r="67" spans="1:8" ht="21.75" customHeight="1">
      <c r="A67" s="5" t="s">
        <v>75</v>
      </c>
      <c r="B67" s="6">
        <v>-70153.001012903769</v>
      </c>
      <c r="C67" s="29"/>
      <c r="D67" s="6">
        <v>-79867</v>
      </c>
      <c r="E67" s="29"/>
      <c r="F67" s="6">
        <v>-25014.375668209876</v>
      </c>
      <c r="G67" s="29"/>
      <c r="H67" s="6">
        <v>-27249</v>
      </c>
    </row>
    <row r="68" spans="1:8" ht="21.75" customHeight="1">
      <c r="A68" s="5" t="s">
        <v>132</v>
      </c>
      <c r="B68" s="6"/>
      <c r="C68" s="29"/>
      <c r="D68" s="6"/>
      <c r="E68" s="29"/>
      <c r="F68" s="6"/>
      <c r="G68" s="29"/>
      <c r="H68" s="6"/>
    </row>
    <row r="69" spans="1:8" ht="21.75" customHeight="1">
      <c r="A69" s="42" t="s">
        <v>133</v>
      </c>
      <c r="B69" s="6"/>
      <c r="C69" s="29"/>
      <c r="D69" s="6">
        <v>140000</v>
      </c>
      <c r="E69" s="29"/>
      <c r="F69" s="6"/>
      <c r="G69" s="29"/>
      <c r="H69" s="6">
        <v>0</v>
      </c>
    </row>
    <row r="70" spans="1:8" ht="21.75" customHeight="1">
      <c r="A70" s="5" t="s">
        <v>134</v>
      </c>
      <c r="B70" s="6">
        <v>69943.088080000001</v>
      </c>
      <c r="C70" s="29"/>
      <c r="D70" s="6">
        <v>-51203</v>
      </c>
      <c r="E70" s="29"/>
      <c r="F70" s="6">
        <v>0</v>
      </c>
      <c r="G70" s="29"/>
      <c r="H70" s="6">
        <v>0</v>
      </c>
    </row>
    <row r="71" spans="1:8" ht="21.75" customHeight="1">
      <c r="A71" s="5" t="s">
        <v>135</v>
      </c>
      <c r="B71" s="6">
        <v>-16148.199019435002</v>
      </c>
      <c r="C71" s="29"/>
      <c r="D71" s="6">
        <v>-8313</v>
      </c>
      <c r="E71" s="29"/>
      <c r="F71" s="6">
        <v>-164.24021999999823</v>
      </c>
      <c r="G71" s="29"/>
      <c r="H71" s="6">
        <v>-174</v>
      </c>
    </row>
    <row r="72" spans="1:8" ht="21.75" customHeight="1">
      <c r="A72" s="5" t="s">
        <v>37</v>
      </c>
      <c r="B72" s="6">
        <v>475138.71482740145</v>
      </c>
      <c r="C72" s="29"/>
      <c r="D72" s="6">
        <v>161255</v>
      </c>
      <c r="E72" s="29"/>
      <c r="F72" s="6">
        <v>239018.51774820988</v>
      </c>
      <c r="G72" s="29"/>
      <c r="H72" s="6">
        <v>4140</v>
      </c>
    </row>
    <row r="73" spans="1:8" ht="21.75" customHeight="1">
      <c r="A73" s="5" t="s">
        <v>73</v>
      </c>
      <c r="B73" s="6">
        <v>-255597.94086331557</v>
      </c>
      <c r="C73" s="29"/>
      <c r="D73" s="6">
        <v>-155453</v>
      </c>
      <c r="E73" s="29"/>
      <c r="F73" s="6">
        <v>-85532.5</v>
      </c>
      <c r="G73" s="29"/>
      <c r="H73" s="6">
        <v>-56313</v>
      </c>
    </row>
    <row r="74" spans="1:8" ht="21.75" customHeight="1">
      <c r="A74" s="5" t="s">
        <v>136</v>
      </c>
      <c r="B74" s="6">
        <v>-142781.67129</v>
      </c>
      <c r="C74" s="29"/>
      <c r="D74" s="6">
        <v>-33993</v>
      </c>
      <c r="E74" s="29"/>
      <c r="F74" s="6">
        <v>-142781.67129</v>
      </c>
      <c r="G74" s="29"/>
      <c r="H74" s="6">
        <v>-33993</v>
      </c>
    </row>
    <row r="75" spans="1:8" ht="21.75" customHeight="1">
      <c r="A75" s="5" t="s">
        <v>117</v>
      </c>
      <c r="B75" s="6">
        <v>1284</v>
      </c>
      <c r="C75" s="29"/>
      <c r="D75" s="6">
        <v>0</v>
      </c>
      <c r="E75" s="29"/>
      <c r="F75" s="6">
        <v>1284</v>
      </c>
      <c r="G75" s="29"/>
      <c r="H75" s="6">
        <v>0</v>
      </c>
    </row>
    <row r="76" spans="1:8" ht="21.75" customHeight="1">
      <c r="A76" s="40" t="s">
        <v>113</v>
      </c>
      <c r="B76" s="31">
        <f>SUM(B67:B75)</f>
        <v>61684.990721747105</v>
      </c>
      <c r="C76" s="29"/>
      <c r="D76" s="31">
        <f>SUM(D67:D75)</f>
        <v>-27574</v>
      </c>
      <c r="E76" s="29"/>
      <c r="F76" s="31">
        <v>-13190.269429999986</v>
      </c>
      <c r="G76" s="29"/>
      <c r="H76" s="31">
        <f>SUM(H67:H75)</f>
        <v>-113589</v>
      </c>
    </row>
    <row r="77" spans="1:8" ht="22.5" customHeight="1">
      <c r="A77" s="28" t="s">
        <v>52</v>
      </c>
      <c r="B77" s="13"/>
      <c r="C77" s="7"/>
      <c r="D77" s="13"/>
      <c r="E77" s="7"/>
      <c r="F77" s="13"/>
      <c r="G77" s="7"/>
      <c r="H77" s="13"/>
    </row>
    <row r="78" spans="1:8" ht="22.5" customHeight="1">
      <c r="A78" s="19" t="s">
        <v>122</v>
      </c>
      <c r="B78" s="13"/>
      <c r="C78" s="7"/>
      <c r="D78" s="13"/>
      <c r="E78" s="7"/>
      <c r="F78" s="13"/>
      <c r="G78" s="7"/>
      <c r="H78" s="13"/>
    </row>
    <row r="79" spans="1:8" ht="22.5" customHeight="1">
      <c r="A79" s="19"/>
      <c r="B79" s="367" t="s">
        <v>89</v>
      </c>
      <c r="C79" s="367"/>
      <c r="D79" s="367"/>
      <c r="E79" s="34"/>
      <c r="F79" s="367" t="s">
        <v>90</v>
      </c>
      <c r="G79" s="367"/>
      <c r="H79" s="367"/>
    </row>
    <row r="80" spans="1:8" ht="22.5" customHeight="1">
      <c r="A80" s="1"/>
      <c r="B80" s="366" t="s">
        <v>126</v>
      </c>
      <c r="C80" s="366"/>
      <c r="D80" s="366"/>
      <c r="E80" s="34"/>
      <c r="F80" s="366" t="s">
        <v>126</v>
      </c>
      <c r="G80" s="366"/>
      <c r="H80" s="366"/>
    </row>
    <row r="81" spans="1:16" ht="22.5" customHeight="1">
      <c r="A81" s="1"/>
      <c r="B81" s="364" t="s">
        <v>125</v>
      </c>
      <c r="C81" s="365"/>
      <c r="D81" s="365"/>
      <c r="E81" s="16"/>
      <c r="F81" s="364" t="s">
        <v>125</v>
      </c>
      <c r="G81" s="365"/>
      <c r="H81" s="365"/>
    </row>
    <row r="82" spans="1:16" ht="22.5" customHeight="1">
      <c r="A82" s="3"/>
      <c r="B82" s="48">
        <v>2556</v>
      </c>
      <c r="C82" s="48"/>
      <c r="D82" s="48">
        <v>2555</v>
      </c>
      <c r="E82" s="16"/>
      <c r="F82" s="48">
        <v>2556</v>
      </c>
      <c r="G82" s="48"/>
      <c r="H82" s="48">
        <v>2555</v>
      </c>
    </row>
    <row r="83" spans="1:16" ht="22.5" customHeight="1">
      <c r="A83" s="4"/>
      <c r="B83" s="48"/>
      <c r="C83" s="48"/>
      <c r="D83" s="32" t="s">
        <v>124</v>
      </c>
      <c r="E83" s="16"/>
      <c r="F83" s="48"/>
      <c r="G83" s="48"/>
      <c r="H83" s="32" t="s">
        <v>124</v>
      </c>
    </row>
    <row r="84" spans="1:16" ht="22.5" customHeight="1">
      <c r="A84" s="2"/>
      <c r="B84" s="363" t="s">
        <v>46</v>
      </c>
      <c r="C84" s="363"/>
      <c r="D84" s="363"/>
      <c r="E84" s="363"/>
      <c r="F84" s="363"/>
      <c r="G84" s="363"/>
      <c r="H84" s="363"/>
    </row>
    <row r="85" spans="1:16" ht="22.5" customHeight="1">
      <c r="A85" s="40" t="s">
        <v>101</v>
      </c>
      <c r="B85" s="15">
        <f>+B76+B64+B39</f>
        <v>2836.9427724924171</v>
      </c>
      <c r="C85" s="7"/>
      <c r="D85" s="15">
        <f>+D76+D64+D39</f>
        <v>31171</v>
      </c>
      <c r="E85" s="7"/>
      <c r="F85" s="15">
        <f>+F76+F64+F39</f>
        <v>-72783.939178281813</v>
      </c>
      <c r="G85" s="7"/>
      <c r="H85" s="15">
        <f>+H76+H64+H39</f>
        <v>2832</v>
      </c>
    </row>
    <row r="86" spans="1:16" s="25" customFormat="1" ht="22.5" customHeight="1">
      <c r="A86" s="37" t="s">
        <v>116</v>
      </c>
      <c r="B86" s="39">
        <v>814630</v>
      </c>
      <c r="C86" s="41"/>
      <c r="D86" s="39">
        <v>467219</v>
      </c>
      <c r="E86" s="41"/>
      <c r="F86" s="39">
        <v>341569</v>
      </c>
      <c r="G86" s="41"/>
      <c r="H86" s="39">
        <v>156214</v>
      </c>
      <c r="I86" s="22"/>
      <c r="K86" s="26"/>
      <c r="L86" s="27"/>
      <c r="M86" s="22"/>
      <c r="N86" s="22"/>
      <c r="O86" s="22"/>
      <c r="P86" s="22"/>
    </row>
    <row r="87" spans="1:16" s="25" customFormat="1" ht="22.5" customHeight="1" thickBot="1">
      <c r="A87" s="40" t="s">
        <v>137</v>
      </c>
      <c r="B87" s="23">
        <f>SUM(B85:B86)</f>
        <v>817466.94277249242</v>
      </c>
      <c r="C87" s="43"/>
      <c r="D87" s="23">
        <f>SUM(D85:D86)</f>
        <v>498390</v>
      </c>
      <c r="E87" s="43"/>
      <c r="F87" s="23">
        <f>SUM(F85:F86)</f>
        <v>268785.06082171819</v>
      </c>
      <c r="G87" s="43"/>
      <c r="H87" s="23">
        <f>SUM(H85:H86)</f>
        <v>159046</v>
      </c>
      <c r="I87" s="22"/>
      <c r="K87" s="26"/>
      <c r="L87" s="27"/>
      <c r="M87" s="22"/>
      <c r="N87" s="22"/>
      <c r="O87" s="22"/>
      <c r="P87" s="22"/>
    </row>
    <row r="88" spans="1:16" s="25" customFormat="1" ht="22.5" customHeight="1" thickTop="1">
      <c r="A88" s="2"/>
      <c r="B88" s="47"/>
      <c r="C88" s="47"/>
      <c r="D88" s="47"/>
      <c r="E88" s="47"/>
      <c r="F88" s="47"/>
      <c r="G88" s="47"/>
      <c r="H88" s="47"/>
      <c r="I88" s="22"/>
      <c r="K88" s="26"/>
      <c r="L88" s="27"/>
      <c r="M88" s="22"/>
      <c r="N88" s="22"/>
      <c r="O88" s="22"/>
      <c r="P88" s="22"/>
    </row>
    <row r="89" spans="1:16" s="25" customFormat="1" ht="22.5" customHeight="1">
      <c r="A89" s="36"/>
      <c r="B89" s="8">
        <f t="shared" ref="B89:H89" si="0">B85+B86-B87</f>
        <v>0</v>
      </c>
      <c r="C89" s="8">
        <f t="shared" si="0"/>
        <v>0</v>
      </c>
      <c r="D89" s="8">
        <f t="shared" si="0"/>
        <v>0</v>
      </c>
      <c r="E89" s="8">
        <f t="shared" si="0"/>
        <v>0</v>
      </c>
      <c r="F89" s="8">
        <f t="shared" si="0"/>
        <v>0</v>
      </c>
      <c r="G89" s="8">
        <f t="shared" si="0"/>
        <v>0</v>
      </c>
      <c r="H89" s="8">
        <f t="shared" si="0"/>
        <v>0</v>
      </c>
      <c r="I89" s="22"/>
      <c r="K89" s="26"/>
      <c r="L89" s="27"/>
      <c r="M89" s="22"/>
      <c r="N89" s="22"/>
      <c r="O89" s="22"/>
      <c r="P89" s="22"/>
    </row>
    <row r="90" spans="1:16" s="25" customFormat="1" ht="22.5" customHeight="1">
      <c r="A90" s="5"/>
      <c r="B90" s="6"/>
      <c r="C90" s="6"/>
      <c r="D90" s="6"/>
      <c r="E90" s="6"/>
      <c r="F90" s="6"/>
      <c r="G90" s="6"/>
      <c r="H90" s="6"/>
      <c r="I90" s="6"/>
      <c r="K90" s="26"/>
      <c r="L90" s="27"/>
      <c r="M90" s="22"/>
      <c r="N90" s="22"/>
      <c r="O90" s="22"/>
      <c r="P90" s="22"/>
    </row>
    <row r="91" spans="1:16" s="25" customFormat="1" ht="22.5" customHeight="1">
      <c r="A91" s="5"/>
      <c r="B91" s="6"/>
      <c r="C91" s="29"/>
      <c r="D91" s="6"/>
      <c r="E91" s="29"/>
      <c r="F91" s="6"/>
      <c r="G91" s="29"/>
      <c r="H91" s="6"/>
      <c r="I91" s="22"/>
      <c r="K91" s="26"/>
      <c r="L91" s="27"/>
      <c r="M91" s="22"/>
      <c r="N91" s="22"/>
      <c r="O91" s="22"/>
      <c r="P91" s="22"/>
    </row>
    <row r="92" spans="1:16" s="25" customFormat="1" ht="22.5" customHeight="1">
      <c r="A92" s="3"/>
      <c r="B92" s="44"/>
      <c r="C92" s="11"/>
      <c r="D92" s="44"/>
      <c r="E92" s="11"/>
      <c r="F92" s="45"/>
      <c r="G92" s="11"/>
      <c r="H92" s="45"/>
      <c r="I92" s="22"/>
      <c r="K92" s="26"/>
      <c r="L92" s="27"/>
      <c r="M92" s="22"/>
      <c r="N92" s="22"/>
      <c r="O92" s="22"/>
      <c r="P92" s="22"/>
    </row>
  </sheetData>
  <mergeCells count="21">
    <mergeCell ref="B8:H8"/>
    <mergeCell ref="B81:D81"/>
    <mergeCell ref="F43:H43"/>
    <mergeCell ref="F80:H80"/>
    <mergeCell ref="B45:D45"/>
    <mergeCell ref="F45:H45"/>
    <mergeCell ref="F81:H81"/>
    <mergeCell ref="B43:D43"/>
    <mergeCell ref="B44:D44"/>
    <mergeCell ref="F44:H44"/>
    <mergeCell ref="B3:D3"/>
    <mergeCell ref="F3:H3"/>
    <mergeCell ref="B4:D4"/>
    <mergeCell ref="F4:H4"/>
    <mergeCell ref="B5:D5"/>
    <mergeCell ref="F5:H5"/>
    <mergeCell ref="B84:H84"/>
    <mergeCell ref="B48:H48"/>
    <mergeCell ref="B79:D79"/>
    <mergeCell ref="F79:H79"/>
    <mergeCell ref="B80:D80"/>
  </mergeCells>
  <printOptions horizontalCentered="1"/>
  <pageMargins left="0.8" right="0.8" top="0.48" bottom="0.5" header="0.5" footer="0.5"/>
  <pageSetup paperSize="9" scale="91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&amp;C&amp;15&amp;P&amp;R&amp;"Angsana New,Italic"&amp;F</oddFooter>
  </headerFooter>
  <rowBreaks count="2" manualBreakCount="2">
    <brk id="40" max="16383" man="1"/>
    <brk id="7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3"/>
  <sheetViews>
    <sheetView view="pageBreakPreview" topLeftCell="A60" zoomScale="80" zoomScaleNormal="80" zoomScaleSheetLayoutView="80" workbookViewId="0">
      <selection activeCell="F79" sqref="F79:H79"/>
    </sheetView>
  </sheetViews>
  <sheetFormatPr defaultColWidth="9.28515625" defaultRowHeight="22.5" customHeight="1"/>
  <cols>
    <col min="1" max="1" width="49.28515625" style="30" customWidth="1"/>
    <col min="2" max="2" width="11.5703125" style="6" customWidth="1"/>
    <col min="3" max="3" width="1.28515625" style="11" customWidth="1"/>
    <col min="4" max="4" width="11.5703125" style="6" customWidth="1"/>
    <col min="5" max="5" width="1.28515625" style="11" customWidth="1"/>
    <col min="6" max="6" width="11.5703125" style="6" customWidth="1"/>
    <col min="7" max="7" width="1.28515625" style="11" customWidth="1"/>
    <col min="8" max="8" width="11.5703125" style="6" customWidth="1"/>
    <col min="9" max="9" width="9.28515625" style="30"/>
    <col min="10" max="10" width="11" style="54" bestFit="1" customWidth="1"/>
    <col min="11" max="11" width="11.5703125" style="55" bestFit="1" customWidth="1"/>
    <col min="12" max="12" width="13" style="56" bestFit="1" customWidth="1"/>
    <col min="13" max="13" width="9.28515625" style="30"/>
    <col min="14" max="14" width="10" style="30" bestFit="1" customWidth="1"/>
    <col min="15" max="15" width="9.28515625" style="30"/>
    <col min="16" max="16" width="9.42578125" style="30" bestFit="1" customWidth="1"/>
    <col min="17" max="16384" width="9.28515625" style="30"/>
  </cols>
  <sheetData>
    <row r="1" spans="1:8" ht="22.5" customHeight="1">
      <c r="A1" s="53" t="s">
        <v>52</v>
      </c>
      <c r="B1" s="13"/>
      <c r="C1" s="7"/>
      <c r="D1" s="13"/>
      <c r="E1" s="7"/>
      <c r="F1" s="13"/>
      <c r="G1" s="7"/>
      <c r="H1" s="13"/>
    </row>
    <row r="2" spans="1:8" ht="22.5" customHeight="1">
      <c r="A2" s="46" t="s">
        <v>122</v>
      </c>
      <c r="B2" s="13"/>
      <c r="C2" s="7"/>
      <c r="D2" s="13"/>
      <c r="E2" s="7"/>
      <c r="F2" s="13"/>
      <c r="G2" s="7"/>
      <c r="H2" s="13"/>
    </row>
    <row r="3" spans="1:8" ht="22.5" customHeight="1">
      <c r="A3" s="46"/>
      <c r="B3" s="367" t="s">
        <v>89</v>
      </c>
      <c r="C3" s="367"/>
      <c r="D3" s="367"/>
      <c r="E3" s="57"/>
      <c r="F3" s="367" t="s">
        <v>90</v>
      </c>
      <c r="G3" s="367"/>
      <c r="H3" s="367"/>
    </row>
    <row r="4" spans="1:8" ht="22.5" customHeight="1">
      <c r="A4" s="10"/>
      <c r="B4" s="366" t="s">
        <v>126</v>
      </c>
      <c r="C4" s="366"/>
      <c r="D4" s="366"/>
      <c r="E4" s="57"/>
      <c r="F4" s="366" t="s">
        <v>126</v>
      </c>
      <c r="G4" s="366"/>
      <c r="H4" s="366"/>
    </row>
    <row r="5" spans="1:8" ht="22.5" customHeight="1">
      <c r="A5" s="10"/>
      <c r="B5" s="364" t="s">
        <v>125</v>
      </c>
      <c r="C5" s="365"/>
      <c r="D5" s="365"/>
      <c r="E5" s="16"/>
      <c r="F5" s="364" t="s">
        <v>125</v>
      </c>
      <c r="G5" s="365"/>
      <c r="H5" s="365"/>
    </row>
    <row r="6" spans="1:8" ht="21.75" customHeight="1">
      <c r="A6" s="11"/>
      <c r="B6" s="51">
        <v>2556</v>
      </c>
      <c r="C6" s="51"/>
      <c r="D6" s="51">
        <v>2555</v>
      </c>
      <c r="E6" s="16"/>
      <c r="F6" s="51">
        <v>2556</v>
      </c>
      <c r="G6" s="51"/>
      <c r="H6" s="51">
        <v>2555</v>
      </c>
    </row>
    <row r="7" spans="1:8" ht="21.75" customHeight="1">
      <c r="A7" s="18"/>
      <c r="B7" s="51"/>
      <c r="C7" s="51"/>
      <c r="D7" s="32" t="s">
        <v>124</v>
      </c>
      <c r="E7" s="16"/>
      <c r="F7" s="51"/>
      <c r="G7" s="51"/>
      <c r="H7" s="32" t="s">
        <v>124</v>
      </c>
    </row>
    <row r="8" spans="1:8" ht="21.75" customHeight="1">
      <c r="A8" s="7"/>
      <c r="B8" s="363" t="s">
        <v>46</v>
      </c>
      <c r="C8" s="363"/>
      <c r="D8" s="363"/>
      <c r="E8" s="363"/>
      <c r="F8" s="363"/>
      <c r="G8" s="363"/>
      <c r="H8" s="363"/>
    </row>
    <row r="9" spans="1:8" ht="21.75" customHeight="1">
      <c r="A9" s="58" t="s">
        <v>17</v>
      </c>
      <c r="B9" s="8"/>
      <c r="C9" s="29"/>
      <c r="D9" s="8"/>
      <c r="E9" s="29"/>
      <c r="F9" s="8"/>
      <c r="G9" s="29"/>
      <c r="H9" s="8"/>
    </row>
    <row r="10" spans="1:8" ht="21.75" customHeight="1">
      <c r="A10" s="59" t="s">
        <v>48</v>
      </c>
      <c r="B10" s="8">
        <v>386704</v>
      </c>
      <c r="C10" s="8">
        <v>0</v>
      </c>
      <c r="D10" s="8" t="e">
        <f>#REF!</f>
        <v>#REF!</v>
      </c>
      <c r="E10" s="8">
        <v>0</v>
      </c>
      <c r="F10" s="8">
        <v>324954</v>
      </c>
      <c r="G10" s="8">
        <v>0</v>
      </c>
      <c r="H10" s="8" t="e">
        <f>#REF!</f>
        <v>#REF!</v>
      </c>
    </row>
    <row r="11" spans="1:8" ht="21.75" customHeight="1">
      <c r="A11" s="60" t="s">
        <v>2</v>
      </c>
      <c r="B11" s="8"/>
      <c r="C11" s="8"/>
      <c r="D11" s="8"/>
      <c r="E11" s="8"/>
      <c r="F11" s="8"/>
      <c r="G11" s="8"/>
      <c r="H11" s="8"/>
    </row>
    <row r="12" spans="1:8" ht="21.75" customHeight="1">
      <c r="A12" s="9" t="s">
        <v>47</v>
      </c>
      <c r="B12" s="8">
        <v>384394</v>
      </c>
      <c r="C12" s="8">
        <v>0</v>
      </c>
      <c r="D12" s="8">
        <v>350238</v>
      </c>
      <c r="E12" s="8">
        <v>0</v>
      </c>
      <c r="F12" s="8">
        <v>116906</v>
      </c>
      <c r="G12" s="8">
        <v>0</v>
      </c>
      <c r="H12" s="8">
        <v>106494</v>
      </c>
    </row>
    <row r="13" spans="1:8" ht="21.75" customHeight="1">
      <c r="A13" s="9" t="s">
        <v>138</v>
      </c>
      <c r="B13" s="8">
        <v>9445</v>
      </c>
      <c r="C13" s="8">
        <v>0</v>
      </c>
      <c r="D13" s="8">
        <v>0</v>
      </c>
      <c r="E13" s="8">
        <v>0</v>
      </c>
      <c r="F13" s="8">
        <v>2248</v>
      </c>
      <c r="G13" s="8">
        <v>0</v>
      </c>
      <c r="H13" s="8">
        <v>0</v>
      </c>
    </row>
    <row r="14" spans="1:8" ht="21.75" customHeight="1">
      <c r="A14" s="9" t="s">
        <v>59</v>
      </c>
      <c r="B14" s="8">
        <f>-1065+1</f>
        <v>-1064</v>
      </c>
      <c r="C14" s="8">
        <v>0</v>
      </c>
      <c r="D14" s="8">
        <v>-1239</v>
      </c>
      <c r="E14" s="8">
        <v>0</v>
      </c>
      <c r="F14" s="8">
        <v>-8216</v>
      </c>
      <c r="G14" s="8">
        <v>0</v>
      </c>
      <c r="H14" s="8">
        <v>-13415</v>
      </c>
    </row>
    <row r="15" spans="1:8" ht="21.75" customHeight="1">
      <c r="A15" s="59" t="s">
        <v>50</v>
      </c>
      <c r="B15" s="8">
        <v>77018</v>
      </c>
      <c r="C15" s="8">
        <v>0</v>
      </c>
      <c r="D15" s="8">
        <v>80501</v>
      </c>
      <c r="E15" s="8">
        <v>0</v>
      </c>
      <c r="F15" s="8">
        <v>25972</v>
      </c>
      <c r="G15" s="8">
        <v>0</v>
      </c>
      <c r="H15" s="8">
        <v>27813</v>
      </c>
    </row>
    <row r="16" spans="1:8" ht="21.75" customHeight="1">
      <c r="A16" s="9" t="s">
        <v>127</v>
      </c>
      <c r="B16" s="8">
        <v>2724</v>
      </c>
      <c r="C16" s="8">
        <v>0</v>
      </c>
      <c r="D16" s="8">
        <v>4413</v>
      </c>
      <c r="E16" s="8">
        <v>0</v>
      </c>
      <c r="F16" s="8">
        <v>509</v>
      </c>
      <c r="G16" s="8">
        <v>0</v>
      </c>
      <c r="H16" s="8">
        <v>444</v>
      </c>
    </row>
    <row r="17" spans="1:8" ht="21.75" customHeight="1">
      <c r="A17" s="9" t="s">
        <v>115</v>
      </c>
      <c r="B17" s="8">
        <f>6076+1</f>
        <v>6077</v>
      </c>
      <c r="C17" s="8">
        <v>0</v>
      </c>
      <c r="D17" s="8">
        <v>-5442</v>
      </c>
      <c r="E17" s="8">
        <v>0</v>
      </c>
      <c r="F17" s="8">
        <v>-374</v>
      </c>
      <c r="G17" s="8">
        <v>0</v>
      </c>
      <c r="H17" s="8">
        <v>164</v>
      </c>
    </row>
    <row r="18" spans="1:8" ht="21.75" customHeight="1">
      <c r="A18" s="9" t="s">
        <v>119</v>
      </c>
      <c r="B18" s="8">
        <v>13</v>
      </c>
      <c r="C18" s="8">
        <v>0</v>
      </c>
      <c r="D18" s="8">
        <v>2272</v>
      </c>
      <c r="E18" s="8">
        <v>0</v>
      </c>
      <c r="F18" s="8">
        <v>-5</v>
      </c>
      <c r="G18" s="8">
        <v>0</v>
      </c>
      <c r="H18" s="8">
        <v>-13</v>
      </c>
    </row>
    <row r="19" spans="1:8" ht="21.75" customHeight="1">
      <c r="A19" s="9" t="s">
        <v>96</v>
      </c>
      <c r="B19" s="8">
        <v>-20860</v>
      </c>
      <c r="C19" s="8">
        <v>0</v>
      </c>
      <c r="D19" s="8">
        <v>-11927</v>
      </c>
      <c r="E19" s="8">
        <v>0</v>
      </c>
      <c r="F19" s="8">
        <v>0</v>
      </c>
      <c r="G19" s="8">
        <v>0</v>
      </c>
      <c r="H19" s="8">
        <v>0</v>
      </c>
    </row>
    <row r="20" spans="1:8" ht="21.75" customHeight="1">
      <c r="A20" s="9" t="s">
        <v>120</v>
      </c>
      <c r="B20" s="8">
        <v>-2996</v>
      </c>
      <c r="C20" s="8">
        <v>0</v>
      </c>
      <c r="D20" s="8">
        <v>-1594</v>
      </c>
      <c r="E20" s="8">
        <v>0</v>
      </c>
      <c r="F20" s="8">
        <v>-54079</v>
      </c>
      <c r="G20" s="8">
        <v>0</v>
      </c>
      <c r="H20" s="8">
        <v>-100358</v>
      </c>
    </row>
    <row r="21" spans="1:8" ht="21.75" customHeight="1">
      <c r="A21" s="9" t="s">
        <v>109</v>
      </c>
      <c r="B21" s="8">
        <v>7641</v>
      </c>
      <c r="C21" s="8">
        <v>0</v>
      </c>
      <c r="D21" s="8">
        <v>7626</v>
      </c>
      <c r="E21" s="8">
        <v>0</v>
      </c>
      <c r="F21" s="8">
        <v>3681</v>
      </c>
      <c r="G21" s="8">
        <v>0</v>
      </c>
      <c r="H21" s="8">
        <v>3681</v>
      </c>
    </row>
    <row r="22" spans="1:8" ht="21.75" customHeight="1">
      <c r="A22" s="9" t="s">
        <v>121</v>
      </c>
      <c r="B22" s="8">
        <v>1367</v>
      </c>
      <c r="C22" s="8">
        <v>0</v>
      </c>
      <c r="D22" s="8">
        <v>4722</v>
      </c>
      <c r="E22" s="8">
        <v>0</v>
      </c>
      <c r="F22" s="8">
        <v>1367</v>
      </c>
      <c r="G22" s="8">
        <v>0</v>
      </c>
      <c r="H22" s="8">
        <v>4722</v>
      </c>
    </row>
    <row r="23" spans="1:8" ht="21.75" customHeight="1">
      <c r="A23" s="59" t="s">
        <v>22</v>
      </c>
      <c r="B23" s="52">
        <v>38379</v>
      </c>
      <c r="C23" s="8">
        <v>0</v>
      </c>
      <c r="D23" s="52">
        <v>36952</v>
      </c>
      <c r="E23" s="8">
        <v>0</v>
      </c>
      <c r="F23" s="52">
        <v>15344</v>
      </c>
      <c r="G23" s="8">
        <v>0</v>
      </c>
      <c r="H23" s="52" t="e">
        <f>-#REF!</f>
        <v>#REF!</v>
      </c>
    </row>
    <row r="24" spans="1:8" ht="21.75" customHeight="1">
      <c r="A24" s="61"/>
      <c r="B24" s="8">
        <f>SUM(B10:B23)</f>
        <v>888842</v>
      </c>
      <c r="C24" s="41"/>
      <c r="D24" s="8" t="e">
        <f>SUM(D10:D23)</f>
        <v>#REF!</v>
      </c>
      <c r="E24" s="41"/>
      <c r="F24" s="8">
        <f>SUM(F10:F23)</f>
        <v>428307</v>
      </c>
      <c r="G24" s="41"/>
      <c r="H24" s="8" t="e">
        <f>SUM(H10:H23)</f>
        <v>#REF!</v>
      </c>
    </row>
    <row r="25" spans="1:8" ht="21.75" customHeight="1">
      <c r="A25" s="60" t="s">
        <v>39</v>
      </c>
      <c r="B25" s="8"/>
      <c r="C25" s="8"/>
      <c r="D25" s="8"/>
      <c r="E25" s="8"/>
      <c r="F25" s="8"/>
      <c r="G25" s="8"/>
      <c r="H25" s="8"/>
    </row>
    <row r="26" spans="1:8" ht="21.75" customHeight="1">
      <c r="A26" s="9" t="s">
        <v>97</v>
      </c>
      <c r="B26" s="8">
        <v>22415</v>
      </c>
      <c r="C26" s="8">
        <v>0</v>
      </c>
      <c r="D26" s="8">
        <v>-846246</v>
      </c>
      <c r="E26" s="8">
        <v>0</v>
      </c>
      <c r="F26" s="8">
        <v>-50002</v>
      </c>
      <c r="G26" s="8">
        <v>0</v>
      </c>
      <c r="H26" s="8">
        <v>-367734</v>
      </c>
    </row>
    <row r="27" spans="1:8" ht="21.75" customHeight="1">
      <c r="A27" s="9" t="s">
        <v>53</v>
      </c>
      <c r="B27" s="8">
        <v>10</v>
      </c>
      <c r="C27" s="8">
        <v>0</v>
      </c>
      <c r="D27" s="8">
        <v>-10</v>
      </c>
      <c r="E27" s="8">
        <v>0</v>
      </c>
      <c r="F27" s="8">
        <v>-3404</v>
      </c>
      <c r="G27" s="8">
        <v>0</v>
      </c>
      <c r="H27" s="8">
        <v>-8174</v>
      </c>
    </row>
    <row r="28" spans="1:8" ht="21.75" customHeight="1">
      <c r="A28" s="9" t="s">
        <v>60</v>
      </c>
      <c r="B28" s="8">
        <v>4440</v>
      </c>
      <c r="C28" s="8">
        <v>0</v>
      </c>
      <c r="D28" s="8">
        <v>107341</v>
      </c>
      <c r="E28" s="8">
        <v>0</v>
      </c>
      <c r="F28" s="8">
        <v>9088</v>
      </c>
      <c r="G28" s="8">
        <v>0</v>
      </c>
      <c r="H28" s="8">
        <v>52169</v>
      </c>
    </row>
    <row r="29" spans="1:8" ht="21.75" customHeight="1">
      <c r="A29" s="9" t="s">
        <v>106</v>
      </c>
      <c r="B29" s="8">
        <v>1297</v>
      </c>
      <c r="C29" s="8">
        <v>0</v>
      </c>
      <c r="D29" s="8">
        <v>0</v>
      </c>
      <c r="E29" s="8">
        <v>0</v>
      </c>
      <c r="F29" s="8">
        <v>566</v>
      </c>
      <c r="G29" s="8">
        <v>0</v>
      </c>
      <c r="H29" s="8">
        <v>0</v>
      </c>
    </row>
    <row r="30" spans="1:8" ht="21.75" customHeight="1">
      <c r="A30" s="9" t="s">
        <v>5</v>
      </c>
      <c r="B30" s="8">
        <v>17230</v>
      </c>
      <c r="C30" s="8">
        <v>0</v>
      </c>
      <c r="D30" s="8">
        <v>33741</v>
      </c>
      <c r="E30" s="8">
        <v>0</v>
      </c>
      <c r="F30" s="8">
        <v>2584</v>
      </c>
      <c r="G30" s="8">
        <v>0</v>
      </c>
      <c r="H30" s="8">
        <v>11056</v>
      </c>
    </row>
    <row r="31" spans="1:8" ht="21.75" customHeight="1">
      <c r="A31" s="9" t="s">
        <v>18</v>
      </c>
      <c r="B31" s="8">
        <v>6506</v>
      </c>
      <c r="C31" s="8">
        <v>0</v>
      </c>
      <c r="D31" s="8">
        <v>-1383</v>
      </c>
      <c r="E31" s="8">
        <v>0</v>
      </c>
      <c r="F31" s="8">
        <v>5395</v>
      </c>
      <c r="G31" s="8">
        <v>0</v>
      </c>
      <c r="H31" s="8">
        <v>-48</v>
      </c>
    </row>
    <row r="32" spans="1:8" ht="21.75" customHeight="1">
      <c r="A32" s="9" t="s">
        <v>98</v>
      </c>
      <c r="B32" s="8">
        <v>-234935</v>
      </c>
      <c r="C32" s="8">
        <v>0</v>
      </c>
      <c r="D32" s="8">
        <v>373255</v>
      </c>
      <c r="E32" s="8">
        <v>0</v>
      </c>
      <c r="F32" s="8">
        <v>-7527</v>
      </c>
      <c r="G32" s="8">
        <v>0</v>
      </c>
      <c r="H32" s="8">
        <v>175017</v>
      </c>
    </row>
    <row r="33" spans="1:8" ht="21.75" customHeight="1">
      <c r="A33" s="9" t="s">
        <v>57</v>
      </c>
      <c r="B33" s="8">
        <v>0</v>
      </c>
      <c r="C33" s="8">
        <v>0</v>
      </c>
      <c r="D33" s="8">
        <v>0</v>
      </c>
      <c r="E33" s="8">
        <v>0</v>
      </c>
      <c r="F33" s="8">
        <v>-1645</v>
      </c>
      <c r="G33" s="8">
        <v>0</v>
      </c>
      <c r="H33" s="8">
        <v>-64</v>
      </c>
    </row>
    <row r="34" spans="1:8" ht="21.75" customHeight="1">
      <c r="A34" s="9" t="s">
        <v>19</v>
      </c>
      <c r="B34" s="8">
        <f>52460-1</f>
        <v>52459</v>
      </c>
      <c r="C34" s="8">
        <v>0</v>
      </c>
      <c r="D34" s="8">
        <v>90556</v>
      </c>
      <c r="E34" s="8">
        <v>0</v>
      </c>
      <c r="F34" s="8">
        <v>31325</v>
      </c>
      <c r="G34" s="8">
        <v>0</v>
      </c>
      <c r="H34" s="8">
        <v>28646</v>
      </c>
    </row>
    <row r="35" spans="1:8" ht="21.75" customHeight="1">
      <c r="A35" s="9" t="s">
        <v>58</v>
      </c>
      <c r="B35" s="52">
        <v>971</v>
      </c>
      <c r="C35" s="8">
        <v>0</v>
      </c>
      <c r="D35" s="52">
        <v>-1912</v>
      </c>
      <c r="E35" s="8">
        <v>0</v>
      </c>
      <c r="F35" s="52">
        <v>998</v>
      </c>
      <c r="G35" s="8">
        <v>0</v>
      </c>
      <c r="H35" s="52">
        <v>-1917</v>
      </c>
    </row>
    <row r="36" spans="1:8" ht="21.75" customHeight="1">
      <c r="A36" s="9" t="s">
        <v>99</v>
      </c>
      <c r="B36" s="17">
        <f>SUM(B24:B35)</f>
        <v>759235</v>
      </c>
      <c r="C36" s="41"/>
      <c r="D36" s="17" t="e">
        <f>SUM(D24:D35)</f>
        <v>#REF!</v>
      </c>
      <c r="E36" s="41"/>
      <c r="F36" s="17">
        <f>SUM(F24:F35)</f>
        <v>415685</v>
      </c>
      <c r="G36" s="41"/>
      <c r="H36" s="17" t="e">
        <f>SUM(H24:H35)</f>
        <v>#REF!</v>
      </c>
    </row>
    <row r="37" spans="1:8" ht="21.75" customHeight="1">
      <c r="A37" s="9" t="s">
        <v>105</v>
      </c>
      <c r="B37" s="8">
        <v>-9091</v>
      </c>
      <c r="C37" s="8">
        <v>0</v>
      </c>
      <c r="D37" s="8">
        <v>-2503</v>
      </c>
      <c r="E37" s="8">
        <v>0</v>
      </c>
      <c r="F37" s="8">
        <v>-9091</v>
      </c>
      <c r="G37" s="8">
        <v>0</v>
      </c>
      <c r="H37" s="8">
        <v>-2488</v>
      </c>
    </row>
    <row r="38" spans="1:8" ht="21.75" customHeight="1">
      <c r="A38" s="59" t="s">
        <v>35</v>
      </c>
      <c r="B38" s="8">
        <v>-23231</v>
      </c>
      <c r="C38" s="8">
        <v>0</v>
      </c>
      <c r="D38" s="8">
        <v>-34875</v>
      </c>
      <c r="E38" s="8">
        <v>0</v>
      </c>
      <c r="F38" s="8">
        <v>-4754</v>
      </c>
      <c r="G38" s="8">
        <v>0</v>
      </c>
      <c r="H38" s="8">
        <v>-19099</v>
      </c>
    </row>
    <row r="39" spans="1:8" ht="21.75" customHeight="1">
      <c r="A39" s="61" t="s">
        <v>74</v>
      </c>
      <c r="B39" s="31">
        <f>SUM(B36:B38)</f>
        <v>726913</v>
      </c>
      <c r="C39" s="29"/>
      <c r="D39" s="31" t="e">
        <f>SUM(D36:D38)</f>
        <v>#REF!</v>
      </c>
      <c r="E39" s="29"/>
      <c r="F39" s="31">
        <f>SUM(F36:F38)</f>
        <v>401840</v>
      </c>
      <c r="G39" s="29"/>
      <c r="H39" s="31" t="e">
        <f>SUM(H36:H38)</f>
        <v>#REF!</v>
      </c>
    </row>
    <row r="40" spans="1:8" ht="22.5" customHeight="1">
      <c r="A40" s="53" t="s">
        <v>52</v>
      </c>
      <c r="B40" s="13"/>
      <c r="C40" s="7"/>
      <c r="D40" s="13"/>
      <c r="E40" s="7"/>
      <c r="F40" s="13"/>
      <c r="G40" s="7"/>
      <c r="H40" s="13"/>
    </row>
    <row r="41" spans="1:8" ht="22.5" customHeight="1">
      <c r="A41" s="46" t="s">
        <v>122</v>
      </c>
      <c r="B41" s="13"/>
      <c r="C41" s="7"/>
      <c r="D41" s="13"/>
      <c r="E41" s="7"/>
      <c r="F41" s="13"/>
      <c r="G41" s="7"/>
      <c r="H41" s="13"/>
    </row>
    <row r="42" spans="1:8" ht="22.5" customHeight="1">
      <c r="A42" s="46"/>
      <c r="B42" s="367" t="s">
        <v>89</v>
      </c>
      <c r="C42" s="367"/>
      <c r="D42" s="367"/>
      <c r="E42" s="57"/>
      <c r="F42" s="367" t="s">
        <v>90</v>
      </c>
      <c r="G42" s="367"/>
      <c r="H42" s="367"/>
    </row>
    <row r="43" spans="1:8" ht="22.5" customHeight="1">
      <c r="A43" s="10"/>
      <c r="B43" s="366" t="s">
        <v>126</v>
      </c>
      <c r="C43" s="366"/>
      <c r="D43" s="366"/>
      <c r="E43" s="57"/>
      <c r="F43" s="366" t="s">
        <v>126</v>
      </c>
      <c r="G43" s="366"/>
      <c r="H43" s="366"/>
    </row>
    <row r="44" spans="1:8" ht="22.5" customHeight="1">
      <c r="A44" s="10"/>
      <c r="B44" s="364" t="s">
        <v>125</v>
      </c>
      <c r="C44" s="365"/>
      <c r="D44" s="365"/>
      <c r="E44" s="16"/>
      <c r="F44" s="364" t="s">
        <v>125</v>
      </c>
      <c r="G44" s="365"/>
      <c r="H44" s="365"/>
    </row>
    <row r="45" spans="1:8" ht="22.5" customHeight="1">
      <c r="A45" s="11"/>
      <c r="B45" s="51">
        <v>2556</v>
      </c>
      <c r="C45" s="51"/>
      <c r="D45" s="51">
        <v>2555</v>
      </c>
      <c r="E45" s="16"/>
      <c r="F45" s="51">
        <v>2556</v>
      </c>
      <c r="G45" s="51"/>
      <c r="H45" s="51">
        <v>2555</v>
      </c>
    </row>
    <row r="46" spans="1:8" ht="21.75" customHeight="1">
      <c r="A46" s="18"/>
      <c r="B46" s="51"/>
      <c r="C46" s="51"/>
      <c r="D46" s="32" t="s">
        <v>124</v>
      </c>
      <c r="E46" s="16"/>
      <c r="F46" s="51"/>
      <c r="G46" s="51"/>
      <c r="H46" s="32" t="s">
        <v>124</v>
      </c>
    </row>
    <row r="47" spans="1:8" ht="21.75" customHeight="1">
      <c r="A47" s="7"/>
      <c r="B47" s="363" t="s">
        <v>46</v>
      </c>
      <c r="C47" s="363"/>
      <c r="D47" s="363"/>
      <c r="E47" s="363"/>
      <c r="F47" s="363"/>
      <c r="G47" s="363"/>
      <c r="H47" s="363"/>
    </row>
    <row r="48" spans="1:8" ht="21.75" customHeight="1">
      <c r="A48" s="58" t="s">
        <v>20</v>
      </c>
      <c r="B48" s="8"/>
      <c r="C48" s="29"/>
      <c r="D48" s="8"/>
      <c r="E48" s="29"/>
      <c r="F48" s="8"/>
      <c r="G48" s="29"/>
      <c r="H48" s="8"/>
    </row>
    <row r="49" spans="1:8" ht="21.75" customHeight="1">
      <c r="A49" s="9" t="s">
        <v>69</v>
      </c>
      <c r="B49" s="8">
        <v>1065</v>
      </c>
      <c r="C49" s="8">
        <v>0</v>
      </c>
      <c r="D49" s="8">
        <v>1239</v>
      </c>
      <c r="E49" s="8">
        <v>0</v>
      </c>
      <c r="F49" s="8">
        <v>8216</v>
      </c>
      <c r="G49" s="8">
        <v>0</v>
      </c>
      <c r="H49" s="8">
        <v>13415</v>
      </c>
    </row>
    <row r="50" spans="1:8" ht="21.75" customHeight="1">
      <c r="A50" s="9" t="s">
        <v>118</v>
      </c>
      <c r="B50" s="8">
        <v>0</v>
      </c>
      <c r="C50" s="8">
        <v>0</v>
      </c>
      <c r="D50" s="8">
        <v>0</v>
      </c>
      <c r="E50" s="8">
        <v>0</v>
      </c>
      <c r="F50" s="8">
        <v>54079</v>
      </c>
      <c r="G50" s="8">
        <v>0</v>
      </c>
      <c r="H50" s="8">
        <v>100358</v>
      </c>
    </row>
    <row r="51" spans="1:8" ht="21.75" customHeight="1">
      <c r="A51" s="9" t="s">
        <v>128</v>
      </c>
      <c r="B51" s="8">
        <v>2996</v>
      </c>
      <c r="C51" s="8">
        <v>0</v>
      </c>
      <c r="D51" s="8">
        <v>1194</v>
      </c>
      <c r="E51" s="8">
        <v>0</v>
      </c>
      <c r="F51" s="8">
        <v>0</v>
      </c>
      <c r="G51" s="8">
        <v>0</v>
      </c>
      <c r="H51" s="8">
        <v>0</v>
      </c>
    </row>
    <row r="52" spans="1:8" ht="21.75" customHeight="1">
      <c r="A52" s="9" t="s">
        <v>129</v>
      </c>
      <c r="B52" s="8">
        <v>1236</v>
      </c>
      <c r="C52" s="8">
        <v>0</v>
      </c>
      <c r="D52" s="8">
        <v>1594</v>
      </c>
      <c r="E52" s="8">
        <v>0</v>
      </c>
      <c r="F52" s="8">
        <v>0</v>
      </c>
      <c r="G52" s="8">
        <v>0</v>
      </c>
      <c r="H52" s="8">
        <v>0</v>
      </c>
    </row>
    <row r="53" spans="1:8" ht="21.75" customHeight="1">
      <c r="A53" s="9" t="s">
        <v>54</v>
      </c>
      <c r="B53" s="8">
        <v>0</v>
      </c>
      <c r="C53" s="8">
        <v>0</v>
      </c>
      <c r="D53" s="8">
        <v>0</v>
      </c>
      <c r="E53" s="8">
        <v>0</v>
      </c>
      <c r="F53" s="8">
        <v>-80000</v>
      </c>
      <c r="G53" s="8">
        <v>0</v>
      </c>
      <c r="H53" s="8">
        <v>-240000</v>
      </c>
    </row>
    <row r="54" spans="1:8" ht="21.75" customHeight="1">
      <c r="A54" s="9" t="s">
        <v>130</v>
      </c>
      <c r="B54" s="8">
        <v>0</v>
      </c>
      <c r="C54" s="8">
        <v>0</v>
      </c>
      <c r="D54" s="8">
        <v>0</v>
      </c>
      <c r="E54" s="8">
        <v>0</v>
      </c>
      <c r="F54" s="8">
        <v>30000</v>
      </c>
      <c r="G54" s="8">
        <v>0</v>
      </c>
      <c r="H54" s="8">
        <v>400000</v>
      </c>
    </row>
    <row r="55" spans="1:8" ht="21.75" customHeight="1">
      <c r="A55" s="9" t="s">
        <v>114</v>
      </c>
      <c r="B55" s="8">
        <v>0</v>
      </c>
      <c r="C55" s="8">
        <v>0</v>
      </c>
      <c r="D55" s="8">
        <v>0</v>
      </c>
      <c r="E55" s="8">
        <v>0</v>
      </c>
      <c r="F55" s="8">
        <v>-150000</v>
      </c>
      <c r="G55" s="8">
        <v>0</v>
      </c>
      <c r="H55" s="8">
        <v>-439994</v>
      </c>
    </row>
    <row r="56" spans="1:8" ht="21.75" customHeight="1">
      <c r="A56" s="9" t="s">
        <v>70</v>
      </c>
      <c r="B56" s="8">
        <v>-825151</v>
      </c>
      <c r="C56" s="8">
        <v>0</v>
      </c>
      <c r="D56" s="8">
        <f>-305705-109569+11354</f>
        <v>-403920</v>
      </c>
      <c r="E56" s="8">
        <v>0</v>
      </c>
      <c r="F56" s="8">
        <v>-331090</v>
      </c>
      <c r="G56" s="8">
        <v>0</v>
      </c>
      <c r="H56" s="8">
        <f>-22842+290</f>
        <v>-22552</v>
      </c>
    </row>
    <row r="57" spans="1:8" ht="21.75" customHeight="1">
      <c r="A57" s="9" t="s">
        <v>72</v>
      </c>
      <c r="B57" s="8">
        <v>31</v>
      </c>
      <c r="C57" s="8">
        <v>0</v>
      </c>
      <c r="D57" s="8">
        <v>310</v>
      </c>
      <c r="E57" s="8">
        <v>0</v>
      </c>
      <c r="F57" s="8">
        <v>5</v>
      </c>
      <c r="G57" s="8">
        <v>0</v>
      </c>
      <c r="H57" s="8">
        <v>13</v>
      </c>
    </row>
    <row r="58" spans="1:8" ht="21.75" customHeight="1">
      <c r="A58" s="9" t="s">
        <v>77</v>
      </c>
      <c r="B58" s="8">
        <v>44558</v>
      </c>
      <c r="C58" s="8">
        <v>0</v>
      </c>
      <c r="D58" s="8">
        <v>-79557</v>
      </c>
      <c r="E58" s="8">
        <v>0</v>
      </c>
      <c r="F58" s="8">
        <v>9330</v>
      </c>
      <c r="G58" s="8">
        <v>0</v>
      </c>
      <c r="H58" s="8">
        <v>-5589</v>
      </c>
    </row>
    <row r="59" spans="1:8" ht="21.75" customHeight="1">
      <c r="A59" s="9" t="s">
        <v>107</v>
      </c>
      <c r="B59" s="8">
        <v>-6615</v>
      </c>
      <c r="C59" s="8">
        <v>0</v>
      </c>
      <c r="D59" s="8">
        <v>-13390</v>
      </c>
      <c r="E59" s="8">
        <v>0</v>
      </c>
      <c r="F59" s="8">
        <v>-2839</v>
      </c>
      <c r="G59" s="8">
        <v>0</v>
      </c>
      <c r="H59" s="8">
        <v>-6224</v>
      </c>
    </row>
    <row r="60" spans="1:8" ht="21.75" customHeight="1">
      <c r="A60" s="9" t="s">
        <v>71</v>
      </c>
      <c r="B60" s="8">
        <f>-5281+1</f>
        <v>-5280</v>
      </c>
      <c r="C60" s="8">
        <v>0</v>
      </c>
      <c r="D60" s="8">
        <v>-2631</v>
      </c>
      <c r="E60" s="8">
        <v>0</v>
      </c>
      <c r="F60" s="8">
        <v>-532</v>
      </c>
      <c r="G60" s="8">
        <v>0</v>
      </c>
      <c r="H60" s="8">
        <v>-1859</v>
      </c>
    </row>
    <row r="61" spans="1:8" ht="21.75" hidden="1" customHeight="1">
      <c r="A61" s="9" t="s">
        <v>131</v>
      </c>
      <c r="B61" s="8"/>
      <c r="C61" s="8"/>
      <c r="D61" s="8"/>
      <c r="E61" s="8"/>
      <c r="F61" s="8"/>
      <c r="G61" s="8">
        <v>0</v>
      </c>
      <c r="H61" s="8"/>
    </row>
    <row r="62" spans="1:8" ht="21.75" hidden="1" customHeight="1">
      <c r="A62" s="9" t="str">
        <f>'[215]งบดุล3-5'!A61</f>
        <v>เจ้าหนี้ค่าซื้อที่ดิน</v>
      </c>
      <c r="B62" s="8"/>
      <c r="C62" s="8"/>
      <c r="D62" s="8"/>
      <c r="E62" s="8"/>
      <c r="F62" s="8"/>
      <c r="G62" s="8">
        <v>0</v>
      </c>
      <c r="H62" s="8"/>
    </row>
    <row r="63" spans="1:8" ht="21.75" customHeight="1">
      <c r="A63" s="61" t="s">
        <v>100</v>
      </c>
      <c r="B63" s="31">
        <f>SUM(B49:B62)</f>
        <v>-787160</v>
      </c>
      <c r="C63" s="29"/>
      <c r="D63" s="31">
        <f>SUM(D49:D62)</f>
        <v>-495161</v>
      </c>
      <c r="E63" s="29"/>
      <c r="F63" s="31">
        <f>SUM(F49:F62)</f>
        <v>-462831</v>
      </c>
      <c r="G63" s="29"/>
      <c r="H63" s="31">
        <f>SUM(H49:H62)</f>
        <v>-202432</v>
      </c>
    </row>
    <row r="64" spans="1:8" ht="15.75" customHeight="1">
      <c r="A64" s="61"/>
      <c r="B64" s="13"/>
      <c r="C64" s="29"/>
      <c r="D64" s="13"/>
      <c r="E64" s="29"/>
      <c r="F64" s="8"/>
      <c r="G64" s="29"/>
      <c r="H64" s="8"/>
    </row>
    <row r="65" spans="1:8" ht="21.75" customHeight="1">
      <c r="A65" s="58" t="s">
        <v>21</v>
      </c>
      <c r="B65" s="13"/>
      <c r="C65" s="29"/>
      <c r="D65" s="13"/>
      <c r="E65" s="29"/>
      <c r="F65" s="8"/>
      <c r="G65" s="29"/>
      <c r="H65" s="8"/>
    </row>
    <row r="66" spans="1:8" ht="21.75" customHeight="1">
      <c r="A66" s="9" t="s">
        <v>75</v>
      </c>
      <c r="B66" s="8">
        <v>-70153</v>
      </c>
      <c r="C66" s="8">
        <v>0</v>
      </c>
      <c r="D66" s="8">
        <v>-79867</v>
      </c>
      <c r="E66" s="8">
        <v>0</v>
      </c>
      <c r="F66" s="8">
        <v>-25014</v>
      </c>
      <c r="G66" s="8">
        <v>0</v>
      </c>
      <c r="H66" s="8">
        <v>-27249</v>
      </c>
    </row>
    <row r="67" spans="1:8" ht="21.75" customHeight="1">
      <c r="A67" s="9" t="s">
        <v>132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</row>
    <row r="68" spans="1:8" ht="21.75" customHeight="1">
      <c r="A68" s="62" t="s">
        <v>133</v>
      </c>
      <c r="B68" s="8">
        <v>0</v>
      </c>
      <c r="C68" s="8">
        <v>0</v>
      </c>
      <c r="D68" s="8">
        <v>140000</v>
      </c>
      <c r="E68" s="8">
        <v>0</v>
      </c>
      <c r="F68" s="8">
        <v>0</v>
      </c>
      <c r="G68" s="8">
        <v>0</v>
      </c>
      <c r="H68" s="8">
        <v>0</v>
      </c>
    </row>
    <row r="69" spans="1:8" ht="21.75" customHeight="1">
      <c r="A69" s="9" t="s">
        <v>134</v>
      </c>
      <c r="B69" s="8">
        <v>69943</v>
      </c>
      <c r="C69" s="8">
        <v>0</v>
      </c>
      <c r="D69" s="8">
        <v>-51203</v>
      </c>
      <c r="E69" s="8">
        <v>0</v>
      </c>
      <c r="F69" s="8">
        <v>0</v>
      </c>
      <c r="G69" s="8">
        <v>0</v>
      </c>
      <c r="H69" s="8">
        <v>0</v>
      </c>
    </row>
    <row r="70" spans="1:8" ht="21.75" customHeight="1">
      <c r="A70" s="9" t="s">
        <v>135</v>
      </c>
      <c r="B70" s="8">
        <v>-16148</v>
      </c>
      <c r="C70" s="8">
        <v>0</v>
      </c>
      <c r="D70" s="8">
        <v>-8313</v>
      </c>
      <c r="E70" s="8">
        <v>0</v>
      </c>
      <c r="F70" s="8">
        <v>-164</v>
      </c>
      <c r="G70" s="8">
        <v>0</v>
      </c>
      <c r="H70" s="8">
        <v>-174</v>
      </c>
    </row>
    <row r="71" spans="1:8" ht="21.75" customHeight="1">
      <c r="A71" s="9" t="s">
        <v>37</v>
      </c>
      <c r="B71" s="8">
        <v>475139</v>
      </c>
      <c r="C71" s="8">
        <v>0</v>
      </c>
      <c r="D71" s="8">
        <v>161255</v>
      </c>
      <c r="E71" s="8">
        <v>0</v>
      </c>
      <c r="F71" s="8">
        <f>239019-1</f>
        <v>239018</v>
      </c>
      <c r="G71" s="8">
        <v>0</v>
      </c>
      <c r="H71" s="8">
        <v>4140</v>
      </c>
    </row>
    <row r="72" spans="1:8" ht="21.75" customHeight="1">
      <c r="A72" s="9" t="s">
        <v>73</v>
      </c>
      <c r="B72" s="8">
        <v>-255598</v>
      </c>
      <c r="C72" s="8">
        <v>0</v>
      </c>
      <c r="D72" s="8">
        <v>-155453</v>
      </c>
      <c r="E72" s="8">
        <v>0</v>
      </c>
      <c r="F72" s="8">
        <v>-85533</v>
      </c>
      <c r="G72" s="8">
        <v>0</v>
      </c>
      <c r="H72" s="8">
        <v>-56313</v>
      </c>
    </row>
    <row r="73" spans="1:8" ht="21.75" customHeight="1">
      <c r="A73" s="9" t="s">
        <v>136</v>
      </c>
      <c r="B73" s="8">
        <v>-142782</v>
      </c>
      <c r="C73" s="8">
        <v>0</v>
      </c>
      <c r="D73" s="8">
        <v>-33993</v>
      </c>
      <c r="E73" s="8">
        <v>0</v>
      </c>
      <c r="F73" s="8">
        <v>-142782</v>
      </c>
      <c r="G73" s="8">
        <v>0</v>
      </c>
      <c r="H73" s="8">
        <v>-33993</v>
      </c>
    </row>
    <row r="74" spans="1:8" ht="21.75" customHeight="1">
      <c r="A74" s="9" t="s">
        <v>117</v>
      </c>
      <c r="B74" s="8">
        <v>1284</v>
      </c>
      <c r="C74" s="8">
        <v>0</v>
      </c>
      <c r="D74" s="8">
        <v>0</v>
      </c>
      <c r="E74" s="8">
        <v>0</v>
      </c>
      <c r="F74" s="8">
        <v>1284</v>
      </c>
      <c r="G74" s="8">
        <v>0</v>
      </c>
      <c r="H74" s="8">
        <v>0</v>
      </c>
    </row>
    <row r="75" spans="1:8" ht="21.75" customHeight="1">
      <c r="A75" s="61" t="s">
        <v>113</v>
      </c>
      <c r="B75" s="31">
        <f>SUM(B66:B74)</f>
        <v>61685</v>
      </c>
      <c r="C75" s="29"/>
      <c r="D75" s="31">
        <f>SUM(D66:D74)</f>
        <v>-27574</v>
      </c>
      <c r="E75" s="29"/>
      <c r="F75" s="31">
        <f>SUM(F66:F74)</f>
        <v>-13191</v>
      </c>
      <c r="G75" s="29"/>
      <c r="H75" s="31">
        <f>SUM(H66:H74)</f>
        <v>-113589</v>
      </c>
    </row>
    <row r="76" spans="1:8" ht="22.5" customHeight="1">
      <c r="A76" s="53" t="s">
        <v>52</v>
      </c>
      <c r="B76" s="13"/>
      <c r="C76" s="7"/>
      <c r="D76" s="13"/>
      <c r="E76" s="7"/>
      <c r="F76" s="13"/>
      <c r="G76" s="7"/>
      <c r="H76" s="13"/>
    </row>
    <row r="77" spans="1:8" ht="22.5" customHeight="1">
      <c r="A77" s="46" t="s">
        <v>122</v>
      </c>
      <c r="B77" s="13"/>
      <c r="C77" s="7"/>
      <c r="D77" s="13"/>
      <c r="E77" s="7"/>
      <c r="F77" s="13"/>
      <c r="G77" s="7"/>
      <c r="H77" s="13"/>
    </row>
    <row r="78" spans="1:8" ht="22.5" customHeight="1">
      <c r="A78" s="46"/>
      <c r="B78" s="367" t="s">
        <v>89</v>
      </c>
      <c r="C78" s="367"/>
      <c r="D78" s="367"/>
      <c r="E78" s="57"/>
      <c r="F78" s="367" t="s">
        <v>90</v>
      </c>
      <c r="G78" s="367"/>
      <c r="H78" s="367"/>
    </row>
    <row r="79" spans="1:8" ht="22.5" customHeight="1">
      <c r="A79" s="10"/>
      <c r="B79" s="366" t="s">
        <v>126</v>
      </c>
      <c r="C79" s="366"/>
      <c r="D79" s="366"/>
      <c r="E79" s="57"/>
      <c r="F79" s="366" t="s">
        <v>126</v>
      </c>
      <c r="G79" s="366"/>
      <c r="H79" s="366"/>
    </row>
    <row r="80" spans="1:8" ht="22.5" customHeight="1">
      <c r="A80" s="10"/>
      <c r="B80" s="364" t="s">
        <v>125</v>
      </c>
      <c r="C80" s="365"/>
      <c r="D80" s="365"/>
      <c r="E80" s="16"/>
      <c r="F80" s="364" t="s">
        <v>125</v>
      </c>
      <c r="G80" s="365"/>
      <c r="H80" s="365"/>
    </row>
    <row r="81" spans="1:16" ht="22.5" customHeight="1">
      <c r="A81" s="11"/>
      <c r="B81" s="51">
        <v>2556</v>
      </c>
      <c r="C81" s="51"/>
      <c r="D81" s="51">
        <v>2555</v>
      </c>
      <c r="E81" s="16"/>
      <c r="F81" s="51">
        <v>2556</v>
      </c>
      <c r="G81" s="51"/>
      <c r="H81" s="51">
        <v>2555</v>
      </c>
    </row>
    <row r="82" spans="1:16" ht="22.5" customHeight="1">
      <c r="A82" s="18"/>
      <c r="B82" s="51"/>
      <c r="C82" s="51"/>
      <c r="D82" s="32" t="s">
        <v>124</v>
      </c>
      <c r="E82" s="16"/>
      <c r="F82" s="51"/>
      <c r="G82" s="51"/>
      <c r="H82" s="32" t="s">
        <v>124</v>
      </c>
    </row>
    <row r="83" spans="1:16" ht="22.5" customHeight="1">
      <c r="A83" s="7"/>
      <c r="B83" s="363" t="s">
        <v>46</v>
      </c>
      <c r="C83" s="363"/>
      <c r="D83" s="363"/>
      <c r="E83" s="363"/>
      <c r="F83" s="363"/>
      <c r="G83" s="363"/>
      <c r="H83" s="363"/>
    </row>
    <row r="84" spans="1:16" ht="22.5" customHeight="1">
      <c r="A84" s="61" t="s">
        <v>101</v>
      </c>
      <c r="B84" s="15">
        <f>+B75+B63+B39</f>
        <v>1438</v>
      </c>
      <c r="C84" s="7"/>
      <c r="D84" s="15" t="e">
        <f>+D75+D63+D39</f>
        <v>#REF!</v>
      </c>
      <c r="E84" s="7"/>
      <c r="F84" s="15">
        <f>+F75+F63+F39</f>
        <v>-74182</v>
      </c>
      <c r="G84" s="7"/>
      <c r="H84" s="15" t="e">
        <f>+H75+H63+H39</f>
        <v>#REF!</v>
      </c>
    </row>
    <row r="85" spans="1:16" s="54" customFormat="1" ht="22.5" customHeight="1">
      <c r="A85" s="59" t="s">
        <v>116</v>
      </c>
      <c r="B85" s="8">
        <v>814630</v>
      </c>
      <c r="C85" s="8">
        <v>0</v>
      </c>
      <c r="D85" s="8">
        <v>467219</v>
      </c>
      <c r="E85" s="8">
        <v>0</v>
      </c>
      <c r="F85" s="8">
        <v>341569</v>
      </c>
      <c r="G85" s="8">
        <v>0</v>
      </c>
      <c r="H85" s="8">
        <v>156214</v>
      </c>
      <c r="I85" s="30"/>
      <c r="K85" s="55"/>
      <c r="L85" s="56"/>
      <c r="M85" s="30"/>
      <c r="N85" s="30"/>
      <c r="O85" s="30"/>
      <c r="P85" s="30"/>
    </row>
    <row r="86" spans="1:16" s="54" customFormat="1" ht="22.5" customHeight="1" thickBot="1">
      <c r="A86" s="61" t="s">
        <v>137</v>
      </c>
      <c r="B86" s="23">
        <f>SUM(B84:B85)</f>
        <v>816068</v>
      </c>
      <c r="C86" s="43"/>
      <c r="D86" s="23" t="e">
        <f>SUM(D84:D85)</f>
        <v>#REF!</v>
      </c>
      <c r="E86" s="43"/>
      <c r="F86" s="23">
        <f>SUM(F84:F85)</f>
        <v>267387</v>
      </c>
      <c r="G86" s="43"/>
      <c r="H86" s="23" t="e">
        <f>SUM(H84:H85)</f>
        <v>#REF!</v>
      </c>
      <c r="I86" s="30"/>
      <c r="K86" s="55"/>
      <c r="L86" s="56"/>
      <c r="M86" s="30"/>
      <c r="N86" s="30"/>
      <c r="O86" s="30"/>
      <c r="P86" s="30"/>
    </row>
    <row r="87" spans="1:16" s="54" customFormat="1" ht="22.5" customHeight="1" thickTop="1">
      <c r="A87" s="7"/>
      <c r="B87" s="50"/>
      <c r="C87" s="50"/>
      <c r="D87" s="50"/>
      <c r="E87" s="50"/>
      <c r="F87" s="50"/>
      <c r="G87" s="50"/>
      <c r="H87" s="50"/>
      <c r="I87" s="30"/>
      <c r="K87" s="55"/>
      <c r="L87" s="56"/>
      <c r="M87" s="30"/>
      <c r="N87" s="30"/>
      <c r="O87" s="30"/>
      <c r="P87" s="30"/>
    </row>
    <row r="88" spans="1:16" s="54" customFormat="1" ht="22.5" customHeight="1">
      <c r="A88" s="7" t="s">
        <v>139</v>
      </c>
      <c r="B88" s="63"/>
      <c r="C88" s="63"/>
      <c r="D88" s="63"/>
      <c r="E88" s="63"/>
      <c r="F88" s="63"/>
      <c r="G88" s="63"/>
      <c r="H88" s="63"/>
      <c r="I88" s="30"/>
      <c r="K88" s="55"/>
      <c r="L88" s="56"/>
      <c r="M88" s="30"/>
      <c r="N88" s="30"/>
      <c r="O88" s="30"/>
      <c r="P88" s="30"/>
    </row>
    <row r="89" spans="1:16" s="54" customFormat="1" ht="22.5" customHeight="1">
      <c r="A89" s="7" t="s">
        <v>140</v>
      </c>
      <c r="B89" s="14">
        <v>115032</v>
      </c>
      <c r="C89" s="64"/>
      <c r="D89" s="14">
        <v>116341</v>
      </c>
      <c r="E89" s="14"/>
      <c r="F89" s="14">
        <v>1367</v>
      </c>
      <c r="G89" s="14"/>
      <c r="H89" s="14">
        <v>1225</v>
      </c>
      <c r="I89" s="30"/>
      <c r="K89" s="55"/>
      <c r="L89" s="56"/>
      <c r="M89" s="30"/>
      <c r="N89" s="30"/>
      <c r="O89" s="30"/>
      <c r="P89" s="30"/>
    </row>
    <row r="90" spans="1:16" s="54" customFormat="1" ht="22.5" customHeight="1">
      <c r="A90" s="58"/>
      <c r="B90" s="8">
        <f>B84+B85-B86</f>
        <v>0</v>
      </c>
      <c r="C90" s="8">
        <f>C84+C85-C86</f>
        <v>0</v>
      </c>
      <c r="D90" s="8" t="e">
        <f>498390-D86</f>
        <v>#REF!</v>
      </c>
      <c r="E90" s="8">
        <f>E84+E85-E86</f>
        <v>0</v>
      </c>
      <c r="F90" s="8">
        <f>F84+F85-F86</f>
        <v>0</v>
      </c>
      <c r="G90" s="8">
        <f>G84+G85-G86</f>
        <v>0</v>
      </c>
      <c r="H90" s="8" t="e">
        <f>159046-H86</f>
        <v>#REF!</v>
      </c>
      <c r="I90" s="30"/>
      <c r="K90" s="55"/>
      <c r="L90" s="56"/>
      <c r="M90" s="30"/>
      <c r="N90" s="30"/>
      <c r="O90" s="30"/>
      <c r="P90" s="30"/>
    </row>
    <row r="91" spans="1:16" s="54" customFormat="1" ht="22.5" customHeight="1">
      <c r="A91" s="9"/>
      <c r="B91" s="6"/>
      <c r="C91" s="6"/>
      <c r="D91" s="6"/>
      <c r="E91" s="6"/>
      <c r="F91" s="6"/>
      <c r="G91" s="6"/>
      <c r="H91" s="6"/>
      <c r="I91" s="6"/>
      <c r="K91" s="55"/>
      <c r="L91" s="56"/>
      <c r="M91" s="30"/>
      <c r="N91" s="30"/>
      <c r="O91" s="30"/>
      <c r="P91" s="30"/>
    </row>
    <row r="92" spans="1:16" s="54" customFormat="1" ht="22.5" customHeight="1">
      <c r="A92" s="9"/>
      <c r="B92" s="6"/>
      <c r="C92" s="29"/>
      <c r="D92" s="6"/>
      <c r="E92" s="29"/>
      <c r="F92" s="6"/>
      <c r="G92" s="29"/>
      <c r="H92" s="6"/>
      <c r="I92" s="30"/>
      <c r="K92" s="55"/>
      <c r="L92" s="56"/>
      <c r="M92" s="30"/>
      <c r="N92" s="30"/>
      <c r="O92" s="30"/>
      <c r="P92" s="30"/>
    </row>
    <row r="93" spans="1:16" s="54" customFormat="1" ht="22.5" customHeight="1">
      <c r="A93" s="11"/>
      <c r="B93" s="44"/>
      <c r="C93" s="11"/>
      <c r="D93" s="44"/>
      <c r="E93" s="11"/>
      <c r="F93" s="45"/>
      <c r="G93" s="11"/>
      <c r="H93" s="45"/>
      <c r="I93" s="30"/>
      <c r="K93" s="55"/>
      <c r="L93" s="56"/>
      <c r="M93" s="30"/>
      <c r="N93" s="30"/>
      <c r="O93" s="30"/>
      <c r="P93" s="30"/>
    </row>
  </sheetData>
  <mergeCells count="21">
    <mergeCell ref="B8:H8"/>
    <mergeCell ref="B80:D80"/>
    <mergeCell ref="F42:H42"/>
    <mergeCell ref="F79:H79"/>
    <mergeCell ref="B44:D44"/>
    <mergeCell ref="F44:H44"/>
    <mergeCell ref="F80:H80"/>
    <mergeCell ref="B42:D42"/>
    <mergeCell ref="B43:D43"/>
    <mergeCell ref="F43:H43"/>
    <mergeCell ref="B3:D3"/>
    <mergeCell ref="F3:H3"/>
    <mergeCell ref="B4:D4"/>
    <mergeCell ref="F4:H4"/>
    <mergeCell ref="B5:D5"/>
    <mergeCell ref="F5:H5"/>
    <mergeCell ref="B83:H83"/>
    <mergeCell ref="B47:H47"/>
    <mergeCell ref="B78:D78"/>
    <mergeCell ref="F78:H78"/>
    <mergeCell ref="B79:D79"/>
  </mergeCells>
  <printOptions horizontalCentered="1"/>
  <pageMargins left="0.8" right="0.8" top="0.48" bottom="0.5" header="0.5" footer="0.5"/>
  <pageSetup paperSize="9" scale="87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&amp;C&amp;15&amp;P&amp;R&amp;"Angsana New,Italic"&amp;F</oddFooter>
  </headerFooter>
  <rowBreaks count="2" manualBreakCount="2">
    <brk id="39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BS-3-5</vt:lpstr>
      <vt:lpstr>PL6-9</vt:lpstr>
      <vt:lpstr>SH10</vt:lpstr>
      <vt:lpstr>SH11</vt:lpstr>
      <vt:lpstr>SH12-13</vt:lpstr>
      <vt:lpstr>CF14-15</vt:lpstr>
      <vt:lpstr>CH14-16</vt:lpstr>
      <vt:lpstr>CH14-16 (2)</vt:lpstr>
      <vt:lpstr>CH14-16 (3)</vt:lpstr>
      <vt:lpstr>'BS-3-5'!Print_Area</vt:lpstr>
      <vt:lpstr>'CF14-15'!Print_Area</vt:lpstr>
      <vt:lpstr>'CH14-16'!Print_Area</vt:lpstr>
      <vt:lpstr>'CH14-16 (2)'!Print_Area</vt:lpstr>
      <vt:lpstr>'CH14-16 (3)'!Print_Area</vt:lpstr>
      <vt:lpstr>'PL6-9'!Print_Area</vt:lpstr>
      <vt:lpstr>'SH10'!Print_Area</vt:lpstr>
      <vt:lpstr>'SH11'!Print_Area</vt:lpstr>
      <vt:lpstr>'SH12-13'!Print_Area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Khanitha Bunchuchuen</cp:lastModifiedBy>
  <cp:lastPrinted>2021-08-05T11:53:33Z</cp:lastPrinted>
  <dcterms:created xsi:type="dcterms:W3CDTF">2005-04-19T13:30:30Z</dcterms:created>
  <dcterms:modified xsi:type="dcterms:W3CDTF">2021-08-11T03:44:40Z</dcterms:modified>
</cp:coreProperties>
</file>