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suddhiporn_krasaesindhuwanond_th_ey_com/Documents/Desktop/CSS_Template_Q2'21/Q2'21/Q2'2021/"/>
    </mc:Choice>
  </mc:AlternateContent>
  <xr:revisionPtr revIDLastSave="6" documentId="13_ncr:1_{9FDDE503-95CB-4AA7-9526-3F8ED4758B5F}" xr6:coauthVersionLast="45" xr6:coauthVersionMax="45" xr10:uidLastSave="{316FC192-25EF-4F51-971C-2EA0F922818E}"/>
  <bookViews>
    <workbookView xWindow="-120" yWindow="480" windowWidth="29040" windowHeight="15840" tabRatio="665" xr2:uid="{00000000-000D-0000-FFFF-FFFF00000000}"/>
  </bookViews>
  <sheets>
    <sheet name="BS" sheetId="19" r:id="rId1"/>
    <sheet name="PL" sheetId="14" r:id="rId2"/>
    <sheet name="CE_Conso" sheetId="17" r:id="rId3"/>
    <sheet name="CE_Separate" sheetId="16" r:id="rId4"/>
    <sheet name="CF" sheetId="18" r:id="rId5"/>
  </sheets>
  <definedNames>
    <definedName name="_xlnm.Print_Area" localSheetId="0">BS!$A$1:$K$91</definedName>
    <definedName name="_xlnm.Print_Area" localSheetId="2">CE_Conso!$A$1:$V$29</definedName>
    <definedName name="_xlnm.Print_Area" localSheetId="3">CE_Separate!$A$1:$N$24</definedName>
    <definedName name="_xlnm.Print_Area" localSheetId="4">CF!$A$1:$J$79</definedName>
    <definedName name="_xlnm.Print_Area" localSheetId="1">PL!$A$1:$J$133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7" i="14" l="1"/>
  <c r="D127" i="14"/>
  <c r="H61" i="14"/>
  <c r="D61" i="14"/>
  <c r="J62" i="18" l="1"/>
  <c r="H62" i="18"/>
  <c r="F62" i="18"/>
  <c r="D62" i="18"/>
  <c r="H72" i="18"/>
  <c r="D72" i="18"/>
  <c r="H50" i="19" l="1"/>
  <c r="V26" i="17" l="1"/>
  <c r="D27" i="17"/>
  <c r="F27" i="17"/>
  <c r="H27" i="17"/>
  <c r="J27" i="17"/>
  <c r="R26" i="17"/>
  <c r="F22" i="16" l="1"/>
  <c r="H22" i="16"/>
  <c r="J22" i="16"/>
  <c r="N21" i="16"/>
  <c r="N14" i="16"/>
  <c r="J15" i="16"/>
  <c r="H15" i="16"/>
  <c r="F15" i="16"/>
  <c r="T23" i="17"/>
  <c r="T16" i="17"/>
  <c r="V19" i="17"/>
  <c r="P26" i="17"/>
  <c r="P19" i="17"/>
  <c r="R19" i="17"/>
  <c r="J20" i="17"/>
  <c r="H20" i="17"/>
  <c r="F20" i="17"/>
  <c r="D20" i="17"/>
  <c r="J103" i="14" l="1"/>
  <c r="L12" i="16" s="1"/>
  <c r="H103" i="14"/>
  <c r="L19" i="16" s="1"/>
  <c r="D103" i="14"/>
  <c r="F103" i="14"/>
  <c r="N17" i="17" s="1"/>
  <c r="N24" i="17" l="1"/>
  <c r="J83" i="14"/>
  <c r="H83" i="14"/>
  <c r="F83" i="14"/>
  <c r="D83" i="14"/>
  <c r="J76" i="14"/>
  <c r="H76" i="14"/>
  <c r="F76" i="14"/>
  <c r="D76" i="14"/>
  <c r="D84" i="14" l="1"/>
  <c r="D88" i="14" s="1"/>
  <c r="D90" i="14" s="1"/>
  <c r="F84" i="14"/>
  <c r="F88" i="14" s="1"/>
  <c r="F90" i="14" s="1"/>
  <c r="J84" i="14"/>
  <c r="J88" i="14" s="1"/>
  <c r="H84" i="14"/>
  <c r="H88" i="14" s="1"/>
  <c r="D118" i="14" l="1"/>
  <c r="D116" i="14" s="1"/>
  <c r="L23" i="17" s="1"/>
  <c r="D105" i="14"/>
  <c r="D123" i="14" s="1"/>
  <c r="D121" i="14" s="1"/>
  <c r="D9" i="18"/>
  <c r="F9" i="18"/>
  <c r="F118" i="14"/>
  <c r="F116" i="14" s="1"/>
  <c r="L16" i="17" s="1"/>
  <c r="F105" i="14"/>
  <c r="F123" i="14" s="1"/>
  <c r="F121" i="14" s="1"/>
  <c r="H90" i="14"/>
  <c r="H105" i="14" s="1"/>
  <c r="H121" i="14" s="1"/>
  <c r="H9" i="18"/>
  <c r="J90" i="14"/>
  <c r="J9" i="18"/>
  <c r="J116" i="14" l="1"/>
  <c r="L11" i="16" s="1"/>
  <c r="J105" i="14"/>
  <c r="J121" i="14" s="1"/>
  <c r="H116" i="14"/>
  <c r="L18" i="16" s="1"/>
  <c r="D50" i="19"/>
  <c r="J37" i="14" l="1"/>
  <c r="J20" i="14"/>
  <c r="J13" i="14"/>
  <c r="F37" i="14"/>
  <c r="F20" i="14"/>
  <c r="F13" i="14"/>
  <c r="J21" i="14" l="1"/>
  <c r="J25" i="14" s="1"/>
  <c r="F21" i="14"/>
  <c r="F25" i="14" s="1"/>
  <c r="N12" i="16"/>
  <c r="N11" i="16"/>
  <c r="J27" i="14" l="1"/>
  <c r="J39" i="14" s="1"/>
  <c r="F27" i="14"/>
  <c r="F39" i="14" s="1"/>
  <c r="N10" i="16"/>
  <c r="P15" i="17"/>
  <c r="R15" i="17" s="1"/>
  <c r="V15" i="17" s="1"/>
  <c r="D18" i="17" l="1"/>
  <c r="D18" i="19" l="1"/>
  <c r="N13" i="16" l="1"/>
  <c r="N15" i="16" s="1"/>
  <c r="L13" i="16"/>
  <c r="L15" i="16" s="1"/>
  <c r="J13" i="16"/>
  <c r="H13" i="16"/>
  <c r="F13" i="16"/>
  <c r="J27" i="19"/>
  <c r="H27" i="19"/>
  <c r="D27" i="19"/>
  <c r="F27" i="19"/>
  <c r="J80" i="19" l="1"/>
  <c r="J82" i="19" s="1"/>
  <c r="F80" i="19"/>
  <c r="F82" i="19" s="1"/>
  <c r="J55" i="19"/>
  <c r="J50" i="19"/>
  <c r="F55" i="19"/>
  <c r="F50" i="19"/>
  <c r="J18" i="19"/>
  <c r="F18" i="19"/>
  <c r="H80" i="19"/>
  <c r="H82" i="19" s="1"/>
  <c r="D80" i="19"/>
  <c r="D82" i="19" s="1"/>
  <c r="H55" i="19"/>
  <c r="D55" i="19"/>
  <c r="H18" i="19"/>
  <c r="D28" i="19"/>
  <c r="D56" i="19" l="1"/>
  <c r="D83" i="19" s="1"/>
  <c r="D84" i="19" s="1"/>
  <c r="J56" i="19"/>
  <c r="J83" i="19" s="1"/>
  <c r="F56" i="19"/>
  <c r="F83" i="19" s="1"/>
  <c r="J28" i="19"/>
  <c r="F28" i="19"/>
  <c r="H56" i="19"/>
  <c r="H83" i="19" s="1"/>
  <c r="H28" i="19"/>
  <c r="H84" i="19" l="1"/>
  <c r="F84" i="19"/>
  <c r="J84" i="19"/>
  <c r="J70" i="18"/>
  <c r="F70" i="18"/>
  <c r="J24" i="18" l="1"/>
  <c r="J37" i="18" s="1"/>
  <c r="J41" i="18" s="1"/>
  <c r="J71" i="18" s="1"/>
  <c r="J73" i="18" s="1"/>
  <c r="F24" i="18"/>
  <c r="F37" i="18" s="1"/>
  <c r="F41" i="18" s="1"/>
  <c r="F57" i="14"/>
  <c r="F55" i="14" s="1"/>
  <c r="P17" i="17"/>
  <c r="R17" i="17" s="1"/>
  <c r="P16" i="17"/>
  <c r="T18" i="17"/>
  <c r="T20" i="17" s="1"/>
  <c r="N18" i="17"/>
  <c r="N20" i="17" s="1"/>
  <c r="J18" i="17"/>
  <c r="H18" i="17"/>
  <c r="F18" i="17"/>
  <c r="F71" i="18" l="1"/>
  <c r="F73" i="18" s="1"/>
  <c r="J55" i="14"/>
  <c r="J50" i="14"/>
  <c r="F52" i="14"/>
  <c r="F50" i="14" s="1"/>
  <c r="P18" i="17"/>
  <c r="P20" i="17" s="1"/>
  <c r="V17" i="17"/>
  <c r="J20" i="16"/>
  <c r="H20" i="16"/>
  <c r="F20" i="16"/>
  <c r="J25" i="17"/>
  <c r="H25" i="17"/>
  <c r="F25" i="17"/>
  <c r="D25" i="17"/>
  <c r="N25" i="17" l="1"/>
  <c r="N27" i="17" s="1"/>
  <c r="H37" i="14"/>
  <c r="D37" i="14"/>
  <c r="N17" i="16" l="1"/>
  <c r="T25" i="17" l="1"/>
  <c r="T27" i="17" s="1"/>
  <c r="P24" i="17"/>
  <c r="P23" i="17"/>
  <c r="P22" i="17"/>
  <c r="N19" i="16"/>
  <c r="P25" i="17" l="1"/>
  <c r="P27" i="17" s="1"/>
  <c r="R22" i="17"/>
  <c r="V22" i="17" s="1"/>
  <c r="H28" i="17"/>
  <c r="D28" i="17"/>
  <c r="F28" i="17"/>
  <c r="J28" i="17"/>
  <c r="H23" i="16"/>
  <c r="J23" i="16"/>
  <c r="F23" i="16"/>
  <c r="R24" i="17"/>
  <c r="V24" i="17" l="1"/>
  <c r="T28" i="17" l="1"/>
  <c r="H70" i="18" l="1"/>
  <c r="D70" i="18"/>
  <c r="H20" i="14"/>
  <c r="D20" i="14"/>
  <c r="H13" i="14"/>
  <c r="D13" i="14"/>
  <c r="H21" i="14" l="1"/>
  <c r="D21" i="14"/>
  <c r="D25" i="14" s="1"/>
  <c r="D27" i="14" l="1"/>
  <c r="H25" i="14"/>
  <c r="H27" i="14" l="1"/>
  <c r="L20" i="16" s="1"/>
  <c r="L22" i="16" s="1"/>
  <c r="H24" i="18"/>
  <c r="L18" i="17"/>
  <c r="L20" i="17" s="1"/>
  <c r="R16" i="17"/>
  <c r="V16" i="17" l="1"/>
  <c r="V18" i="17" s="1"/>
  <c r="V20" i="17" s="1"/>
  <c r="R18" i="17"/>
  <c r="R20" i="17" s="1"/>
  <c r="H37" i="18"/>
  <c r="H41" i="18" s="1"/>
  <c r="H71" i="18" s="1"/>
  <c r="H73" i="18" s="1"/>
  <c r="H74" i="18" s="1"/>
  <c r="D24" i="18"/>
  <c r="D37" i="18" s="1"/>
  <c r="D41" i="18" s="1"/>
  <c r="D71" i="18" s="1"/>
  <c r="D73" i="18" s="1"/>
  <c r="D74" i="18" s="1"/>
  <c r="N18" i="16"/>
  <c r="N20" i="16" s="1"/>
  <c r="N22" i="16" s="1"/>
  <c r="D39" i="14"/>
  <c r="D57" i="14" s="1"/>
  <c r="D55" i="14" s="1"/>
  <c r="D52" i="14"/>
  <c r="H39" i="14"/>
  <c r="L25" i="17" l="1"/>
  <c r="L27" i="17" s="1"/>
  <c r="D50" i="14"/>
  <c r="H55" i="14"/>
  <c r="H50" i="14"/>
  <c r="R23" i="17"/>
  <c r="V23" i="17" l="1"/>
  <c r="V25" i="17" s="1"/>
  <c r="V27" i="17" s="1"/>
  <c r="R25" i="17"/>
  <c r="R27" i="17" s="1"/>
  <c r="L23" i="16"/>
  <c r="L28" i="17" l="1"/>
  <c r="R28" i="17" l="1"/>
  <c r="N23" i="16"/>
  <c r="V28" i="17" l="1"/>
</calcChain>
</file>

<file path=xl/sharedStrings.xml><?xml version="1.0" encoding="utf-8"?>
<sst xmlns="http://schemas.openxmlformats.org/spreadsheetml/2006/main" count="391" uniqueCount="223">
  <si>
    <t xml:space="preserve"> 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</si>
  <si>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</si>
  <si>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</si>
  <si>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</si>
  <si>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</si>
  <si>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</si>
  <si>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</si>
  <si>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</si>
  <si>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</si>
  <si>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</si>
  <si>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</si>
  <si>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</si>
  <si>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Statement of financial position (continued)</t>
  </si>
  <si>
    <t>Statement of comprehensive income</t>
  </si>
  <si>
    <t xml:space="preserve">Cash flow statement </t>
  </si>
  <si>
    <t xml:space="preserve">Statement of changes in shareholders' equity </t>
  </si>
  <si>
    <t>Statement of changes in shareholders' equity (continued)</t>
  </si>
  <si>
    <t>Retained earnings</t>
  </si>
  <si>
    <t>Appropriated</t>
  </si>
  <si>
    <t>Unappropriated</t>
  </si>
  <si>
    <t>Total</t>
  </si>
  <si>
    <t>share capital</t>
  </si>
  <si>
    <t>Restricted bank deposits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</si>
  <si>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</si>
  <si>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</si>
  <si>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</si>
  <si>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</si>
  <si>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</si>
  <si>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</si>
  <si>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</si>
  <si>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</si>
  <si>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</si>
  <si>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</si>
  <si>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</si>
  <si>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</si>
  <si>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</si>
  <si>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</si>
  <si>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</si>
  <si>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</si>
  <si>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</si>
  <si>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</si>
  <si>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</si>
  <si>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</si>
  <si>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</si>
  <si>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</si>
  <si>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</si>
  <si>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</si>
  <si>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</si>
  <si>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</si>
  <si>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</si>
  <si>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</si>
  <si>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</si>
  <si>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</si>
  <si>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</si>
  <si>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Income tax expenses</t>
  </si>
  <si>
    <t>Profit before income tax expenses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</si>
  <si>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</si>
  <si>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</si>
  <si>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</si>
  <si>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</si>
  <si>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</si>
  <si>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</si>
  <si>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</si>
  <si>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</si>
  <si>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</si>
  <si>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</si>
  <si>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received from interest income</t>
  </si>
  <si>
    <t xml:space="preserve">   Cash paid for interest expenses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</si>
  <si>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</si>
  <si>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</si>
  <si>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</si>
  <si>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</si>
  <si>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</si>
  <si>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</si>
  <si>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</si>
  <si>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 xml:space="preserve">   Interest income</t>
  </si>
  <si>
    <t xml:space="preserve">   Interest expenses</t>
  </si>
  <si>
    <t xml:space="preserve">   Provision for long-term employee benefits </t>
  </si>
  <si>
    <t>Acquisition of property, plant and equipment</t>
  </si>
  <si>
    <t>Repayment of long-term loans</t>
  </si>
  <si>
    <t>Installation service revenue</t>
  </si>
  <si>
    <t>Installation service costs</t>
  </si>
  <si>
    <t xml:space="preserve">   under common control</t>
  </si>
  <si>
    <t>Current portion of long-term loans</t>
  </si>
  <si>
    <t xml:space="preserve">Retained earnings </t>
  </si>
  <si>
    <t>Profit from operating activities before changes in</t>
  </si>
  <si>
    <t>Operating assets (increase) decrease</t>
  </si>
  <si>
    <t>Operating liabilities increase (decrease)</t>
  </si>
  <si>
    <t>Share premium</t>
  </si>
  <si>
    <t xml:space="preserve">   Cash paid for income tax</t>
  </si>
  <si>
    <t>Other comprehensive income:</t>
  </si>
  <si>
    <t>Note</t>
  </si>
  <si>
    <t>Directors</t>
  </si>
  <si>
    <t>Statement of comprehensive income (continued)</t>
  </si>
  <si>
    <t>Non-controlling interests of the subsidiary</t>
  </si>
  <si>
    <t>Communication &amp; System Solution Public Company Limited and its subsidiaries</t>
  </si>
  <si>
    <t>Investments in subsidiaries</t>
  </si>
  <si>
    <t>(Unaudited but reviewed)</t>
  </si>
  <si>
    <t>(Unit: Thousand Baht, except earnings per share expressed in Baht)</t>
  </si>
  <si>
    <t>Profit for the period</t>
  </si>
  <si>
    <t>Other comprehensive income for the period</t>
  </si>
  <si>
    <t>Total comprehensive income for the period</t>
  </si>
  <si>
    <t>(Unit: Thousand Baht)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</si>
  <si>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</si>
  <si>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</si>
  <si>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</si>
  <si>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</si>
  <si>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</si>
  <si>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 xml:space="preserve">Total comprehensive income for the period </t>
  </si>
  <si>
    <t>(Audited)</t>
  </si>
  <si>
    <t xml:space="preserve">Communication &amp; System Solution Public Company Limited and its subsidiaries </t>
  </si>
  <si>
    <t>Total equity</t>
  </si>
  <si>
    <t>Equity attributable</t>
  </si>
  <si>
    <t>Issued and</t>
  </si>
  <si>
    <t>attributable to</t>
  </si>
  <si>
    <t xml:space="preserve"> to non-controlling</t>
  </si>
  <si>
    <t xml:space="preserve"> combination under</t>
  </si>
  <si>
    <t>owners of</t>
  </si>
  <si>
    <t xml:space="preserve"> interests of</t>
  </si>
  <si>
    <t>shareholders'</t>
  </si>
  <si>
    <t>common control</t>
  </si>
  <si>
    <t>the Company</t>
  </si>
  <si>
    <t>the subsidiary</t>
  </si>
  <si>
    <t>equity</t>
  </si>
  <si>
    <t>Goodwill</t>
  </si>
  <si>
    <t xml:space="preserve">(Unaudited </t>
  </si>
  <si>
    <t>but reviewed)</t>
  </si>
  <si>
    <t>Income tax payable</t>
  </si>
  <si>
    <t>Deferred tax liabilities</t>
  </si>
  <si>
    <t>Deferred tax assets</t>
  </si>
  <si>
    <t>Cash flow statement (continued)</t>
  </si>
  <si>
    <t>from business</t>
  </si>
  <si>
    <t>The accompanying notes are an integral part of the interim financial statements.</t>
  </si>
  <si>
    <t xml:space="preserve">      1,176,073,769 ordinary shares of Baht 0.5 each</t>
  </si>
  <si>
    <t xml:space="preserve">      1,175,739,089 ordinary shares of Baht 0.5 each</t>
  </si>
  <si>
    <t>Other components of shareholders' equity</t>
  </si>
  <si>
    <t>Other comprehensive income</t>
  </si>
  <si>
    <t>Share of other</t>
  </si>
  <si>
    <t>Total other</t>
  </si>
  <si>
    <t>comprehensive income</t>
  </si>
  <si>
    <t>components of</t>
  </si>
  <si>
    <t xml:space="preserve">Other comprehensive income to be reclassified </t>
  </si>
  <si>
    <t xml:space="preserve">    to profit or loss in subsequent periods:</t>
  </si>
  <si>
    <t xml:space="preserve">   Gain on disposal of property, plant and equipment</t>
  </si>
  <si>
    <t xml:space="preserve">Other comprehensive income not to be reclassified </t>
  </si>
  <si>
    <t>Actuarial losses, net of income tax</t>
  </si>
  <si>
    <t>Share of other comprehensive income from investments</t>
  </si>
  <si>
    <t xml:space="preserve">   in associated companies</t>
  </si>
  <si>
    <t xml:space="preserve">  in associated companies</t>
  </si>
  <si>
    <t xml:space="preserve">Contract assets </t>
  </si>
  <si>
    <t>Costs to fulfil contracts with customers</t>
  </si>
  <si>
    <t>Contract liabilities</t>
  </si>
  <si>
    <t>Other current financial assets</t>
  </si>
  <si>
    <t>Finance income</t>
  </si>
  <si>
    <t>Impairment loss on financial assets</t>
  </si>
  <si>
    <t>Balance as at 1 January 2020</t>
  </si>
  <si>
    <t xml:space="preserve">   Contract assets</t>
  </si>
  <si>
    <t xml:space="preserve">   Costs to fulfil contracts with customers</t>
  </si>
  <si>
    <t xml:space="preserve">   Contract liabilities</t>
  </si>
  <si>
    <t xml:space="preserve">Surplus resulting from business combination </t>
  </si>
  <si>
    <t>fully paid</t>
  </si>
  <si>
    <t>Surplus resulting</t>
  </si>
  <si>
    <t>Issued and fully paid</t>
  </si>
  <si>
    <t>31 December 2020</t>
  </si>
  <si>
    <t xml:space="preserve">Current portion of  lease liabilities </t>
  </si>
  <si>
    <t xml:space="preserve">Other current financial liabilities </t>
  </si>
  <si>
    <t>Lease liabilities, net of current portion</t>
  </si>
  <si>
    <t>Balance as at 1 January 2021</t>
  </si>
  <si>
    <t xml:space="preserve">Balance as at 1 January 2020 </t>
  </si>
  <si>
    <t>Net cash flows from (used in) financing activities</t>
  </si>
  <si>
    <t>Net decrease in cash and cash equivalents</t>
  </si>
  <si>
    <t>Investments in associates</t>
  </si>
  <si>
    <t xml:space="preserve">   Issued and fully paid</t>
  </si>
  <si>
    <t>Selling and distribution expenses</t>
  </si>
  <si>
    <t>Operating profit</t>
  </si>
  <si>
    <t>from investments</t>
  </si>
  <si>
    <t xml:space="preserve">   Allowance for expected credit losses</t>
  </si>
  <si>
    <t>As at 30 June 2021</t>
  </si>
  <si>
    <t>30 June 2021</t>
  </si>
  <si>
    <t>For the three-month period ended 30 June 2021</t>
  </si>
  <si>
    <t>Balance as at 30 June 2020</t>
  </si>
  <si>
    <t>Balance as at 30 June 2021</t>
  </si>
  <si>
    <t>For the six-month period ended 30 June 2021</t>
  </si>
  <si>
    <t>Decrease (increase) in restricted bank deposits</t>
  </si>
  <si>
    <t xml:space="preserve">Cash paid in advance for ordinary shares of </t>
  </si>
  <si>
    <t xml:space="preserve">   an associated company</t>
  </si>
  <si>
    <t>Increase in short-term loans to an associated company</t>
  </si>
  <si>
    <t>Cash receipts from short-term loans to an associated company</t>
  </si>
  <si>
    <t>Cash receipts from long-term loan to associated company</t>
  </si>
  <si>
    <t>Proceeds from sales of property, plant and equipment</t>
  </si>
  <si>
    <t>Cash paid for investment in an associated company</t>
  </si>
  <si>
    <t>Repayment of liabilities under lease agreements</t>
  </si>
  <si>
    <t>Dividend paid</t>
  </si>
  <si>
    <t>Income tax revenue (expenses)</t>
  </si>
  <si>
    <t>Dividend paid (Note 13)</t>
  </si>
  <si>
    <t>Net cash flows from (used in) operating activities</t>
  </si>
  <si>
    <t xml:space="preserve">                          -</t>
  </si>
  <si>
    <t xml:space="preserve">                        -  </t>
  </si>
  <si>
    <t xml:space="preserve">   Cash paid for long-term employee benefits</t>
  </si>
  <si>
    <t>Cash receipts from short-term loans from financial institutions</t>
  </si>
  <si>
    <t>Cash paid for short-term loans from financial institutions</t>
  </si>
  <si>
    <t>Increase in bank overdrafts</t>
  </si>
  <si>
    <t>Share of other comprehensive income from</t>
  </si>
  <si>
    <t xml:space="preserve">   investments in associated companies</t>
  </si>
  <si>
    <t>Net cash flows from investing activities</t>
  </si>
  <si>
    <t xml:space="preserve">   Share of profit from investments in associated companies</t>
  </si>
  <si>
    <t xml:space="preserve">   Loss (gain) on valuation of derivatives</t>
  </si>
  <si>
    <t xml:space="preserve">   Unrealised loss (gain) on exchange</t>
  </si>
  <si>
    <t xml:space="preserve">   from financial institutions</t>
  </si>
  <si>
    <t>Bank overdrafts and short-term loans</t>
  </si>
  <si>
    <t xml:space="preserve">   Reversal of reduction of cost of inventory to </t>
  </si>
  <si>
    <t xml:space="preserve">     net realisable value</t>
  </si>
  <si>
    <t>Share of profit from investments in  associates</t>
  </si>
  <si>
    <t>Supplemental cash flows information:</t>
  </si>
  <si>
    <t>Non-cash item</t>
  </si>
  <si>
    <t xml:space="preserve">   Purchases of assets under lease agreement</t>
  </si>
  <si>
    <t>Profit (loss) for the period</t>
  </si>
  <si>
    <t>Profit (loss) before income tax expenses</t>
  </si>
  <si>
    <t>Operating profit (loss)</t>
  </si>
  <si>
    <t>Profit (loss) attributable to:</t>
  </si>
  <si>
    <t>Basic earnings (loss) per share</t>
  </si>
  <si>
    <t xml:space="preserve">   Profit (loss) attributable to equity holders of the Company</t>
  </si>
  <si>
    <t>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</si>
</sst>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  <numFmt numFmtId="171" formatCode="_(* #,##0.000_);_(* \(#,##0.000\);_(* &quot;-&quot;_);_(@_)"/>
    <numFmt numFmtId="172" formatCode="_(* #,##0.000_);_(* \(#,##0.000\);_(* &quot;-&quot;??_);_(@_)"/>
  </numFmts>
  <fonts count="16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trike/>
      <sz val="1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10" fillId="0" borderId="0"/>
    <xf numFmtId="167" fontId="10" fillId="0" borderId="0"/>
    <xf numFmtId="166" fontId="10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12" fillId="0" borderId="0"/>
    <xf numFmtId="168" fontId="13" fillId="0" borderId="0"/>
    <xf numFmtId="0" fontId="4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2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  <xf numFmtId="37" fontId="5" fillId="0" borderId="4" xfId="11" applyNumberFormat="1" applyFont="1" applyFill="1" applyBorder="1" applyAlignment="1">
      <alignment horizontal="center" vertical="center"/>
    </xf>
    <xf numFmtId="37" fontId="5" fillId="0" borderId="0" xfId="11" applyNumberFormat="1" applyFont="1" applyFill="1" applyBorder="1" applyAlignment="1">
      <alignment horizontal="center" vertical="center"/>
    </xf>
    <xf numFmtId="37" fontId="7" fillId="0" borderId="0" xfId="11" applyNumberFormat="1" applyFont="1" applyFill="1" applyAlignment="1">
      <alignment horizontal="center" vertical="center"/>
    </xf>
    <xf numFmtId="0" fontId="6" fillId="0" borderId="0" xfId="11" applyFont="1" applyFill="1" applyAlignment="1">
      <alignment vertical="center"/>
    </xf>
    <xf numFmtId="0" fontId="7" fillId="0" borderId="0" xfId="11" applyNumberFormat="1" applyFont="1" applyFill="1" applyBorder="1" applyAlignment="1">
      <alignment horizontal="center" vertical="center"/>
    </xf>
    <xf numFmtId="0" fontId="7" fillId="0" borderId="0" xfId="11" applyNumberFormat="1" applyFont="1" applyFill="1" applyBorder="1" applyAlignment="1">
      <alignment horizontal="right" vertical="center"/>
    </xf>
    <xf numFmtId="0" fontId="6" fillId="0" borderId="0" xfId="11" applyNumberFormat="1" applyFont="1" applyFill="1" applyBorder="1" applyAlignment="1">
      <alignment horizontal="center" vertical="center"/>
    </xf>
    <xf numFmtId="0" fontId="6" fillId="0" borderId="0" xfId="1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2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41" fontId="6" fillId="0" borderId="3" xfId="0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6" fillId="0" borderId="6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horizontal="left" vertical="center"/>
    </xf>
    <xf numFmtId="37" fontId="6" fillId="0" borderId="0" xfId="1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41" fontId="6" fillId="0" borderId="4" xfId="2" applyNumberFormat="1" applyFont="1" applyFill="1" applyBorder="1" applyAlignment="1">
      <alignment horizontal="right" vertical="center"/>
    </xf>
    <xf numFmtId="37" fontId="6" fillId="0" borderId="0" xfId="11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37" fontId="6" fillId="0" borderId="0" xfId="11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37" fontId="14" fillId="0" borderId="0" xfId="11" applyNumberFormat="1" applyFont="1" applyFill="1" applyAlignment="1">
      <alignment horizontal="center" vertical="center"/>
    </xf>
    <xf numFmtId="37" fontId="5" fillId="0" borderId="4" xfId="11" applyNumberFormat="1" applyFont="1" applyFill="1" applyBorder="1" applyAlignment="1">
      <alignment vertical="center"/>
    </xf>
    <xf numFmtId="49" fontId="7" fillId="0" borderId="0" xfId="11" applyNumberFormat="1" applyFont="1" applyFill="1" applyBorder="1" applyAlignment="1">
      <alignment horizontal="center" vertical="center"/>
    </xf>
    <xf numFmtId="49" fontId="6" fillId="0" borderId="0" xfId="11" applyNumberFormat="1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41" fontId="6" fillId="0" borderId="6" xfId="0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right" vertical="center"/>
    </xf>
    <xf numFmtId="41" fontId="6" fillId="0" borderId="8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6" fillId="0" borderId="7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43" fontId="6" fillId="0" borderId="6" xfId="2" applyNumberFormat="1" applyFont="1" applyFill="1" applyBorder="1" applyAlignment="1">
      <alignment horizontal="right" vertical="center"/>
    </xf>
    <xf numFmtId="170" fontId="6" fillId="0" borderId="6" xfId="0" applyNumberFormat="1" applyFont="1" applyFill="1" applyBorder="1" applyAlignment="1">
      <alignment horizontal="right" vertical="center"/>
    </xf>
    <xf numFmtId="15" fontId="7" fillId="0" borderId="0" xfId="11" quotePrefix="1" applyNumberFormat="1" applyFont="1" applyFill="1" applyBorder="1" applyAlignment="1">
      <alignment horizontal="center" vertical="center"/>
    </xf>
    <xf numFmtId="37" fontId="5" fillId="0" borderId="4" xfId="11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Alignment="1">
      <alignment horizontal="left" vertical="center"/>
    </xf>
    <xf numFmtId="171" fontId="6" fillId="0" borderId="6" xfId="0" applyNumberFormat="1" applyFont="1" applyFill="1" applyBorder="1" applyAlignment="1">
      <alignment horizontal="right" vertical="center"/>
    </xf>
    <xf numFmtId="172" fontId="6" fillId="0" borderId="6" xfId="2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8" fillId="4" borderId="0" xfId="0" applyNumberFormat="1" applyFont="1" applyFill="1" applyAlignment="1">
      <alignment horizontal="center" vertical="center"/>
    </xf>
    <xf numFmtId="164" fontId="6" fillId="4" borderId="0" xfId="0" applyNumberFormat="1" applyFont="1" applyFill="1" applyAlignment="1">
      <alignment vertical="center"/>
    </xf>
    <xf numFmtId="41" fontId="6" fillId="4" borderId="4" xfId="0" applyNumberFormat="1" applyFont="1" applyFill="1" applyBorder="1" applyAlignment="1">
      <alignment horizontal="right" vertical="center"/>
    </xf>
    <xf numFmtId="41" fontId="6" fillId="4" borderId="0" xfId="0" applyNumberFormat="1" applyFont="1" applyFill="1" applyBorder="1" applyAlignment="1">
      <alignment horizontal="right" vertical="center"/>
    </xf>
    <xf numFmtId="43" fontId="6" fillId="0" borderId="0" xfId="2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41" fontId="6" fillId="4" borderId="0" xfId="2" applyNumberFormat="1" applyFont="1" applyFill="1" applyAlignment="1">
      <alignment horizontal="right" vertical="center"/>
    </xf>
    <xf numFmtId="41" fontId="6" fillId="4" borderId="3" xfId="0" applyNumberFormat="1" applyFont="1" applyFill="1" applyBorder="1" applyAlignment="1">
      <alignment horizontal="right" vertical="center"/>
    </xf>
    <xf numFmtId="41" fontId="6" fillId="4" borderId="0" xfId="0" applyNumberFormat="1" applyFont="1" applyFill="1" applyAlignment="1">
      <alignment horizontal="right" vertical="center"/>
    </xf>
    <xf numFmtId="41" fontId="6" fillId="4" borderId="4" xfId="2" applyNumberFormat="1" applyFont="1" applyFill="1" applyBorder="1" applyAlignment="1">
      <alignment horizontal="right" vertical="center"/>
    </xf>
    <xf numFmtId="41" fontId="6" fillId="4" borderId="0" xfId="2" applyNumberFormat="1" applyFont="1" applyFill="1" applyBorder="1" applyAlignment="1">
      <alignment horizontal="right" vertical="center"/>
    </xf>
    <xf numFmtId="41" fontId="6" fillId="4" borderId="5" xfId="0" applyNumberFormat="1" applyFont="1" applyFill="1" applyBorder="1" applyAlignment="1">
      <alignment horizontal="right" vertical="center"/>
    </xf>
    <xf numFmtId="164" fontId="6" fillId="4" borderId="0" xfId="0" applyNumberFormat="1" applyFont="1" applyFill="1" applyAlignment="1">
      <alignment horizontal="centerContinuous" vertical="center"/>
    </xf>
    <xf numFmtId="164" fontId="6" fillId="4" borderId="0" xfId="0" quotePrefix="1" applyNumberFormat="1" applyFont="1" applyFill="1" applyAlignment="1">
      <alignment horizontal="centerContinuous" vertical="center"/>
    </xf>
    <xf numFmtId="37" fontId="6" fillId="4" borderId="0" xfId="0" applyNumberFormat="1" applyFont="1" applyFill="1" applyAlignment="1">
      <alignment horizontal="right" vertical="center"/>
    </xf>
    <xf numFmtId="15" fontId="7" fillId="4" borderId="0" xfId="11" quotePrefix="1" applyNumberFormat="1" applyFont="1" applyFill="1" applyBorder="1" applyAlignment="1">
      <alignment horizontal="center" vertical="center"/>
    </xf>
    <xf numFmtId="49" fontId="6" fillId="4" borderId="0" xfId="11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horizontal="center" vertical="center"/>
    </xf>
    <xf numFmtId="41" fontId="6" fillId="4" borderId="3" xfId="0" applyNumberFormat="1" applyFont="1" applyFill="1" applyBorder="1" applyAlignment="1">
      <alignment horizontal="center" vertical="center"/>
    </xf>
    <xf numFmtId="41" fontId="6" fillId="4" borderId="0" xfId="0" applyNumberFormat="1" applyFont="1" applyFill="1" applyBorder="1" applyAlignment="1">
      <alignment horizontal="center" vertical="center"/>
    </xf>
    <xf numFmtId="164" fontId="6" fillId="4" borderId="0" xfId="0" applyNumberFormat="1" applyFont="1" applyFill="1" applyAlignment="1">
      <alignment horizontal="right" vertical="center"/>
    </xf>
    <xf numFmtId="41" fontId="6" fillId="4" borderId="6" xfId="0" applyNumberFormat="1" applyFont="1" applyFill="1" applyBorder="1" applyAlignment="1">
      <alignment vertical="center"/>
    </xf>
    <xf numFmtId="41" fontId="6" fillId="4" borderId="0" xfId="0" applyNumberFormat="1" applyFont="1" applyFill="1" applyBorder="1" applyAlignment="1">
      <alignment vertical="center"/>
    </xf>
    <xf numFmtId="41" fontId="6" fillId="4" borderId="0" xfId="0" applyNumberFormat="1" applyFont="1" applyFill="1" applyAlignment="1">
      <alignment vertical="center"/>
    </xf>
    <xf numFmtId="41" fontId="6" fillId="4" borderId="8" xfId="0" applyNumberFormat="1" applyFont="1" applyFill="1" applyBorder="1" applyAlignment="1">
      <alignment horizontal="right" vertical="center"/>
    </xf>
    <xf numFmtId="41" fontId="6" fillId="4" borderId="6" xfId="0" applyNumberFormat="1" applyFont="1" applyFill="1" applyBorder="1" applyAlignment="1">
      <alignment horizontal="right" vertical="center"/>
    </xf>
    <xf numFmtId="170" fontId="6" fillId="4" borderId="0" xfId="0" applyNumberFormat="1" applyFont="1" applyFill="1" applyAlignment="1">
      <alignment horizontal="right" vertical="center"/>
    </xf>
    <xf numFmtId="172" fontId="6" fillId="0" borderId="6" xfId="0" applyNumberFormat="1" applyFont="1" applyFill="1" applyBorder="1" applyAlignment="1">
      <alignment horizontal="right" vertical="center"/>
    </xf>
    <xf numFmtId="41" fontId="6" fillId="4" borderId="0" xfId="0" applyNumberFormat="1" applyFont="1" applyFill="1" applyAlignment="1">
      <alignment horizontal="right" vertical="center"/>
    </xf>
    <xf numFmtId="0" fontId="5" fillId="4" borderId="0" xfId="0" quotePrefix="1" applyNumberFormat="1" applyFont="1" applyFill="1" applyAlignment="1">
      <alignment horizontal="left" vertical="center"/>
    </xf>
    <xf numFmtId="164" fontId="6" fillId="4" borderId="0" xfId="0" applyNumberFormat="1" applyFont="1" applyFill="1" applyAlignment="1">
      <alignment horizontal="right" vertical="center"/>
    </xf>
    <xf numFmtId="164" fontId="6" fillId="4" borderId="0" xfId="0" applyNumberFormat="1" applyFont="1" applyFill="1" applyAlignment="1">
      <alignment vertical="center"/>
    </xf>
    <xf numFmtId="164" fontId="6" fillId="4" borderId="0" xfId="0" quotePrefix="1" applyNumberFormat="1" applyFont="1" applyFill="1" applyAlignment="1">
      <alignment horizontal="left" vertical="center"/>
    </xf>
    <xf numFmtId="0" fontId="6" fillId="4" borderId="0" xfId="0" quotePrefix="1" applyNumberFormat="1" applyFont="1" applyFill="1" applyAlignment="1">
      <alignment horizontal="left" vertical="center"/>
    </xf>
    <xf numFmtId="0" fontId="6" fillId="4" borderId="0" xfId="2" applyNumberFormat="1" applyFont="1" applyFill="1" applyAlignment="1">
      <alignment vertical="center"/>
    </xf>
    <xf numFmtId="3" fontId="15" fillId="4" borderId="0" xfId="0" applyNumberFormat="1" applyFont="1" applyFill="1" applyAlignment="1">
      <alignment horizontal="right" vertical="center" wrapText="1"/>
    </xf>
    <xf numFmtId="37" fontId="5" fillId="0" borderId="4" xfId="11" applyNumberFormat="1" applyFont="1" applyFill="1" applyBorder="1" applyAlignment="1">
      <alignment horizontal="center" vertical="center"/>
    </xf>
    <xf numFmtId="37" fontId="5" fillId="4" borderId="4" xfId="1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</cellXfs>
  <cellStyles count="1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14" xr:uid="{945F3ABE-4032-45CD-9CC4-98484B5ED1F4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K91"/>
  <sheetViews>
    <sheetView showGridLines="0" tabSelected="1" view="pageBreakPreview" topLeftCell="A61" zoomScaleNormal="90" zoomScaleSheetLayoutView="100" workbookViewId="0">
      <selection activeCell="D39" sqref="D39"/>
    </sheetView>
  </sheetViews>
  <sheetFormatPr defaultColWidth="10.7109375" defaultRowHeight="24" customHeight="1"/>
  <cols>
    <col min="1" max="1" width="40.42578125" style="8" customWidth="1"/>
    <col min="2" max="2" width="6.85546875" style="96" customWidth="1"/>
    <col min="3" max="3" width="1.42578125" style="3" customWidth="1"/>
    <col min="4" max="4" width="16.28515625" style="3" customWidth="1"/>
    <col min="5" max="5" width="1.42578125" style="3" customWidth="1"/>
    <col min="6" max="6" width="16.28515625" style="3" customWidth="1"/>
    <col min="7" max="7" width="1.42578125" style="3" customWidth="1"/>
    <col min="8" max="8" width="16.28515625" style="3" customWidth="1"/>
    <col min="9" max="9" width="1.42578125" style="3" customWidth="1"/>
    <col min="10" max="10" width="16.28515625" style="3" customWidth="1"/>
    <col min="11" max="11" width="1.42578125" style="3" customWidth="1"/>
    <col min="12" max="16384" width="10.7109375" style="3"/>
  </cols>
  <sheetData>
    <row r="1" spans="1:10" s="34" customFormat="1" ht="24" customHeight="1">
      <c r="A1" s="1" t="s">
        <v>95</v>
      </c>
      <c r="B1" s="87"/>
      <c r="C1" s="33"/>
      <c r="D1" s="33"/>
      <c r="E1" s="33"/>
      <c r="F1" s="33"/>
      <c r="G1" s="33"/>
      <c r="H1" s="33"/>
      <c r="I1" s="33"/>
      <c r="J1" s="33"/>
    </row>
    <row r="2" spans="1:10" s="34" customFormat="1" ht="24" customHeight="1">
      <c r="A2" s="65" t="s">
        <v>1</v>
      </c>
      <c r="B2" s="87"/>
      <c r="C2" s="33"/>
      <c r="D2" s="88"/>
      <c r="E2" s="33"/>
      <c r="F2" s="88"/>
      <c r="G2" s="33"/>
      <c r="H2" s="88"/>
      <c r="I2" s="88"/>
      <c r="J2" s="88"/>
    </row>
    <row r="3" spans="1:10" s="34" customFormat="1" ht="24" customHeight="1">
      <c r="A3" s="65" t="s">
        <v>177</v>
      </c>
      <c r="B3" s="87"/>
      <c r="C3" s="33"/>
      <c r="D3" s="88"/>
      <c r="E3" s="33"/>
      <c r="F3" s="88"/>
      <c r="G3" s="33"/>
      <c r="H3" s="88"/>
      <c r="I3" s="88"/>
      <c r="J3" s="88"/>
    </row>
    <row r="4" spans="1:10" ht="24" customHeight="1">
      <c r="A4" s="32"/>
      <c r="B4" s="87"/>
      <c r="C4" s="33"/>
      <c r="D4" s="36"/>
      <c r="E4" s="33"/>
      <c r="F4" s="36"/>
      <c r="G4" s="33"/>
      <c r="H4" s="36"/>
      <c r="I4" s="36"/>
      <c r="J4" s="13" t="s">
        <v>102</v>
      </c>
    </row>
    <row r="5" spans="1:10" ht="24" customHeight="1">
      <c r="B5" s="89"/>
      <c r="C5" s="38"/>
      <c r="D5" s="90"/>
      <c r="E5" s="39" t="s">
        <v>2</v>
      </c>
      <c r="F5" s="90"/>
      <c r="G5" s="40"/>
      <c r="H5" s="151" t="s">
        <v>3</v>
      </c>
      <c r="I5" s="151"/>
      <c r="J5" s="151"/>
    </row>
    <row r="6" spans="1:10" ht="24" customHeight="1">
      <c r="B6" s="41" t="s">
        <v>91</v>
      </c>
      <c r="C6" s="42"/>
      <c r="D6" s="108" t="s">
        <v>178</v>
      </c>
      <c r="E6" s="92"/>
      <c r="F6" s="108" t="s">
        <v>163</v>
      </c>
      <c r="G6" s="91"/>
      <c r="H6" s="108" t="s">
        <v>178</v>
      </c>
      <c r="I6" s="92"/>
      <c r="J6" s="108" t="s">
        <v>163</v>
      </c>
    </row>
    <row r="7" spans="1:10" ht="24" customHeight="1">
      <c r="B7" s="41"/>
      <c r="C7" s="42"/>
      <c r="D7" s="93" t="s">
        <v>125</v>
      </c>
      <c r="E7" s="94"/>
      <c r="F7" s="93" t="s">
        <v>109</v>
      </c>
      <c r="G7" s="91"/>
      <c r="H7" s="93" t="s">
        <v>125</v>
      </c>
      <c r="I7" s="94"/>
      <c r="J7" s="93" t="s">
        <v>109</v>
      </c>
    </row>
    <row r="8" spans="1:10" ht="24" customHeight="1">
      <c r="B8" s="41"/>
      <c r="C8" s="42"/>
      <c r="D8" s="93" t="s">
        <v>126</v>
      </c>
      <c r="E8" s="94"/>
      <c r="F8" s="95"/>
      <c r="G8" s="91"/>
      <c r="H8" s="93" t="s">
        <v>126</v>
      </c>
      <c r="I8" s="94"/>
      <c r="J8" s="95"/>
    </row>
    <row r="9" spans="1:10" ht="24" customHeight="1">
      <c r="A9" s="65" t="s">
        <v>4</v>
      </c>
    </row>
    <row r="10" spans="1:10" ht="24" customHeight="1">
      <c r="A10" s="65" t="s">
        <v>5</v>
      </c>
      <c r="B10" s="25"/>
      <c r="D10" s="116"/>
      <c r="E10" s="116"/>
      <c r="F10" s="116"/>
    </row>
    <row r="11" spans="1:10" ht="24" customHeight="1">
      <c r="A11" s="42" t="s">
        <v>6</v>
      </c>
      <c r="B11" s="25"/>
      <c r="D11" s="121">
        <v>197020</v>
      </c>
      <c r="E11" s="121">
        <v>226573</v>
      </c>
      <c r="F11" s="121">
        <v>352984</v>
      </c>
      <c r="G11" s="49"/>
      <c r="H11" s="49">
        <v>48917</v>
      </c>
      <c r="I11" s="49"/>
      <c r="J11" s="49">
        <v>193757</v>
      </c>
    </row>
    <row r="12" spans="1:10" ht="24" customHeight="1">
      <c r="A12" s="42" t="s">
        <v>7</v>
      </c>
      <c r="B12" s="25">
        <v>3</v>
      </c>
      <c r="D12" s="121">
        <v>861488</v>
      </c>
      <c r="E12" s="121">
        <v>890453</v>
      </c>
      <c r="F12" s="121">
        <v>945864</v>
      </c>
      <c r="G12" s="49"/>
      <c r="H12" s="49">
        <v>712422</v>
      </c>
      <c r="I12" s="49"/>
      <c r="J12" s="49">
        <v>742879</v>
      </c>
    </row>
    <row r="13" spans="1:10" ht="24" customHeight="1">
      <c r="A13" s="42" t="s">
        <v>149</v>
      </c>
      <c r="B13" s="25">
        <v>4</v>
      </c>
      <c r="D13" s="121">
        <v>303293</v>
      </c>
      <c r="E13" s="121">
        <v>247949</v>
      </c>
      <c r="F13" s="121">
        <v>230013</v>
      </c>
      <c r="G13" s="49"/>
      <c r="H13" s="49">
        <v>227675</v>
      </c>
      <c r="I13" s="49"/>
      <c r="J13" s="49">
        <v>179350</v>
      </c>
    </row>
    <row r="14" spans="1:10" ht="24" customHeight="1">
      <c r="A14" s="42" t="s">
        <v>150</v>
      </c>
      <c r="B14" s="25">
        <v>5</v>
      </c>
      <c r="D14" s="121">
        <v>214850</v>
      </c>
      <c r="E14" s="121">
        <v>176816</v>
      </c>
      <c r="F14" s="121">
        <v>132859</v>
      </c>
      <c r="G14" s="49"/>
      <c r="H14" s="49">
        <v>106800</v>
      </c>
      <c r="I14" s="49"/>
      <c r="J14" s="49">
        <v>81168</v>
      </c>
    </row>
    <row r="15" spans="1:10" ht="24" customHeight="1">
      <c r="A15" s="42" t="s">
        <v>8</v>
      </c>
      <c r="B15" s="25">
        <v>6</v>
      </c>
      <c r="D15" s="121">
        <v>565744</v>
      </c>
      <c r="E15" s="121">
        <v>442670</v>
      </c>
      <c r="F15" s="121">
        <v>372220</v>
      </c>
      <c r="G15" s="49"/>
      <c r="H15" s="49">
        <v>552529</v>
      </c>
      <c r="I15" s="49"/>
      <c r="J15" s="49">
        <v>359225</v>
      </c>
    </row>
    <row r="16" spans="1:10" ht="24" customHeight="1">
      <c r="A16" s="42" t="s">
        <v>152</v>
      </c>
      <c r="B16" s="25"/>
      <c r="D16" s="121">
        <v>183</v>
      </c>
      <c r="E16" s="121">
        <v>56</v>
      </c>
      <c r="F16" s="121">
        <v>30</v>
      </c>
      <c r="G16" s="49"/>
      <c r="H16" s="49">
        <v>183</v>
      </c>
      <c r="I16" s="49"/>
      <c r="J16" s="49">
        <v>30</v>
      </c>
    </row>
    <row r="17" spans="1:11" ht="24" customHeight="1">
      <c r="A17" s="42" t="s">
        <v>9</v>
      </c>
      <c r="B17" s="25"/>
      <c r="D17" s="121">
        <v>18514</v>
      </c>
      <c r="E17" s="121"/>
      <c r="F17" s="121">
        <v>4646</v>
      </c>
      <c r="G17" s="49"/>
      <c r="H17" s="49">
        <v>8945</v>
      </c>
      <c r="I17" s="49"/>
      <c r="J17" s="49">
        <v>784</v>
      </c>
    </row>
    <row r="18" spans="1:11" ht="24" customHeight="1">
      <c r="A18" s="65" t="s">
        <v>10</v>
      </c>
      <c r="B18" s="25"/>
      <c r="D18" s="122">
        <f>SUM(D11:D17)</f>
        <v>2161092</v>
      </c>
      <c r="E18" s="118"/>
      <c r="F18" s="122">
        <f>SUM(F11:F17)</f>
        <v>2038616</v>
      </c>
      <c r="G18" s="6"/>
      <c r="H18" s="51">
        <f>SUM(H11:H17)</f>
        <v>1657471</v>
      </c>
      <c r="I18" s="29"/>
      <c r="J18" s="51">
        <f>SUM(J11:J17)</f>
        <v>1557193</v>
      </c>
    </row>
    <row r="19" spans="1:11" ht="24" customHeight="1">
      <c r="A19" s="65" t="s">
        <v>11</v>
      </c>
      <c r="B19" s="25"/>
      <c r="D19" s="123"/>
      <c r="E19" s="123"/>
      <c r="F19" s="123"/>
      <c r="G19" s="6"/>
      <c r="H19" s="6"/>
      <c r="I19" s="6"/>
      <c r="J19" s="6"/>
    </row>
    <row r="20" spans="1:11" ht="24" customHeight="1">
      <c r="A20" s="55" t="s">
        <v>22</v>
      </c>
      <c r="D20" s="121">
        <v>73500</v>
      </c>
      <c r="E20" s="121"/>
      <c r="F20" s="121">
        <v>134822</v>
      </c>
      <c r="G20" s="49"/>
      <c r="H20" s="49">
        <v>56100</v>
      </c>
      <c r="I20" s="49"/>
      <c r="J20" s="49">
        <v>117422</v>
      </c>
    </row>
    <row r="21" spans="1:11" ht="24" customHeight="1">
      <c r="A21" s="55" t="s">
        <v>96</v>
      </c>
      <c r="B21" s="25"/>
      <c r="D21" s="121">
        <v>0</v>
      </c>
      <c r="E21" s="121"/>
      <c r="F21" s="121">
        <v>0</v>
      </c>
      <c r="G21" s="49"/>
      <c r="H21" s="49">
        <v>494859</v>
      </c>
      <c r="I21" s="49"/>
      <c r="J21" s="49">
        <v>494859</v>
      </c>
    </row>
    <row r="22" spans="1:11" ht="24" customHeight="1">
      <c r="A22" s="55" t="s">
        <v>171</v>
      </c>
      <c r="B22" s="25">
        <v>7</v>
      </c>
      <c r="D22" s="121">
        <v>380550</v>
      </c>
      <c r="E22" s="121"/>
      <c r="F22" s="121">
        <v>323645</v>
      </c>
      <c r="G22" s="49"/>
      <c r="H22" s="49">
        <v>310468</v>
      </c>
      <c r="I22" s="49"/>
      <c r="J22" s="49">
        <v>310468</v>
      </c>
    </row>
    <row r="23" spans="1:11" ht="24" customHeight="1">
      <c r="A23" s="55" t="s">
        <v>23</v>
      </c>
      <c r="B23" s="25">
        <v>8</v>
      </c>
      <c r="D23" s="121">
        <v>342358</v>
      </c>
      <c r="E23" s="121"/>
      <c r="F23" s="121">
        <v>352806</v>
      </c>
      <c r="G23" s="49"/>
      <c r="H23" s="49">
        <v>319901</v>
      </c>
      <c r="I23" s="49"/>
      <c r="J23" s="49">
        <v>328891</v>
      </c>
    </row>
    <row r="24" spans="1:11" ht="24" customHeight="1">
      <c r="A24" s="55" t="s">
        <v>124</v>
      </c>
      <c r="B24" s="25"/>
      <c r="D24" s="121">
        <v>156497</v>
      </c>
      <c r="E24" s="121"/>
      <c r="F24" s="121">
        <v>156497</v>
      </c>
      <c r="G24" s="49"/>
      <c r="H24" s="49">
        <v>0</v>
      </c>
      <c r="I24" s="49"/>
      <c r="J24" s="49">
        <v>0</v>
      </c>
    </row>
    <row r="25" spans="1:11" ht="24" customHeight="1">
      <c r="A25" s="55" t="s">
        <v>129</v>
      </c>
      <c r="B25" s="25">
        <v>11</v>
      </c>
      <c r="D25" s="121">
        <v>44922</v>
      </c>
      <c r="E25" s="121"/>
      <c r="F25" s="121">
        <v>43438</v>
      </c>
      <c r="G25" s="49"/>
      <c r="H25" s="49">
        <v>31891</v>
      </c>
      <c r="I25" s="49"/>
      <c r="J25" s="49">
        <v>30082</v>
      </c>
    </row>
    <row r="26" spans="1:11" ht="24" customHeight="1">
      <c r="A26" s="55" t="s">
        <v>24</v>
      </c>
      <c r="B26" s="25"/>
      <c r="D26" s="124">
        <v>23891</v>
      </c>
      <c r="E26" s="125"/>
      <c r="F26" s="124">
        <v>18265</v>
      </c>
      <c r="G26" s="49"/>
      <c r="H26" s="80">
        <v>7220</v>
      </c>
      <c r="I26" s="52"/>
      <c r="J26" s="80">
        <v>2032</v>
      </c>
    </row>
    <row r="27" spans="1:11" ht="24" customHeight="1">
      <c r="A27" s="62" t="s">
        <v>25</v>
      </c>
      <c r="B27" s="25"/>
      <c r="D27" s="123">
        <f>SUM(D20:D26)</f>
        <v>1021718</v>
      </c>
      <c r="E27" s="123"/>
      <c r="F27" s="123">
        <f>SUM(F20:F26)</f>
        <v>1029473</v>
      </c>
      <c r="G27" s="6"/>
      <c r="H27" s="6">
        <f>SUM(H20:H26)</f>
        <v>1220439</v>
      </c>
      <c r="I27" s="6"/>
      <c r="J27" s="6">
        <f>SUM(J20:J26)</f>
        <v>1283754</v>
      </c>
    </row>
    <row r="28" spans="1:11" ht="24" customHeight="1" thickBot="1">
      <c r="A28" s="62" t="s">
        <v>26</v>
      </c>
      <c r="D28" s="126">
        <f>SUM(D18,D27)</f>
        <v>3182810</v>
      </c>
      <c r="E28" s="118"/>
      <c r="F28" s="126">
        <f>SUM(F18,F27)</f>
        <v>3068089</v>
      </c>
      <c r="G28" s="6"/>
      <c r="H28" s="30">
        <f>SUM(H18,H27)</f>
        <v>2877910</v>
      </c>
      <c r="I28" s="29"/>
      <c r="J28" s="30">
        <f>SUM(J18,J27)</f>
        <v>2840947</v>
      </c>
    </row>
    <row r="29" spans="1:11" ht="24" customHeight="1" thickTop="1">
      <c r="D29" s="116"/>
      <c r="E29" s="116"/>
      <c r="F29" s="116"/>
    </row>
    <row r="30" spans="1:11" ht="24" customHeight="1">
      <c r="A30" s="8" t="s">
        <v>132</v>
      </c>
      <c r="D30" s="116"/>
      <c r="E30" s="116"/>
      <c r="F30" s="116"/>
    </row>
    <row r="31" spans="1:11" s="34" customFormat="1" ht="24" customHeight="1">
      <c r="A31" s="1" t="s">
        <v>95</v>
      </c>
      <c r="B31" s="87"/>
      <c r="C31" s="33"/>
      <c r="D31" s="127"/>
      <c r="E31" s="127"/>
      <c r="F31" s="127"/>
      <c r="G31" s="33"/>
      <c r="H31" s="33"/>
      <c r="I31" s="33"/>
      <c r="J31" s="33"/>
      <c r="K31" s="3"/>
    </row>
    <row r="32" spans="1:11" s="34" customFormat="1" ht="24" customHeight="1">
      <c r="A32" s="10" t="s">
        <v>12</v>
      </c>
      <c r="B32" s="87"/>
      <c r="C32" s="33"/>
      <c r="D32" s="128"/>
      <c r="E32" s="127"/>
      <c r="F32" s="128"/>
      <c r="G32" s="33"/>
      <c r="H32" s="88"/>
      <c r="I32" s="88"/>
      <c r="J32" s="88"/>
      <c r="K32" s="3"/>
    </row>
    <row r="33" spans="1:11" s="34" customFormat="1" ht="24" customHeight="1">
      <c r="A33" s="65" t="s">
        <v>177</v>
      </c>
      <c r="B33" s="87"/>
      <c r="C33" s="33"/>
      <c r="D33" s="128"/>
      <c r="E33" s="127"/>
      <c r="F33" s="128"/>
      <c r="G33" s="33"/>
      <c r="H33" s="88"/>
      <c r="I33" s="88"/>
      <c r="J33" s="88"/>
      <c r="K33" s="3"/>
    </row>
    <row r="34" spans="1:11" ht="24" customHeight="1">
      <c r="A34" s="32"/>
      <c r="B34" s="87"/>
      <c r="C34" s="33"/>
      <c r="D34" s="129"/>
      <c r="E34" s="127"/>
      <c r="F34" s="129"/>
      <c r="G34" s="33"/>
      <c r="H34" s="36"/>
      <c r="I34" s="36"/>
      <c r="J34" s="13" t="s">
        <v>102</v>
      </c>
    </row>
    <row r="35" spans="1:11" ht="24" customHeight="1">
      <c r="B35" s="89"/>
      <c r="C35" s="38"/>
      <c r="D35" s="152" t="s">
        <v>2</v>
      </c>
      <c r="E35" s="152"/>
      <c r="F35" s="152"/>
      <c r="G35" s="40"/>
      <c r="H35" s="151" t="s">
        <v>3</v>
      </c>
      <c r="I35" s="151"/>
      <c r="J35" s="151"/>
    </row>
    <row r="36" spans="1:11" ht="24" customHeight="1">
      <c r="B36" s="41" t="s">
        <v>91</v>
      </c>
      <c r="C36" s="42"/>
      <c r="D36" s="130" t="s">
        <v>178</v>
      </c>
      <c r="E36" s="131"/>
      <c r="F36" s="130" t="s">
        <v>163</v>
      </c>
      <c r="G36" s="91"/>
      <c r="H36" s="108" t="s">
        <v>178</v>
      </c>
      <c r="I36" s="92"/>
      <c r="J36" s="108" t="s">
        <v>163</v>
      </c>
    </row>
    <row r="37" spans="1:11" ht="24" customHeight="1">
      <c r="B37" s="41"/>
      <c r="C37" s="42"/>
      <c r="D37" s="93" t="s">
        <v>125</v>
      </c>
      <c r="E37" s="94"/>
      <c r="F37" s="93" t="s">
        <v>109</v>
      </c>
      <c r="G37" s="91"/>
      <c r="H37" s="93" t="s">
        <v>125</v>
      </c>
      <c r="I37" s="94"/>
      <c r="J37" s="93" t="s">
        <v>109</v>
      </c>
    </row>
    <row r="38" spans="1:11" ht="24" customHeight="1">
      <c r="B38" s="41"/>
      <c r="C38" s="42"/>
      <c r="D38" s="93" t="s">
        <v>126</v>
      </c>
      <c r="E38" s="94"/>
      <c r="F38" s="132"/>
      <c r="G38" s="91"/>
      <c r="H38" s="93" t="s">
        <v>126</v>
      </c>
      <c r="I38" s="94"/>
      <c r="J38" s="95"/>
    </row>
    <row r="39" spans="1:11" ht="24" customHeight="1">
      <c r="A39" s="62" t="s">
        <v>27</v>
      </c>
      <c r="D39" s="116"/>
      <c r="E39" s="116"/>
      <c r="F39" s="116"/>
    </row>
    <row r="40" spans="1:11" ht="24" customHeight="1">
      <c r="A40" s="62" t="s">
        <v>28</v>
      </c>
      <c r="D40" s="116"/>
      <c r="E40" s="116"/>
      <c r="F40" s="116"/>
    </row>
    <row r="41" spans="1:11" ht="24" customHeight="1">
      <c r="A41" s="55" t="s">
        <v>209</v>
      </c>
      <c r="B41" s="25"/>
      <c r="D41" s="116"/>
      <c r="E41" s="116"/>
      <c r="F41" s="116"/>
      <c r="G41" s="18"/>
      <c r="H41" s="49"/>
      <c r="J41" s="49"/>
    </row>
    <row r="42" spans="1:11" ht="24" customHeight="1">
      <c r="A42" s="55" t="s">
        <v>208</v>
      </c>
      <c r="B42" s="25">
        <v>9</v>
      </c>
      <c r="D42" s="116">
        <v>288466</v>
      </c>
      <c r="E42" s="116"/>
      <c r="F42" s="116">
        <v>199500</v>
      </c>
      <c r="G42" s="18"/>
      <c r="H42" s="49">
        <v>167016</v>
      </c>
      <c r="J42" s="49">
        <v>120000</v>
      </c>
    </row>
    <row r="43" spans="1:11" ht="24" customHeight="1">
      <c r="A43" s="48" t="s">
        <v>29</v>
      </c>
      <c r="B43" s="25">
        <v>10</v>
      </c>
      <c r="D43" s="121">
        <v>961776</v>
      </c>
      <c r="E43" s="121"/>
      <c r="F43" s="121">
        <v>1000346</v>
      </c>
      <c r="G43" s="49"/>
      <c r="H43" s="49">
        <v>922903</v>
      </c>
      <c r="I43" s="49"/>
      <c r="J43" s="49">
        <v>953569</v>
      </c>
    </row>
    <row r="44" spans="1:11" ht="24" customHeight="1">
      <c r="A44" s="48" t="s">
        <v>151</v>
      </c>
      <c r="B44" s="25">
        <v>4</v>
      </c>
      <c r="D44" s="121">
        <v>108022</v>
      </c>
      <c r="E44" s="121"/>
      <c r="F44" s="49">
        <v>81245</v>
      </c>
      <c r="G44" s="49"/>
      <c r="H44" s="49">
        <v>90842</v>
      </c>
      <c r="I44" s="49"/>
      <c r="J44" s="49">
        <v>60744</v>
      </c>
    </row>
    <row r="45" spans="1:11" ht="24" customHeight="1">
      <c r="A45" s="55" t="s">
        <v>83</v>
      </c>
      <c r="B45" s="25"/>
      <c r="D45" s="121">
        <v>0</v>
      </c>
      <c r="E45" s="121"/>
      <c r="F45" s="121">
        <v>500</v>
      </c>
      <c r="G45" s="49"/>
      <c r="H45" s="49">
        <v>0</v>
      </c>
      <c r="I45" s="49"/>
      <c r="J45" s="49">
        <v>500</v>
      </c>
    </row>
    <row r="46" spans="1:11" ht="24" customHeight="1">
      <c r="A46" s="55" t="s">
        <v>164</v>
      </c>
      <c r="B46" s="25"/>
      <c r="D46" s="121">
        <v>4896</v>
      </c>
      <c r="E46" s="121"/>
      <c r="F46" s="121">
        <v>5641</v>
      </c>
      <c r="G46" s="49"/>
      <c r="H46" s="49">
        <v>3848</v>
      </c>
      <c r="I46" s="49"/>
      <c r="J46" s="49">
        <v>4298</v>
      </c>
    </row>
    <row r="47" spans="1:11" ht="24" customHeight="1">
      <c r="A47" s="48" t="s">
        <v>165</v>
      </c>
      <c r="B47" s="25"/>
      <c r="D47" s="121">
        <v>0</v>
      </c>
      <c r="E47" s="121"/>
      <c r="F47" s="121">
        <v>125</v>
      </c>
      <c r="G47" s="49"/>
      <c r="H47" s="49">
        <v>0</v>
      </c>
      <c r="I47" s="49"/>
      <c r="J47" s="49">
        <v>125</v>
      </c>
    </row>
    <row r="48" spans="1:11" ht="24" customHeight="1">
      <c r="A48" s="48" t="s">
        <v>127</v>
      </c>
      <c r="B48" s="25"/>
      <c r="D48" s="121">
        <v>8254</v>
      </c>
      <c r="E48" s="121"/>
      <c r="F48" s="121">
        <v>12972</v>
      </c>
      <c r="G48" s="49"/>
      <c r="H48" s="49">
        <v>8254</v>
      </c>
      <c r="I48" s="49"/>
      <c r="J48" s="49">
        <v>12169</v>
      </c>
    </row>
    <row r="49" spans="1:11" ht="24" customHeight="1">
      <c r="A49" s="8" t="s">
        <v>30</v>
      </c>
      <c r="B49" s="25"/>
      <c r="D49" s="125">
        <v>5472</v>
      </c>
      <c r="E49" s="125"/>
      <c r="F49" s="125">
        <v>14002</v>
      </c>
      <c r="G49" s="49"/>
      <c r="H49" s="52">
        <v>2577</v>
      </c>
      <c r="I49" s="52"/>
      <c r="J49" s="52">
        <v>8119</v>
      </c>
    </row>
    <row r="50" spans="1:11" ht="24" customHeight="1">
      <c r="A50" s="62" t="s">
        <v>31</v>
      </c>
      <c r="B50" s="25"/>
      <c r="D50" s="133">
        <f>SUM(D41:D49)</f>
        <v>1376886</v>
      </c>
      <c r="E50" s="134"/>
      <c r="F50" s="133">
        <f>SUM(F41:F49)</f>
        <v>1314331</v>
      </c>
      <c r="G50" s="97"/>
      <c r="H50" s="98">
        <f>SUM(H41:H49)</f>
        <v>1195440</v>
      </c>
      <c r="I50" s="66"/>
      <c r="J50" s="98">
        <f>SUM(J41:J49)</f>
        <v>1159524</v>
      </c>
    </row>
    <row r="51" spans="1:11" ht="24" customHeight="1">
      <c r="A51" s="62" t="s">
        <v>32</v>
      </c>
      <c r="B51" s="25"/>
      <c r="D51" s="134"/>
      <c r="E51" s="134"/>
      <c r="F51" s="134"/>
      <c r="G51" s="97"/>
      <c r="H51" s="66"/>
      <c r="I51" s="66"/>
      <c r="J51" s="66"/>
    </row>
    <row r="52" spans="1:11" ht="24" customHeight="1">
      <c r="A52" s="55" t="s">
        <v>166</v>
      </c>
      <c r="B52" s="25"/>
      <c r="D52" s="121">
        <v>10427</v>
      </c>
      <c r="E52" s="121"/>
      <c r="F52" s="121">
        <v>12610</v>
      </c>
      <c r="G52" s="49"/>
      <c r="H52" s="49">
        <v>8344</v>
      </c>
      <c r="I52" s="49"/>
      <c r="J52" s="49">
        <v>10157</v>
      </c>
    </row>
    <row r="53" spans="1:11" ht="24" customHeight="1">
      <c r="A53" s="55" t="s">
        <v>33</v>
      </c>
      <c r="B53" s="25"/>
      <c r="D53" s="121">
        <v>73724</v>
      </c>
      <c r="E53" s="121"/>
      <c r="F53" s="121">
        <v>74370</v>
      </c>
      <c r="G53" s="49"/>
      <c r="H53" s="49">
        <v>63930</v>
      </c>
      <c r="I53" s="49"/>
      <c r="J53" s="49">
        <v>65131</v>
      </c>
    </row>
    <row r="54" spans="1:11" ht="24" customHeight="1">
      <c r="A54" s="48" t="s">
        <v>128</v>
      </c>
      <c r="B54" s="25">
        <v>11</v>
      </c>
      <c r="D54" s="124">
        <v>730</v>
      </c>
      <c r="E54" s="125"/>
      <c r="F54" s="124">
        <v>760</v>
      </c>
      <c r="G54" s="49"/>
      <c r="H54" s="80">
        <v>0</v>
      </c>
      <c r="I54" s="52"/>
      <c r="J54" s="80">
        <v>0</v>
      </c>
    </row>
    <row r="55" spans="1:11" ht="24" customHeight="1">
      <c r="A55" s="62" t="s">
        <v>34</v>
      </c>
      <c r="B55" s="25"/>
      <c r="D55" s="134">
        <f>SUM(D52:D54)</f>
        <v>84881</v>
      </c>
      <c r="E55" s="134"/>
      <c r="F55" s="134">
        <f>SUM(F52:F54)</f>
        <v>87740</v>
      </c>
      <c r="G55" s="97"/>
      <c r="H55" s="66">
        <f>SUM(H52:H54)</f>
        <v>72274</v>
      </c>
      <c r="I55" s="66"/>
      <c r="J55" s="66">
        <f>SUM(J52:J54)</f>
        <v>75288</v>
      </c>
    </row>
    <row r="56" spans="1:11" ht="24" customHeight="1">
      <c r="A56" s="62" t="s">
        <v>35</v>
      </c>
      <c r="D56" s="133">
        <f>SUM(D50,D55)</f>
        <v>1461767</v>
      </c>
      <c r="E56" s="134"/>
      <c r="F56" s="133">
        <f>SUM(F50,F55)</f>
        <v>1402071</v>
      </c>
      <c r="G56" s="97"/>
      <c r="H56" s="98">
        <f>SUM(H50,H55)</f>
        <v>1267714</v>
      </c>
      <c r="I56" s="66"/>
      <c r="J56" s="98">
        <f>SUM(J50,J55)</f>
        <v>1234812</v>
      </c>
    </row>
    <row r="57" spans="1:11" ht="24" customHeight="1">
      <c r="A57" s="62"/>
      <c r="D57" s="134"/>
      <c r="E57" s="134"/>
      <c r="F57" s="134"/>
      <c r="G57" s="97"/>
      <c r="H57" s="66"/>
      <c r="I57" s="66"/>
      <c r="J57" s="66"/>
    </row>
    <row r="58" spans="1:11" ht="24" customHeight="1">
      <c r="A58" s="8" t="s">
        <v>132</v>
      </c>
      <c r="D58" s="134"/>
      <c r="E58" s="134"/>
      <c r="F58" s="134"/>
      <c r="G58" s="97"/>
      <c r="H58" s="66"/>
      <c r="I58" s="66"/>
      <c r="J58" s="66"/>
    </row>
    <row r="59" spans="1:11" s="34" customFormat="1" ht="24" customHeight="1">
      <c r="A59" s="1" t="s">
        <v>95</v>
      </c>
      <c r="B59" s="87"/>
      <c r="C59" s="33"/>
      <c r="D59" s="127"/>
      <c r="E59" s="127"/>
      <c r="F59" s="127"/>
      <c r="G59" s="33"/>
      <c r="H59" s="33"/>
      <c r="I59" s="33"/>
      <c r="J59" s="33"/>
      <c r="K59" s="3"/>
    </row>
    <row r="60" spans="1:11" s="34" customFormat="1" ht="24" customHeight="1">
      <c r="A60" s="10" t="s">
        <v>12</v>
      </c>
      <c r="B60" s="87"/>
      <c r="C60" s="33"/>
      <c r="D60" s="128"/>
      <c r="E60" s="127"/>
      <c r="F60" s="128"/>
      <c r="G60" s="33"/>
      <c r="H60" s="88"/>
      <c r="I60" s="88"/>
      <c r="J60" s="88"/>
      <c r="K60" s="3"/>
    </row>
    <row r="61" spans="1:11" s="34" customFormat="1" ht="24" customHeight="1">
      <c r="A61" s="65" t="s">
        <v>177</v>
      </c>
      <c r="B61" s="87"/>
      <c r="C61" s="33"/>
      <c r="D61" s="128"/>
      <c r="E61" s="127"/>
      <c r="F61" s="128"/>
      <c r="G61" s="33"/>
      <c r="H61" s="88"/>
      <c r="I61" s="88"/>
      <c r="J61" s="88"/>
      <c r="K61" s="3"/>
    </row>
    <row r="62" spans="1:11" ht="24" customHeight="1">
      <c r="A62" s="32"/>
      <c r="B62" s="87"/>
      <c r="C62" s="33"/>
      <c r="D62" s="129"/>
      <c r="E62" s="127"/>
      <c r="F62" s="129"/>
      <c r="G62" s="33"/>
      <c r="H62" s="36"/>
      <c r="I62" s="36"/>
      <c r="J62" s="13" t="s">
        <v>102</v>
      </c>
    </row>
    <row r="63" spans="1:11" ht="24" customHeight="1">
      <c r="B63" s="89"/>
      <c r="C63" s="38"/>
      <c r="D63" s="152" t="s">
        <v>2</v>
      </c>
      <c r="E63" s="152"/>
      <c r="F63" s="152"/>
      <c r="G63" s="40"/>
      <c r="H63" s="151" t="s">
        <v>3</v>
      </c>
      <c r="I63" s="151"/>
      <c r="J63" s="151"/>
    </row>
    <row r="64" spans="1:11" ht="24" customHeight="1">
      <c r="B64" s="41"/>
      <c r="C64" s="42"/>
      <c r="D64" s="130" t="s">
        <v>178</v>
      </c>
      <c r="E64" s="131"/>
      <c r="F64" s="130" t="s">
        <v>163</v>
      </c>
      <c r="G64" s="91"/>
      <c r="H64" s="108" t="s">
        <v>178</v>
      </c>
      <c r="I64" s="92"/>
      <c r="J64" s="108" t="s">
        <v>163</v>
      </c>
    </row>
    <row r="65" spans="1:10" ht="24" customHeight="1">
      <c r="B65" s="41"/>
      <c r="C65" s="42"/>
      <c r="D65" s="93" t="s">
        <v>125</v>
      </c>
      <c r="E65" s="94"/>
      <c r="F65" s="93" t="s">
        <v>109</v>
      </c>
      <c r="G65" s="91"/>
      <c r="H65" s="93" t="s">
        <v>125</v>
      </c>
      <c r="I65" s="94"/>
      <c r="J65" s="93" t="s">
        <v>109</v>
      </c>
    </row>
    <row r="66" spans="1:10" ht="24" customHeight="1">
      <c r="B66" s="41"/>
      <c r="C66" s="42"/>
      <c r="D66" s="93" t="s">
        <v>126</v>
      </c>
      <c r="E66" s="94"/>
      <c r="F66" s="132"/>
      <c r="G66" s="91"/>
      <c r="H66" s="93" t="s">
        <v>126</v>
      </c>
      <c r="I66" s="94"/>
      <c r="J66" s="95"/>
    </row>
    <row r="67" spans="1:10" ht="24" customHeight="1">
      <c r="A67" s="47" t="s">
        <v>36</v>
      </c>
      <c r="D67" s="135"/>
      <c r="E67" s="135"/>
      <c r="F67" s="135"/>
      <c r="H67" s="31"/>
      <c r="I67" s="31"/>
      <c r="J67" s="31"/>
    </row>
    <row r="68" spans="1:10" ht="24" customHeight="1">
      <c r="A68" s="47" t="s">
        <v>37</v>
      </c>
      <c r="B68" s="25"/>
      <c r="D68" s="135"/>
      <c r="E68" s="135"/>
      <c r="F68" s="135"/>
      <c r="H68" s="31"/>
      <c r="I68" s="31"/>
      <c r="J68" s="31"/>
    </row>
    <row r="69" spans="1:10" ht="24" customHeight="1">
      <c r="A69" s="48" t="s">
        <v>38</v>
      </c>
      <c r="B69" s="25"/>
      <c r="D69" s="116"/>
      <c r="E69" s="116"/>
      <c r="F69" s="116"/>
    </row>
    <row r="70" spans="1:10" ht="24" customHeight="1" thickBot="1">
      <c r="A70" s="55" t="s">
        <v>133</v>
      </c>
      <c r="B70" s="25"/>
      <c r="D70" s="136">
        <v>588037</v>
      </c>
      <c r="E70" s="137"/>
      <c r="F70" s="136">
        <v>588037</v>
      </c>
      <c r="G70" s="7"/>
      <c r="H70" s="99">
        <v>588037</v>
      </c>
      <c r="I70" s="28"/>
      <c r="J70" s="99">
        <v>588037</v>
      </c>
    </row>
    <row r="71" spans="1:10" ht="24" customHeight="1" thickTop="1">
      <c r="A71" s="48" t="s">
        <v>172</v>
      </c>
      <c r="B71" s="25"/>
      <c r="D71" s="138"/>
      <c r="E71" s="138"/>
      <c r="F71" s="138"/>
      <c r="G71" s="7"/>
      <c r="H71" s="7"/>
      <c r="I71" s="7"/>
      <c r="J71" s="7"/>
    </row>
    <row r="72" spans="1:10" ht="24" customHeight="1">
      <c r="A72" s="48" t="s">
        <v>134</v>
      </c>
      <c r="D72" s="125">
        <v>587870</v>
      </c>
      <c r="E72" s="125"/>
      <c r="F72" s="125">
        <v>587870</v>
      </c>
      <c r="G72" s="100"/>
      <c r="H72" s="52">
        <v>587870</v>
      </c>
      <c r="I72" s="52"/>
      <c r="J72" s="52">
        <v>587870</v>
      </c>
    </row>
    <row r="73" spans="1:10" ht="24" customHeight="1">
      <c r="A73" s="48" t="s">
        <v>88</v>
      </c>
      <c r="B73" s="25"/>
      <c r="D73" s="125">
        <v>753575</v>
      </c>
      <c r="E73" s="125"/>
      <c r="F73" s="125">
        <v>753575</v>
      </c>
      <c r="G73" s="100"/>
      <c r="H73" s="52">
        <v>753575</v>
      </c>
      <c r="I73" s="52"/>
      <c r="J73" s="52">
        <v>753575</v>
      </c>
    </row>
    <row r="74" spans="1:10" ht="24" customHeight="1">
      <c r="A74" s="8" t="s">
        <v>159</v>
      </c>
      <c r="B74" s="25"/>
      <c r="D74" s="116"/>
      <c r="E74" s="116"/>
      <c r="F74" s="116"/>
    </row>
    <row r="75" spans="1:10" ht="24" customHeight="1">
      <c r="A75" s="3" t="s">
        <v>82</v>
      </c>
      <c r="D75" s="123">
        <v>6828</v>
      </c>
      <c r="E75" s="123"/>
      <c r="F75" s="123">
        <v>6828</v>
      </c>
      <c r="G75" s="7"/>
      <c r="H75" s="6">
        <v>0</v>
      </c>
      <c r="I75" s="6"/>
      <c r="J75" s="6">
        <v>0</v>
      </c>
    </row>
    <row r="76" spans="1:10" ht="24" customHeight="1">
      <c r="A76" s="48" t="s">
        <v>84</v>
      </c>
      <c r="B76" s="25"/>
      <c r="D76" s="123"/>
      <c r="E76" s="123"/>
      <c r="F76" s="123"/>
      <c r="G76" s="7"/>
      <c r="H76" s="6"/>
      <c r="I76" s="6"/>
      <c r="J76" s="6"/>
    </row>
    <row r="77" spans="1:10" ht="24" customHeight="1">
      <c r="A77" s="48" t="s">
        <v>39</v>
      </c>
      <c r="B77" s="25"/>
      <c r="D77" s="123">
        <v>59000</v>
      </c>
      <c r="E77" s="123"/>
      <c r="F77" s="123">
        <v>59000</v>
      </c>
      <c r="G77" s="7"/>
      <c r="H77" s="6">
        <v>59000</v>
      </c>
      <c r="I77" s="6"/>
      <c r="J77" s="6">
        <v>59000</v>
      </c>
    </row>
    <row r="78" spans="1:10" ht="24" customHeight="1">
      <c r="A78" s="48" t="s">
        <v>40</v>
      </c>
      <c r="B78" s="25"/>
      <c r="D78" s="123">
        <v>249069</v>
      </c>
      <c r="E78" s="123"/>
      <c r="F78" s="123">
        <v>235604</v>
      </c>
      <c r="G78" s="7"/>
      <c r="H78" s="6">
        <v>209751</v>
      </c>
      <c r="I78" s="6"/>
      <c r="J78" s="6">
        <v>205690</v>
      </c>
    </row>
    <row r="79" spans="1:10" ht="24" customHeight="1">
      <c r="A79" s="48" t="s">
        <v>135</v>
      </c>
      <c r="D79" s="118">
        <v>-542</v>
      </c>
      <c r="E79" s="118"/>
      <c r="F79" s="118">
        <v>-43662</v>
      </c>
      <c r="G79" s="28"/>
      <c r="H79" s="29">
        <v>0</v>
      </c>
      <c r="I79" s="29"/>
      <c r="J79" s="29">
        <v>0</v>
      </c>
    </row>
    <row r="80" spans="1:10" ht="24" customHeight="1">
      <c r="A80" s="48" t="s">
        <v>41</v>
      </c>
      <c r="D80" s="139">
        <f>+SUM(D72:D79)</f>
        <v>1655800</v>
      </c>
      <c r="E80" s="118"/>
      <c r="F80" s="139">
        <f>+SUM(F72:F79)</f>
        <v>1599215</v>
      </c>
      <c r="G80" s="7"/>
      <c r="H80" s="101">
        <f>+SUM(H72:H79)</f>
        <v>1610196</v>
      </c>
      <c r="I80" s="29"/>
      <c r="J80" s="101">
        <f>+SUM(J72:J79)</f>
        <v>1606135</v>
      </c>
    </row>
    <row r="81" spans="1:10" ht="24" customHeight="1">
      <c r="A81" s="48" t="s">
        <v>94</v>
      </c>
      <c r="B81" s="25"/>
      <c r="D81" s="117">
        <v>65243</v>
      </c>
      <c r="E81" s="118"/>
      <c r="F81" s="117">
        <v>66803</v>
      </c>
      <c r="G81" s="29"/>
      <c r="H81" s="26">
        <v>0</v>
      </c>
      <c r="I81" s="29"/>
      <c r="J81" s="26">
        <v>0</v>
      </c>
    </row>
    <row r="82" spans="1:10" ht="24" customHeight="1">
      <c r="A82" s="47" t="s">
        <v>42</v>
      </c>
      <c r="D82" s="117">
        <f>SUM(D80:D81)</f>
        <v>1721043</v>
      </c>
      <c r="E82" s="118"/>
      <c r="F82" s="117">
        <f>SUM(F80:F81)</f>
        <v>1666018</v>
      </c>
      <c r="G82" s="7"/>
      <c r="H82" s="26">
        <f>SUM(H80:H80)</f>
        <v>1610196</v>
      </c>
      <c r="I82" s="29"/>
      <c r="J82" s="26">
        <f>SUM(J80:J80)</f>
        <v>1606135</v>
      </c>
    </row>
    <row r="83" spans="1:10" ht="24" customHeight="1" thickBot="1">
      <c r="A83" s="47" t="s">
        <v>43</v>
      </c>
      <c r="D83" s="140">
        <f>SUM(D56,D82)</f>
        <v>3182810</v>
      </c>
      <c r="E83" s="118"/>
      <c r="F83" s="140">
        <f>SUM(F82,F56)</f>
        <v>3068089</v>
      </c>
      <c r="G83" s="7"/>
      <c r="H83" s="63">
        <f>SUM(H56,H82)</f>
        <v>2877910</v>
      </c>
      <c r="I83" s="29"/>
      <c r="J83" s="63">
        <f>SUM(J82,J56)</f>
        <v>2840947</v>
      </c>
    </row>
    <row r="84" spans="1:10" ht="24" customHeight="1" thickTop="1">
      <c r="B84" s="102"/>
      <c r="D84" s="123">
        <f>D83-D28</f>
        <v>0</v>
      </c>
      <c r="E84" s="141"/>
      <c r="F84" s="123">
        <f>F83-F28</f>
        <v>0</v>
      </c>
      <c r="G84" s="6"/>
      <c r="H84" s="6">
        <f>H83-H28</f>
        <v>0</v>
      </c>
      <c r="I84" s="6"/>
      <c r="J84" s="6">
        <f>J83-J28</f>
        <v>0</v>
      </c>
    </row>
    <row r="85" spans="1:10" ht="24" customHeight="1">
      <c r="A85" s="8" t="s">
        <v>132</v>
      </c>
      <c r="B85" s="102"/>
      <c r="D85" s="116"/>
      <c r="E85" s="116"/>
      <c r="F85" s="116"/>
    </row>
    <row r="86" spans="1:10" ht="24" customHeight="1">
      <c r="B86" s="102"/>
    </row>
    <row r="87" spans="1:10" ht="24" customHeight="1">
      <c r="B87" s="102"/>
    </row>
    <row r="88" spans="1:10" ht="24" customHeight="1">
      <c r="A88" s="103"/>
      <c r="B88" s="104"/>
      <c r="C88" s="83"/>
    </row>
    <row r="89" spans="1:10" ht="24" customHeight="1">
      <c r="A89" s="83"/>
      <c r="B89" s="105"/>
      <c r="C89" s="18"/>
    </row>
    <row r="90" spans="1:10" ht="24" customHeight="1">
      <c r="B90" s="55" t="s">
        <v>92</v>
      </c>
    </row>
    <row r="91" spans="1:10" ht="24" customHeight="1">
      <c r="A91" s="103"/>
      <c r="B91" s="104"/>
      <c r="C91" s="83"/>
    </row>
  </sheetData>
  <mergeCells count="5">
    <mergeCell ref="H5:J5"/>
    <mergeCell ref="D35:F35"/>
    <mergeCell ref="H35:J35"/>
    <mergeCell ref="D63:F63"/>
    <mergeCell ref="H63:J63"/>
  </mergeCells>
  <pageMargins left="0.70866141732283472" right="0.19685039370078741" top="0.78740157480314965" bottom="0.31496062992125984" header="0.31496062992125984" footer="0.31496062992125984"/>
  <pageSetup paperSize="9" scale="77" fitToHeight="0" orientation="portrait" r:id="rId1"/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J129"/>
  <sheetViews>
    <sheetView showGridLines="0" view="pageBreakPreview" topLeftCell="A9" zoomScaleNormal="75" zoomScaleSheetLayoutView="100" workbookViewId="0">
      <selection activeCell="H123" sqref="H123"/>
    </sheetView>
  </sheetViews>
  <sheetFormatPr defaultColWidth="10.85546875" defaultRowHeight="24" customHeight="1"/>
  <cols>
    <col min="1" max="1" width="49.28515625" style="8" customWidth="1"/>
    <col min="2" max="2" width="6.28515625" style="8" customWidth="1"/>
    <col min="3" max="3" width="1.42578125" style="3" customWidth="1"/>
    <col min="4" max="4" width="16.140625" style="3" customWidth="1"/>
    <col min="5" max="5" width="0.85546875" style="3" customWidth="1"/>
    <col min="6" max="6" width="16.140625" style="3" customWidth="1"/>
    <col min="7" max="7" width="0.85546875" style="3" customWidth="1"/>
    <col min="8" max="8" width="15.7109375" style="3" customWidth="1"/>
    <col min="9" max="9" width="0.85546875" style="3" customWidth="1"/>
    <col min="10" max="10" width="15.7109375" style="3" customWidth="1"/>
    <col min="11" max="11" width="0.85546875" style="3" customWidth="1"/>
    <col min="12" max="16384" width="10.85546875" style="3"/>
  </cols>
  <sheetData>
    <row r="1" spans="1:10" ht="24" customHeight="1">
      <c r="J1" s="31" t="s">
        <v>97</v>
      </c>
    </row>
    <row r="2" spans="1:10" s="34" customFormat="1" ht="24" customHeight="1">
      <c r="A2" s="1" t="s">
        <v>95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s="34" customFormat="1" ht="24" customHeight="1">
      <c r="A3" s="11" t="s">
        <v>13</v>
      </c>
      <c r="B3" s="32"/>
      <c r="C3" s="33"/>
      <c r="D3" s="33"/>
      <c r="E3" s="33"/>
      <c r="F3" s="33"/>
      <c r="G3" s="33"/>
      <c r="H3" s="33"/>
      <c r="I3" s="33"/>
      <c r="J3" s="33"/>
    </row>
    <row r="4" spans="1:10" s="34" customFormat="1" ht="24" customHeight="1">
      <c r="A4" s="11" t="s">
        <v>179</v>
      </c>
      <c r="B4" s="32"/>
      <c r="C4" s="33"/>
      <c r="D4" s="33"/>
      <c r="E4" s="33"/>
      <c r="F4" s="33"/>
      <c r="G4" s="33"/>
      <c r="H4" s="33"/>
      <c r="I4" s="33"/>
      <c r="J4" s="33"/>
    </row>
    <row r="5" spans="1:10" s="34" customFormat="1" ht="24" customHeight="1">
      <c r="A5" s="35"/>
      <c r="B5" s="32"/>
      <c r="C5" s="33"/>
      <c r="D5" s="36"/>
      <c r="E5" s="33"/>
      <c r="F5" s="33"/>
      <c r="G5" s="33"/>
      <c r="H5" s="36"/>
      <c r="I5" s="33"/>
      <c r="J5" s="36" t="s">
        <v>98</v>
      </c>
    </row>
    <row r="6" spans="1:10" ht="24" customHeight="1">
      <c r="B6" s="37"/>
      <c r="C6" s="38"/>
      <c r="D6" s="39"/>
      <c r="E6" s="39" t="s">
        <v>2</v>
      </c>
      <c r="F6" s="39"/>
      <c r="G6" s="40"/>
      <c r="H6" s="39"/>
      <c r="I6" s="39" t="s">
        <v>3</v>
      </c>
      <c r="J6" s="39"/>
    </row>
    <row r="7" spans="1:10" ht="24" customHeight="1">
      <c r="B7" s="41" t="s">
        <v>91</v>
      </c>
      <c r="C7" s="42"/>
      <c r="D7" s="43">
        <v>2021</v>
      </c>
      <c r="E7" s="43"/>
      <c r="F7" s="43">
        <v>2020</v>
      </c>
      <c r="G7" s="44"/>
      <c r="H7" s="43">
        <v>2021</v>
      </c>
      <c r="I7" s="43"/>
      <c r="J7" s="43">
        <v>2020</v>
      </c>
    </row>
    <row r="8" spans="1:10" ht="24" customHeight="1">
      <c r="A8" s="24" t="s">
        <v>44</v>
      </c>
      <c r="B8" s="41"/>
      <c r="C8" s="42"/>
      <c r="D8" s="45"/>
      <c r="E8" s="45"/>
      <c r="F8" s="45"/>
      <c r="G8" s="46"/>
      <c r="H8" s="45"/>
      <c r="I8" s="45"/>
      <c r="J8" s="45"/>
    </row>
    <row r="9" spans="1:10" ht="24" customHeight="1">
      <c r="A9" s="47" t="s">
        <v>45</v>
      </c>
    </row>
    <row r="10" spans="1:10" ht="24" customHeight="1">
      <c r="A10" s="48" t="s">
        <v>46</v>
      </c>
      <c r="B10" s="25"/>
      <c r="D10" s="49">
        <v>698744</v>
      </c>
      <c r="E10" s="6"/>
      <c r="F10" s="49">
        <v>645568</v>
      </c>
      <c r="G10" s="6"/>
      <c r="H10" s="49">
        <v>698696</v>
      </c>
      <c r="I10" s="6"/>
      <c r="J10" s="49">
        <v>565231</v>
      </c>
    </row>
    <row r="11" spans="1:10" ht="24" customHeight="1">
      <c r="A11" s="50" t="s">
        <v>80</v>
      </c>
      <c r="B11" s="25"/>
      <c r="D11" s="49">
        <v>105842</v>
      </c>
      <c r="E11" s="6"/>
      <c r="F11" s="49">
        <v>127415</v>
      </c>
      <c r="G11" s="6"/>
      <c r="H11" s="49">
        <v>64977</v>
      </c>
      <c r="I11" s="6"/>
      <c r="J11" s="49">
        <v>74903</v>
      </c>
    </row>
    <row r="12" spans="1:10" ht="24" customHeight="1">
      <c r="A12" s="48" t="s">
        <v>47</v>
      </c>
      <c r="B12" s="25"/>
      <c r="D12" s="49">
        <v>1194</v>
      </c>
      <c r="E12" s="6"/>
      <c r="F12" s="49">
        <v>795</v>
      </c>
      <c r="G12" s="6"/>
      <c r="H12" s="49">
        <v>1241</v>
      </c>
      <c r="I12" s="6"/>
      <c r="J12" s="49">
        <v>701</v>
      </c>
    </row>
    <row r="13" spans="1:10" ht="24" customHeight="1">
      <c r="A13" s="47" t="s">
        <v>48</v>
      </c>
      <c r="D13" s="51">
        <f>SUM(D10:D12)</f>
        <v>805780</v>
      </c>
      <c r="E13" s="6"/>
      <c r="F13" s="51">
        <f>SUM(F10:F12)</f>
        <v>773778</v>
      </c>
      <c r="G13" s="6"/>
      <c r="H13" s="51">
        <f>SUM(H10:H12)</f>
        <v>764914</v>
      </c>
      <c r="I13" s="6"/>
      <c r="J13" s="51">
        <f>SUM(J10:J12)</f>
        <v>640835</v>
      </c>
    </row>
    <row r="14" spans="1:10" ht="24" customHeight="1">
      <c r="A14" s="47" t="s">
        <v>49</v>
      </c>
      <c r="D14" s="6"/>
      <c r="E14" s="6"/>
      <c r="F14" s="6"/>
      <c r="G14" s="6"/>
      <c r="H14" s="6"/>
      <c r="I14" s="6"/>
      <c r="J14" s="6"/>
    </row>
    <row r="15" spans="1:10" ht="24" customHeight="1">
      <c r="A15" s="48" t="s">
        <v>50</v>
      </c>
      <c r="D15" s="7">
        <v>600758</v>
      </c>
      <c r="E15" s="29"/>
      <c r="F15" s="7">
        <v>570114</v>
      </c>
      <c r="G15" s="29"/>
      <c r="H15" s="7">
        <v>600730</v>
      </c>
      <c r="I15" s="29"/>
      <c r="J15" s="7">
        <v>496097</v>
      </c>
    </row>
    <row r="16" spans="1:10" ht="24" customHeight="1">
      <c r="A16" s="50" t="s">
        <v>81</v>
      </c>
      <c r="D16" s="29">
        <v>78049</v>
      </c>
      <c r="E16" s="29"/>
      <c r="F16" s="29">
        <v>99939</v>
      </c>
      <c r="G16" s="29"/>
      <c r="H16" s="29">
        <v>47333</v>
      </c>
      <c r="I16" s="29"/>
      <c r="J16" s="29">
        <v>55787</v>
      </c>
    </row>
    <row r="17" spans="1:10" ht="24" customHeight="1">
      <c r="A17" s="48" t="s">
        <v>173</v>
      </c>
      <c r="B17" s="25"/>
      <c r="D17" s="52">
        <v>16111</v>
      </c>
      <c r="E17" s="29"/>
      <c r="F17" s="52">
        <v>17971</v>
      </c>
      <c r="G17" s="29"/>
      <c r="H17" s="52">
        <v>16111</v>
      </c>
      <c r="I17" s="29"/>
      <c r="J17" s="52">
        <v>16571</v>
      </c>
    </row>
    <row r="18" spans="1:10" ht="24" customHeight="1">
      <c r="A18" s="48" t="s">
        <v>51</v>
      </c>
      <c r="B18" s="25"/>
      <c r="D18" s="52">
        <v>77371</v>
      </c>
      <c r="E18" s="29"/>
      <c r="F18" s="52">
        <v>79483</v>
      </c>
      <c r="G18" s="29"/>
      <c r="H18" s="52">
        <v>65262</v>
      </c>
      <c r="I18" s="29"/>
      <c r="J18" s="52">
        <v>68925</v>
      </c>
    </row>
    <row r="19" spans="1:10" ht="24" customHeight="1">
      <c r="A19" s="48" t="s">
        <v>154</v>
      </c>
      <c r="B19" s="25"/>
      <c r="D19" s="49">
        <v>6763</v>
      </c>
      <c r="E19" s="29"/>
      <c r="F19" s="49">
        <v>3752</v>
      </c>
      <c r="G19" s="29"/>
      <c r="H19" s="49">
        <v>6913</v>
      </c>
      <c r="I19" s="29"/>
      <c r="J19" s="49">
        <v>3752</v>
      </c>
    </row>
    <row r="20" spans="1:10" ht="24" customHeight="1">
      <c r="A20" s="47" t="s">
        <v>52</v>
      </c>
      <c r="D20" s="51">
        <f>SUM(D15:D19)</f>
        <v>779052</v>
      </c>
      <c r="E20" s="6"/>
      <c r="F20" s="51">
        <f>SUM(F15:F19)</f>
        <v>771259</v>
      </c>
      <c r="G20" s="6"/>
      <c r="H20" s="51">
        <f>SUM(H15:H19)</f>
        <v>736349</v>
      </c>
      <c r="I20" s="6"/>
      <c r="J20" s="51">
        <f>SUM(J15:J19)</f>
        <v>641132</v>
      </c>
    </row>
    <row r="21" spans="1:10" ht="24" customHeight="1">
      <c r="A21" s="47" t="s">
        <v>218</v>
      </c>
      <c r="D21" s="6">
        <f>D13-D20</f>
        <v>26728</v>
      </c>
      <c r="E21" s="29"/>
      <c r="F21" s="6">
        <f>F13-F20</f>
        <v>2519</v>
      </c>
      <c r="G21" s="29"/>
      <c r="H21" s="6">
        <f>H13-H20</f>
        <v>28565</v>
      </c>
      <c r="I21" s="29"/>
      <c r="J21" s="6">
        <f>J13-J20</f>
        <v>-297</v>
      </c>
    </row>
    <row r="22" spans="1:10" ht="24" customHeight="1">
      <c r="A22" s="48" t="s">
        <v>212</v>
      </c>
      <c r="B22" s="8">
        <v>7</v>
      </c>
      <c r="D22" s="6">
        <v>10734</v>
      </c>
      <c r="E22" s="29"/>
      <c r="F22" s="6">
        <v>19538</v>
      </c>
      <c r="G22" s="29"/>
      <c r="H22" s="6">
        <v>0</v>
      </c>
      <c r="I22" s="29">
        <v>0</v>
      </c>
      <c r="J22" s="6">
        <v>0</v>
      </c>
    </row>
    <row r="23" spans="1:10" ht="24" customHeight="1">
      <c r="A23" s="48" t="s">
        <v>153</v>
      </c>
      <c r="B23" s="2"/>
      <c r="D23" s="6">
        <v>510</v>
      </c>
      <c r="E23" s="29"/>
      <c r="F23" s="6">
        <v>2416</v>
      </c>
      <c r="G23" s="29"/>
      <c r="H23" s="6">
        <v>137</v>
      </c>
      <c r="I23" s="29"/>
      <c r="J23" s="6">
        <v>1802</v>
      </c>
    </row>
    <row r="24" spans="1:10" ht="23.1" customHeight="1">
      <c r="A24" s="48" t="s">
        <v>53</v>
      </c>
      <c r="B24" s="25"/>
      <c r="D24" s="26">
        <v>-1070</v>
      </c>
      <c r="E24" s="29"/>
      <c r="F24" s="26">
        <v>-3111</v>
      </c>
      <c r="G24" s="29"/>
      <c r="H24" s="26">
        <v>-474</v>
      </c>
      <c r="I24" s="29"/>
      <c r="J24" s="26">
        <v>-2259</v>
      </c>
    </row>
    <row r="25" spans="1:10" ht="23.1" customHeight="1">
      <c r="A25" s="47" t="s">
        <v>217</v>
      </c>
      <c r="B25" s="2"/>
      <c r="D25" s="29">
        <f>SUM(D21:D24)</f>
        <v>36902</v>
      </c>
      <c r="E25" s="29"/>
      <c r="F25" s="29">
        <f>SUM(F21:F24)</f>
        <v>21362</v>
      </c>
      <c r="G25" s="29"/>
      <c r="H25" s="29">
        <f>SUM(H21:H24)</f>
        <v>28228</v>
      </c>
      <c r="I25" s="29"/>
      <c r="J25" s="29">
        <f>SUM(J21:J24)</f>
        <v>-754</v>
      </c>
    </row>
    <row r="26" spans="1:10" ht="24" customHeight="1">
      <c r="A26" s="48" t="s">
        <v>193</v>
      </c>
      <c r="B26" s="25">
        <v>11</v>
      </c>
      <c r="D26" s="29">
        <v>-6356</v>
      </c>
      <c r="E26" s="29"/>
      <c r="F26" s="29">
        <v>-920</v>
      </c>
      <c r="G26" s="29"/>
      <c r="H26" s="29">
        <v>-6426</v>
      </c>
      <c r="I26" s="29"/>
      <c r="J26" s="29">
        <v>68</v>
      </c>
    </row>
    <row r="27" spans="1:10" ht="24" customHeight="1">
      <c r="A27" s="47" t="s">
        <v>216</v>
      </c>
      <c r="D27" s="51">
        <f>SUM(D25:D26)</f>
        <v>30546</v>
      </c>
      <c r="E27" s="6"/>
      <c r="F27" s="51">
        <f>SUM(F25:F26)</f>
        <v>20442</v>
      </c>
      <c r="G27" s="6"/>
      <c r="H27" s="51">
        <f>SUM(H25:H26)</f>
        <v>21802</v>
      </c>
      <c r="I27" s="6"/>
      <c r="J27" s="51">
        <f>SUM(J25:J26)</f>
        <v>-686</v>
      </c>
    </row>
    <row r="28" spans="1:10" ht="24" customHeight="1">
      <c r="A28" s="47"/>
      <c r="B28" s="25"/>
      <c r="D28" s="29"/>
      <c r="E28" s="29"/>
      <c r="F28" s="29"/>
      <c r="G28" s="29"/>
      <c r="H28" s="29"/>
      <c r="I28" s="29"/>
      <c r="J28" s="29"/>
    </row>
    <row r="29" spans="1:10" s="55" customFormat="1" ht="24" customHeight="1">
      <c r="A29" s="47" t="s">
        <v>90</v>
      </c>
      <c r="B29" s="53"/>
      <c r="C29" s="54"/>
      <c r="D29" s="53"/>
      <c r="E29" s="9"/>
      <c r="F29" s="53"/>
      <c r="G29" s="7"/>
      <c r="H29" s="53"/>
      <c r="I29" s="53"/>
      <c r="J29" s="53"/>
    </row>
    <row r="30" spans="1:10" s="55" customFormat="1" ht="24" customHeight="1">
      <c r="A30" s="56" t="s">
        <v>141</v>
      </c>
      <c r="B30" s="53"/>
      <c r="C30" s="54"/>
      <c r="D30" s="53"/>
      <c r="E30" s="9"/>
      <c r="F30" s="53"/>
      <c r="G30" s="7"/>
      <c r="H30" s="53"/>
      <c r="I30" s="53"/>
      <c r="J30" s="53"/>
    </row>
    <row r="31" spans="1:10" s="55" customFormat="1" ht="24" customHeight="1">
      <c r="A31" s="56" t="s">
        <v>142</v>
      </c>
      <c r="B31" s="53"/>
      <c r="C31" s="54"/>
    </row>
    <row r="32" spans="1:10" s="55" customFormat="1" ht="24" customHeight="1">
      <c r="A32" s="48" t="s">
        <v>146</v>
      </c>
      <c r="B32" s="53"/>
      <c r="C32" s="54"/>
      <c r="D32" s="57"/>
      <c r="E32" s="58"/>
      <c r="F32" s="57"/>
      <c r="G32" s="28"/>
      <c r="H32" s="57"/>
      <c r="I32" s="57"/>
      <c r="J32" s="57"/>
    </row>
    <row r="33" spans="1:10" ht="24" customHeight="1">
      <c r="A33" s="48" t="s">
        <v>147</v>
      </c>
      <c r="B33" s="25">
        <v>7</v>
      </c>
      <c r="D33" s="29">
        <v>5993</v>
      </c>
      <c r="E33" s="29"/>
      <c r="F33" s="29">
        <v>-15371</v>
      </c>
      <c r="G33" s="29"/>
      <c r="H33" s="29">
        <v>0</v>
      </c>
      <c r="I33" s="29"/>
      <c r="J33" s="29">
        <v>0</v>
      </c>
    </row>
    <row r="34" spans="1:10" ht="24" hidden="1" customHeight="1">
      <c r="A34" s="56" t="s">
        <v>144</v>
      </c>
      <c r="B34" s="25"/>
      <c r="D34" s="29"/>
      <c r="E34" s="29"/>
      <c r="F34" s="29"/>
      <c r="G34" s="29"/>
      <c r="H34" s="29"/>
      <c r="I34" s="29"/>
      <c r="J34" s="29"/>
    </row>
    <row r="35" spans="1:10" ht="24" hidden="1" customHeight="1">
      <c r="A35" s="56" t="s">
        <v>142</v>
      </c>
      <c r="B35" s="25"/>
      <c r="D35" s="29"/>
      <c r="E35" s="29"/>
      <c r="F35" s="29"/>
      <c r="G35" s="29"/>
      <c r="H35" s="29"/>
      <c r="I35" s="29"/>
      <c r="J35" s="29"/>
    </row>
    <row r="36" spans="1:10" ht="24" hidden="1" customHeight="1">
      <c r="A36" s="48" t="s">
        <v>145</v>
      </c>
      <c r="B36" s="25"/>
      <c r="D36" s="29">
        <v>0</v>
      </c>
      <c r="E36" s="29"/>
      <c r="F36" s="29">
        <v>0</v>
      </c>
      <c r="G36" s="29"/>
      <c r="H36" s="29">
        <v>0</v>
      </c>
      <c r="I36" s="29"/>
      <c r="J36" s="29">
        <v>0</v>
      </c>
    </row>
    <row r="37" spans="1:10" ht="24" customHeight="1">
      <c r="A37" s="47" t="s">
        <v>100</v>
      </c>
      <c r="D37" s="51">
        <f>SUM(D32:D36)</f>
        <v>5993</v>
      </c>
      <c r="E37" s="6"/>
      <c r="F37" s="51">
        <f>SUM(F32:F36)</f>
        <v>-15371</v>
      </c>
      <c r="G37" s="6"/>
      <c r="H37" s="51">
        <f>SUM(H32:H36)</f>
        <v>0</v>
      </c>
      <c r="I37" s="6"/>
      <c r="J37" s="51">
        <f>SUM(J32:J36)</f>
        <v>0</v>
      </c>
    </row>
    <row r="38" spans="1:10" s="55" customFormat="1" ht="24" customHeight="1">
      <c r="A38" s="24"/>
      <c r="B38" s="59"/>
      <c r="C38" s="60"/>
      <c r="D38" s="53"/>
      <c r="E38" s="9"/>
      <c r="F38" s="53"/>
      <c r="G38" s="61"/>
      <c r="H38" s="53"/>
      <c r="I38" s="53"/>
      <c r="J38" s="53"/>
    </row>
    <row r="39" spans="1:10" s="55" customFormat="1" ht="24" customHeight="1" thickBot="1">
      <c r="A39" s="62" t="s">
        <v>101</v>
      </c>
      <c r="B39" s="53"/>
      <c r="C39" s="54"/>
      <c r="D39" s="63">
        <f>+D27+D37</f>
        <v>36539</v>
      </c>
      <c r="E39" s="29"/>
      <c r="F39" s="63">
        <f>+F27+F37</f>
        <v>5071</v>
      </c>
      <c r="G39" s="29"/>
      <c r="H39" s="63">
        <f>+H27+H37</f>
        <v>21802</v>
      </c>
      <c r="I39" s="29"/>
      <c r="J39" s="63">
        <f>+J27+J37</f>
        <v>-686</v>
      </c>
    </row>
    <row r="40" spans="1:10" s="55" customFormat="1" ht="24" customHeight="1" thickTop="1">
      <c r="B40" s="53"/>
      <c r="C40" s="54"/>
      <c r="D40" s="29"/>
      <c r="E40" s="29"/>
      <c r="F40" s="29"/>
      <c r="G40" s="29"/>
      <c r="H40" s="29"/>
      <c r="I40" s="29"/>
      <c r="J40" s="29"/>
    </row>
    <row r="41" spans="1:10" s="55" customFormat="1" ht="24" customHeight="1">
      <c r="A41" s="8" t="s">
        <v>132</v>
      </c>
      <c r="B41" s="59"/>
      <c r="C41" s="60"/>
      <c r="D41" s="53"/>
      <c r="E41" s="9"/>
      <c r="F41" s="53"/>
      <c r="G41" s="61"/>
      <c r="H41" s="53"/>
      <c r="I41" s="53"/>
      <c r="J41" s="53"/>
    </row>
    <row r="42" spans="1:10" s="55" customFormat="1" ht="24" customHeight="1">
      <c r="A42" s="8"/>
      <c r="B42" s="8"/>
      <c r="C42" s="3"/>
      <c r="D42" s="3"/>
      <c r="E42" s="3"/>
      <c r="F42" s="3"/>
      <c r="G42" s="3"/>
      <c r="H42" s="3"/>
      <c r="I42" s="3"/>
      <c r="J42" s="31" t="s">
        <v>97</v>
      </c>
    </row>
    <row r="43" spans="1:10" s="34" customFormat="1" ht="24" customHeight="1">
      <c r="A43" s="1" t="s">
        <v>95</v>
      </c>
      <c r="B43" s="32"/>
      <c r="C43" s="33"/>
      <c r="D43" s="33"/>
      <c r="E43" s="33"/>
      <c r="F43" s="33"/>
      <c r="G43" s="33"/>
      <c r="H43" s="33"/>
      <c r="I43" s="33"/>
      <c r="J43" s="33"/>
    </row>
    <row r="44" spans="1:10" s="34" customFormat="1" ht="24" customHeight="1">
      <c r="A44" s="11" t="s">
        <v>93</v>
      </c>
      <c r="B44" s="32"/>
      <c r="C44" s="33"/>
      <c r="D44" s="33"/>
      <c r="E44" s="33"/>
      <c r="F44" s="33"/>
      <c r="G44" s="33"/>
      <c r="H44" s="33"/>
      <c r="I44" s="33"/>
      <c r="J44" s="33"/>
    </row>
    <row r="45" spans="1:10" s="34" customFormat="1" ht="24" customHeight="1">
      <c r="A45" s="11" t="s">
        <v>179</v>
      </c>
      <c r="B45" s="32"/>
      <c r="C45" s="33"/>
      <c r="D45" s="33"/>
      <c r="E45" s="33"/>
      <c r="F45" s="33"/>
      <c r="G45" s="33"/>
      <c r="H45" s="33"/>
      <c r="I45" s="33"/>
      <c r="J45" s="33"/>
    </row>
    <row r="46" spans="1:10" s="34" customFormat="1" ht="24" customHeight="1">
      <c r="A46" s="55"/>
      <c r="B46" s="55"/>
      <c r="C46" s="55"/>
      <c r="D46" s="55"/>
      <c r="E46" s="55"/>
      <c r="F46" s="55"/>
      <c r="G46" s="55"/>
      <c r="H46" s="55"/>
      <c r="I46" s="55"/>
      <c r="J46" s="36" t="s">
        <v>98</v>
      </c>
    </row>
    <row r="47" spans="1:10" ht="24" customHeight="1">
      <c r="B47" s="37"/>
      <c r="C47" s="38"/>
      <c r="D47" s="39"/>
      <c r="E47" s="39" t="s">
        <v>2</v>
      </c>
      <c r="F47" s="39"/>
      <c r="G47" s="40"/>
      <c r="H47" s="39"/>
      <c r="I47" s="39" t="s">
        <v>3</v>
      </c>
      <c r="J47" s="39"/>
    </row>
    <row r="48" spans="1:10" ht="24" customHeight="1">
      <c r="B48" s="41" t="s">
        <v>91</v>
      </c>
      <c r="C48" s="42"/>
      <c r="D48" s="43">
        <v>2021</v>
      </c>
      <c r="E48" s="43"/>
      <c r="F48" s="43">
        <v>2020</v>
      </c>
      <c r="G48" s="44"/>
      <c r="H48" s="43">
        <v>2021</v>
      </c>
      <c r="I48" s="43"/>
      <c r="J48" s="43">
        <v>2020</v>
      </c>
    </row>
    <row r="49" spans="1:10" s="55" customFormat="1" ht="24" customHeight="1">
      <c r="A49" s="47" t="s">
        <v>219</v>
      </c>
      <c r="B49" s="53"/>
      <c r="C49" s="54"/>
      <c r="D49" s="53"/>
      <c r="E49" s="9"/>
      <c r="F49" s="53"/>
      <c r="G49" s="7"/>
      <c r="H49" s="53"/>
      <c r="I49" s="53"/>
      <c r="J49" s="53"/>
    </row>
    <row r="50" spans="1:10" s="55" customFormat="1" ht="24" customHeight="1" thickBot="1">
      <c r="A50" s="55" t="s">
        <v>57</v>
      </c>
      <c r="B50" s="53"/>
      <c r="C50" s="54"/>
      <c r="D50" s="29">
        <f>D52-D51</f>
        <v>31031</v>
      </c>
      <c r="E50" s="29"/>
      <c r="F50" s="29">
        <f>F52-F51</f>
        <v>21254</v>
      </c>
      <c r="G50" s="29"/>
      <c r="H50" s="63">
        <f>H39</f>
        <v>21802</v>
      </c>
      <c r="I50" s="29"/>
      <c r="J50" s="63">
        <f>J27</f>
        <v>-686</v>
      </c>
    </row>
    <row r="51" spans="1:10" s="55" customFormat="1" ht="24" customHeight="1" thickTop="1">
      <c r="A51" s="55" t="s">
        <v>94</v>
      </c>
      <c r="B51" s="53"/>
      <c r="C51" s="54"/>
      <c r="D51" s="29">
        <v>-485</v>
      </c>
      <c r="E51" s="29"/>
      <c r="F51" s="29">
        <v>-812</v>
      </c>
      <c r="G51" s="29"/>
      <c r="H51" s="33"/>
      <c r="I51" s="33"/>
      <c r="J51" s="33"/>
    </row>
    <row r="52" spans="1:10" s="55" customFormat="1" ht="24" customHeight="1" thickBot="1">
      <c r="B52" s="53"/>
      <c r="C52" s="54"/>
      <c r="D52" s="30">
        <f>D27</f>
        <v>30546</v>
      </c>
      <c r="E52" s="29"/>
      <c r="F52" s="30">
        <f>F27</f>
        <v>20442</v>
      </c>
      <c r="G52" s="29"/>
      <c r="H52" s="33"/>
      <c r="I52" s="33"/>
      <c r="J52" s="33"/>
    </row>
    <row r="53" spans="1:10" s="55" customFormat="1" ht="24" customHeight="1" thickTop="1">
      <c r="B53" s="53"/>
      <c r="C53" s="54"/>
      <c r="D53" s="29"/>
      <c r="E53" s="29"/>
      <c r="F53" s="29"/>
      <c r="G53" s="29"/>
      <c r="H53" s="29"/>
      <c r="I53" s="29"/>
      <c r="J53" s="29"/>
    </row>
    <row r="54" spans="1:10" s="55" customFormat="1" ht="24" customHeight="1">
      <c r="A54" s="47" t="s">
        <v>58</v>
      </c>
      <c r="B54" s="53"/>
      <c r="C54" s="54"/>
      <c r="D54" s="29"/>
      <c r="E54" s="29"/>
      <c r="F54" s="29"/>
      <c r="G54" s="29"/>
      <c r="H54" s="29"/>
      <c r="I54" s="29"/>
      <c r="J54" s="29"/>
    </row>
    <row r="55" spans="1:10" s="55" customFormat="1" ht="24" customHeight="1" thickBot="1">
      <c r="A55" s="55" t="s">
        <v>57</v>
      </c>
      <c r="B55" s="53"/>
      <c r="C55" s="54"/>
      <c r="D55" s="29">
        <f>D57-D56</f>
        <v>37024</v>
      </c>
      <c r="E55" s="29"/>
      <c r="F55" s="29">
        <f>F57-F56</f>
        <v>5883</v>
      </c>
      <c r="G55" s="29"/>
      <c r="H55" s="63">
        <f>H39</f>
        <v>21802</v>
      </c>
      <c r="I55" s="29"/>
      <c r="J55" s="63">
        <f>J39</f>
        <v>-686</v>
      </c>
    </row>
    <row r="56" spans="1:10" s="55" customFormat="1" ht="24" customHeight="1" thickTop="1">
      <c r="A56" s="55" t="s">
        <v>94</v>
      </c>
      <c r="B56" s="53"/>
      <c r="C56" s="54"/>
      <c r="D56" s="29">
        <v>-485</v>
      </c>
      <c r="E56" s="29"/>
      <c r="F56" s="29">
        <v>-812</v>
      </c>
      <c r="G56" s="29"/>
      <c r="H56" s="33"/>
      <c r="I56" s="33"/>
      <c r="J56" s="33"/>
    </row>
    <row r="57" spans="1:10" s="55" customFormat="1" ht="24" customHeight="1" thickBot="1">
      <c r="B57" s="53"/>
      <c r="C57" s="54"/>
      <c r="D57" s="30">
        <f>D39</f>
        <v>36539</v>
      </c>
      <c r="E57" s="29"/>
      <c r="F57" s="30">
        <f>F39</f>
        <v>5071</v>
      </c>
      <c r="G57" s="29"/>
      <c r="H57" s="33"/>
      <c r="I57" s="33"/>
      <c r="J57" s="33"/>
    </row>
    <row r="58" spans="1:10" s="55" customFormat="1" ht="24" customHeight="1" thickTop="1">
      <c r="A58" s="8"/>
      <c r="B58" s="53"/>
      <c r="C58" s="54"/>
      <c r="D58" s="64"/>
      <c r="E58" s="29"/>
      <c r="F58" s="64"/>
      <c r="G58" s="29"/>
      <c r="H58" s="64"/>
      <c r="I58" s="29"/>
      <c r="J58" s="64"/>
    </row>
    <row r="59" spans="1:10" s="55" customFormat="1" ht="24" customHeight="1">
      <c r="A59" s="65" t="s">
        <v>59</v>
      </c>
      <c r="B59" s="25">
        <v>12</v>
      </c>
      <c r="C59" s="3"/>
      <c r="D59" s="16"/>
      <c r="E59" s="66"/>
      <c r="F59" s="16"/>
      <c r="G59" s="66"/>
      <c r="H59" s="16"/>
      <c r="I59" s="66"/>
      <c r="J59" s="16"/>
    </row>
    <row r="60" spans="1:10" s="55" customFormat="1" ht="24" customHeight="1">
      <c r="A60" s="42" t="s">
        <v>220</v>
      </c>
      <c r="B60" s="25"/>
      <c r="C60" s="3"/>
      <c r="D60" s="16"/>
      <c r="E60" s="66"/>
      <c r="F60" s="16"/>
      <c r="G60" s="66"/>
      <c r="H60" s="16"/>
      <c r="I60" s="66"/>
      <c r="J60" s="16"/>
    </row>
    <row r="61" spans="1:10" s="55" customFormat="1" ht="24" customHeight="1" thickBot="1">
      <c r="A61" s="42" t="s">
        <v>221</v>
      </c>
      <c r="B61" s="53"/>
      <c r="C61" s="54"/>
      <c r="D61" s="142">
        <f>D50/1175139</f>
        <v>2.640623790036753E-2</v>
      </c>
      <c r="E61" s="58"/>
      <c r="F61" s="111">
        <v>1.7999999999999999E-2</v>
      </c>
      <c r="G61" s="58"/>
      <c r="H61" s="142">
        <f>H50/1175139</f>
        <v>1.8552698872218519E-2</v>
      </c>
      <c r="I61" s="58"/>
      <c r="J61" s="112">
        <v>-1E-3</v>
      </c>
    </row>
    <row r="62" spans="1:10" s="55" customFormat="1" ht="24" customHeight="1" thickTop="1">
      <c r="A62" s="67"/>
      <c r="B62" s="57"/>
      <c r="C62" s="68"/>
      <c r="D62" s="29"/>
      <c r="E62" s="58"/>
      <c r="F62" s="29"/>
      <c r="G62" s="28"/>
      <c r="H62" s="29"/>
      <c r="I62" s="57"/>
      <c r="J62" s="29"/>
    </row>
    <row r="63" spans="1:10" s="55" customFormat="1" ht="24" customHeight="1">
      <c r="A63" s="8" t="s">
        <v>132</v>
      </c>
      <c r="D63" s="36"/>
      <c r="H63" s="36"/>
      <c r="J63" s="36"/>
    </row>
    <row r="64" spans="1:10" ht="24" customHeight="1">
      <c r="J64" s="31" t="s">
        <v>97</v>
      </c>
    </row>
    <row r="65" spans="1:10" s="34" customFormat="1" ht="24" customHeight="1">
      <c r="A65" s="110" t="s">
        <v>95</v>
      </c>
      <c r="B65" s="32"/>
      <c r="C65" s="33"/>
      <c r="D65" s="33"/>
      <c r="E65" s="33"/>
      <c r="F65" s="33"/>
      <c r="G65" s="33"/>
      <c r="H65" s="33"/>
      <c r="I65" s="33"/>
      <c r="J65" s="33"/>
    </row>
    <row r="66" spans="1:10" s="34" customFormat="1" ht="24" customHeight="1">
      <c r="A66" s="11" t="s">
        <v>13</v>
      </c>
      <c r="B66" s="32"/>
      <c r="C66" s="33"/>
      <c r="D66" s="33"/>
      <c r="E66" s="33"/>
      <c r="F66" s="33"/>
      <c r="G66" s="33"/>
      <c r="H66" s="33"/>
      <c r="I66" s="33"/>
      <c r="J66" s="33"/>
    </row>
    <row r="67" spans="1:10" s="34" customFormat="1" ht="24" customHeight="1">
      <c r="A67" s="11" t="s">
        <v>182</v>
      </c>
      <c r="B67" s="32"/>
      <c r="C67" s="33"/>
      <c r="D67" s="33"/>
      <c r="E67" s="33"/>
      <c r="F67" s="33"/>
      <c r="G67" s="33"/>
      <c r="H67" s="33"/>
      <c r="I67" s="33"/>
      <c r="J67" s="33"/>
    </row>
    <row r="68" spans="1:10" s="34" customFormat="1" ht="24" customHeight="1">
      <c r="A68" s="35"/>
      <c r="B68" s="32"/>
      <c r="C68" s="33"/>
      <c r="D68" s="36"/>
      <c r="E68" s="33"/>
      <c r="F68" s="33"/>
      <c r="G68" s="33"/>
      <c r="H68" s="36"/>
      <c r="I68" s="33"/>
      <c r="J68" s="36" t="s">
        <v>98</v>
      </c>
    </row>
    <row r="69" spans="1:10" ht="24" customHeight="1">
      <c r="B69" s="37"/>
      <c r="C69" s="38"/>
      <c r="D69" s="109"/>
      <c r="E69" s="109" t="s">
        <v>2</v>
      </c>
      <c r="F69" s="109"/>
      <c r="G69" s="40"/>
      <c r="H69" s="109"/>
      <c r="I69" s="109" t="s">
        <v>3</v>
      </c>
      <c r="J69" s="109"/>
    </row>
    <row r="70" spans="1:10" ht="24" customHeight="1">
      <c r="B70" s="41" t="s">
        <v>91</v>
      </c>
      <c r="C70" s="42"/>
      <c r="D70" s="43">
        <v>2021</v>
      </c>
      <c r="E70" s="43"/>
      <c r="F70" s="43">
        <v>2020</v>
      </c>
      <c r="G70" s="44"/>
      <c r="H70" s="43">
        <v>2021</v>
      </c>
      <c r="I70" s="43"/>
      <c r="J70" s="43">
        <v>2020</v>
      </c>
    </row>
    <row r="71" spans="1:10" ht="24" customHeight="1">
      <c r="A71" s="24" t="s">
        <v>44</v>
      </c>
      <c r="B71" s="41"/>
      <c r="C71" s="42"/>
      <c r="D71" s="45"/>
      <c r="E71" s="45"/>
      <c r="F71" s="45"/>
      <c r="G71" s="46"/>
      <c r="H71" s="45"/>
      <c r="I71" s="45"/>
      <c r="J71" s="45"/>
    </row>
    <row r="72" spans="1:10" ht="24" customHeight="1">
      <c r="A72" s="47" t="s">
        <v>45</v>
      </c>
    </row>
    <row r="73" spans="1:10" ht="24" customHeight="1">
      <c r="A73" s="48" t="s">
        <v>46</v>
      </c>
      <c r="B73" s="25"/>
      <c r="D73" s="49">
        <v>1382019</v>
      </c>
      <c r="E73" s="6"/>
      <c r="F73" s="49">
        <v>1530081</v>
      </c>
      <c r="G73" s="6"/>
      <c r="H73" s="49">
        <v>1378404</v>
      </c>
      <c r="I73" s="6"/>
      <c r="J73" s="49">
        <v>1396223</v>
      </c>
    </row>
    <row r="74" spans="1:10" ht="24" customHeight="1">
      <c r="A74" s="50" t="s">
        <v>80</v>
      </c>
      <c r="B74" s="25"/>
      <c r="D74" s="49">
        <v>218590</v>
      </c>
      <c r="E74" s="6"/>
      <c r="F74" s="49">
        <v>261847</v>
      </c>
      <c r="G74" s="6"/>
      <c r="H74" s="49">
        <v>140283</v>
      </c>
      <c r="I74" s="6"/>
      <c r="J74" s="49">
        <v>153091</v>
      </c>
    </row>
    <row r="75" spans="1:10" ht="24" customHeight="1">
      <c r="A75" s="48" t="s">
        <v>47</v>
      </c>
      <c r="B75" s="25"/>
      <c r="D75" s="49">
        <v>5420</v>
      </c>
      <c r="E75" s="6"/>
      <c r="F75" s="49">
        <v>37990</v>
      </c>
      <c r="G75" s="6"/>
      <c r="H75" s="49">
        <v>5179</v>
      </c>
      <c r="I75" s="6"/>
      <c r="J75" s="49">
        <v>37064</v>
      </c>
    </row>
    <row r="76" spans="1:10" ht="24" customHeight="1">
      <c r="A76" s="47" t="s">
        <v>48</v>
      </c>
      <c r="D76" s="51">
        <f>SUM(D73:D75)</f>
        <v>1606029</v>
      </c>
      <c r="E76" s="6"/>
      <c r="F76" s="51">
        <f>SUM(F73:F75)</f>
        <v>1829918</v>
      </c>
      <c r="G76" s="6"/>
      <c r="H76" s="51">
        <f>SUM(H73:H75)</f>
        <v>1523866</v>
      </c>
      <c r="I76" s="6"/>
      <c r="J76" s="51">
        <f>SUM(J73:J75)</f>
        <v>1586378</v>
      </c>
    </row>
    <row r="77" spans="1:10" ht="24" customHeight="1">
      <c r="A77" s="47" t="s">
        <v>49</v>
      </c>
      <c r="D77" s="6"/>
      <c r="E77" s="6"/>
      <c r="F77" s="6"/>
      <c r="G77" s="6"/>
      <c r="H77" s="6"/>
      <c r="I77" s="6"/>
      <c r="J77" s="6"/>
    </row>
    <row r="78" spans="1:10" ht="24" customHeight="1">
      <c r="A78" s="48" t="s">
        <v>50</v>
      </c>
      <c r="D78" s="7">
        <v>1199213</v>
      </c>
      <c r="E78" s="29"/>
      <c r="F78" s="7">
        <v>1357627</v>
      </c>
      <c r="G78" s="29"/>
      <c r="H78" s="7">
        <v>1195848</v>
      </c>
      <c r="I78" s="29"/>
      <c r="J78" s="7">
        <v>1233956</v>
      </c>
    </row>
    <row r="79" spans="1:10" ht="24" customHeight="1">
      <c r="A79" s="50" t="s">
        <v>81</v>
      </c>
      <c r="D79" s="29">
        <v>163461</v>
      </c>
      <c r="E79" s="29"/>
      <c r="F79" s="29">
        <v>203025</v>
      </c>
      <c r="G79" s="29"/>
      <c r="H79" s="29">
        <v>103001</v>
      </c>
      <c r="I79" s="29"/>
      <c r="J79" s="29">
        <v>112193</v>
      </c>
    </row>
    <row r="80" spans="1:10" ht="24" customHeight="1">
      <c r="A80" s="48" t="s">
        <v>173</v>
      </c>
      <c r="B80" s="25"/>
      <c r="D80" s="52">
        <v>32405</v>
      </c>
      <c r="E80" s="29"/>
      <c r="F80" s="52">
        <v>40839</v>
      </c>
      <c r="G80" s="29"/>
      <c r="H80" s="52">
        <v>32378</v>
      </c>
      <c r="I80" s="29"/>
      <c r="J80" s="52">
        <v>38733</v>
      </c>
    </row>
    <row r="81" spans="1:10" ht="24" customHeight="1">
      <c r="A81" s="48" t="s">
        <v>51</v>
      </c>
      <c r="B81" s="25"/>
      <c r="D81" s="52">
        <v>150884</v>
      </c>
      <c r="E81" s="29"/>
      <c r="F81" s="52">
        <v>171021</v>
      </c>
      <c r="G81" s="29"/>
      <c r="H81" s="52">
        <v>127480</v>
      </c>
      <c r="I81" s="29"/>
      <c r="J81" s="52">
        <v>148491</v>
      </c>
    </row>
    <row r="82" spans="1:10" ht="24" customHeight="1">
      <c r="A82" s="48" t="s">
        <v>154</v>
      </c>
      <c r="B82" s="25"/>
      <c r="D82" s="49">
        <v>14181</v>
      </c>
      <c r="E82" s="29"/>
      <c r="F82" s="49">
        <v>8675</v>
      </c>
      <c r="G82" s="29"/>
      <c r="H82" s="49">
        <v>14331</v>
      </c>
      <c r="I82" s="29"/>
      <c r="J82" s="49">
        <v>8675</v>
      </c>
    </row>
    <row r="83" spans="1:10" ht="24" customHeight="1">
      <c r="A83" s="47" t="s">
        <v>52</v>
      </c>
      <c r="D83" s="51">
        <f>SUM(D78:D82)</f>
        <v>1560144</v>
      </c>
      <c r="E83" s="6"/>
      <c r="F83" s="51">
        <f>SUM(F78:F82)</f>
        <v>1781187</v>
      </c>
      <c r="G83" s="6"/>
      <c r="H83" s="51">
        <f>SUM(H78:H82)</f>
        <v>1473038</v>
      </c>
      <c r="I83" s="6"/>
      <c r="J83" s="51">
        <f>SUM(J78:J82)</f>
        <v>1542048</v>
      </c>
    </row>
    <row r="84" spans="1:10" ht="24" customHeight="1">
      <c r="A84" s="47" t="s">
        <v>174</v>
      </c>
      <c r="D84" s="6">
        <f>D76-D83</f>
        <v>45885</v>
      </c>
      <c r="E84" s="29"/>
      <c r="F84" s="6">
        <f>F76-F83</f>
        <v>48731</v>
      </c>
      <c r="G84" s="29"/>
      <c r="H84" s="6">
        <f>H76-H83</f>
        <v>50828</v>
      </c>
      <c r="I84" s="29"/>
      <c r="J84" s="6">
        <f>J76-J83</f>
        <v>44330</v>
      </c>
    </row>
    <row r="85" spans="1:10" ht="24" customHeight="1">
      <c r="A85" s="48" t="s">
        <v>212</v>
      </c>
      <c r="B85" s="8">
        <v>7</v>
      </c>
      <c r="D85" s="6">
        <v>13785</v>
      </c>
      <c r="E85" s="29"/>
      <c r="F85" s="6">
        <v>16869</v>
      </c>
      <c r="G85" s="29"/>
      <c r="H85" s="6">
        <v>0</v>
      </c>
      <c r="I85" s="29">
        <v>0</v>
      </c>
      <c r="J85" s="6">
        <v>0</v>
      </c>
    </row>
    <row r="86" spans="1:10" ht="24" customHeight="1">
      <c r="A86" s="48" t="s">
        <v>153</v>
      </c>
      <c r="B86" s="2"/>
      <c r="D86" s="6">
        <v>685</v>
      </c>
      <c r="E86" s="29"/>
      <c r="F86" s="6">
        <v>9078</v>
      </c>
      <c r="G86" s="29"/>
      <c r="H86" s="6">
        <v>301</v>
      </c>
      <c r="I86" s="29"/>
      <c r="J86" s="6">
        <v>8432</v>
      </c>
    </row>
    <row r="87" spans="1:10" s="116" customFormat="1" ht="23.1" customHeight="1">
      <c r="A87" s="114" t="s">
        <v>53</v>
      </c>
      <c r="B87" s="115"/>
      <c r="D87" s="117">
        <v>-2181</v>
      </c>
      <c r="E87" s="118"/>
      <c r="F87" s="117">
        <v>-7275</v>
      </c>
      <c r="G87" s="118"/>
      <c r="H87" s="117">
        <v>-1095</v>
      </c>
      <c r="I87" s="118"/>
      <c r="J87" s="117">
        <v>-5652</v>
      </c>
    </row>
    <row r="88" spans="1:10" ht="23.1" customHeight="1">
      <c r="A88" s="47" t="s">
        <v>55</v>
      </c>
      <c r="B88" s="2"/>
      <c r="D88" s="29">
        <f>SUM(D84:D87)</f>
        <v>58174</v>
      </c>
      <c r="E88" s="29"/>
      <c r="F88" s="29">
        <f>SUM(F84:F87)</f>
        <v>67403</v>
      </c>
      <c r="G88" s="29"/>
      <c r="H88" s="29">
        <f>SUM(H84:H87)</f>
        <v>50034</v>
      </c>
      <c r="I88" s="29"/>
      <c r="J88" s="29">
        <f>SUM(J84:J87)</f>
        <v>47110</v>
      </c>
    </row>
    <row r="89" spans="1:10" ht="24" customHeight="1">
      <c r="A89" s="48" t="s">
        <v>54</v>
      </c>
      <c r="B89" s="25">
        <v>11</v>
      </c>
      <c r="D89" s="29">
        <v>-10997</v>
      </c>
      <c r="E89" s="29"/>
      <c r="F89" s="29">
        <v>-10812</v>
      </c>
      <c r="G89" s="29"/>
      <c r="H89" s="29">
        <v>-10701</v>
      </c>
      <c r="I89" s="29"/>
      <c r="J89" s="29">
        <v>-9638</v>
      </c>
    </row>
    <row r="90" spans="1:10" ht="24" customHeight="1">
      <c r="A90" s="47" t="s">
        <v>99</v>
      </c>
      <c r="D90" s="51">
        <f>SUM(D88:D89)</f>
        <v>47177</v>
      </c>
      <c r="E90" s="6"/>
      <c r="F90" s="51">
        <f>SUM(F88:F89)</f>
        <v>56591</v>
      </c>
      <c r="G90" s="6"/>
      <c r="H90" s="51">
        <f>SUM(H88:H89)</f>
        <v>39333</v>
      </c>
      <c r="I90" s="6"/>
      <c r="J90" s="51">
        <f>SUM(J88:J89)</f>
        <v>37472</v>
      </c>
    </row>
    <row r="91" spans="1:10" ht="24" customHeight="1">
      <c r="A91" s="47"/>
      <c r="B91" s="25"/>
      <c r="D91" s="29"/>
      <c r="E91" s="29"/>
      <c r="F91" s="29"/>
      <c r="G91" s="29"/>
      <c r="H91" s="29"/>
      <c r="I91" s="29"/>
      <c r="J91" s="29"/>
    </row>
    <row r="92" spans="1:10" s="55" customFormat="1" ht="24" customHeight="1">
      <c r="A92" s="47" t="s">
        <v>90</v>
      </c>
      <c r="B92" s="53"/>
      <c r="C92" s="54"/>
      <c r="D92" s="53"/>
      <c r="E92" s="9"/>
      <c r="F92" s="53"/>
      <c r="G92" s="7"/>
      <c r="H92" s="53"/>
      <c r="I92" s="53"/>
      <c r="J92" s="53"/>
    </row>
    <row r="93" spans="1:10" s="55" customFormat="1" ht="24" customHeight="1">
      <c r="A93" s="56" t="s">
        <v>141</v>
      </c>
      <c r="B93" s="53"/>
      <c r="C93" s="54"/>
      <c r="D93" s="53"/>
      <c r="E93" s="9"/>
      <c r="F93" s="53"/>
      <c r="G93" s="7"/>
      <c r="H93" s="53"/>
      <c r="I93" s="53"/>
      <c r="J93" s="53"/>
    </row>
    <row r="94" spans="1:10" s="55" customFormat="1" ht="24" customHeight="1">
      <c r="A94" s="56" t="s">
        <v>142</v>
      </c>
      <c r="B94" s="53"/>
      <c r="C94" s="54"/>
      <c r="D94" s="53"/>
      <c r="E94" s="9"/>
      <c r="F94" s="53"/>
      <c r="G94" s="7"/>
      <c r="H94" s="53"/>
      <c r="I94" s="53"/>
      <c r="J94" s="53"/>
    </row>
    <row r="95" spans="1:10" s="55" customFormat="1" ht="24" customHeight="1">
      <c r="A95" s="48" t="s">
        <v>202</v>
      </c>
      <c r="B95" s="25"/>
      <c r="C95" s="54"/>
      <c r="D95" s="120"/>
      <c r="E95" s="9"/>
      <c r="F95" s="29"/>
      <c r="G95" s="7"/>
      <c r="H95" s="119"/>
      <c r="I95" s="53"/>
      <c r="J95" s="29"/>
    </row>
    <row r="96" spans="1:10" s="55" customFormat="1" ht="24" customHeight="1">
      <c r="A96" s="48" t="s">
        <v>203</v>
      </c>
      <c r="B96" s="25">
        <v>7</v>
      </c>
      <c r="C96" s="54"/>
      <c r="D96" s="120">
        <v>43120</v>
      </c>
      <c r="E96" s="9"/>
      <c r="F96" s="29">
        <v>7366</v>
      </c>
      <c r="G96" s="7"/>
      <c r="H96" s="119">
        <v>0</v>
      </c>
      <c r="I96" s="53"/>
      <c r="J96" s="29">
        <v>0</v>
      </c>
    </row>
    <row r="97" spans="1:10" s="55" customFormat="1" ht="24" hidden="1" customHeight="1">
      <c r="A97" s="113" t="s">
        <v>144</v>
      </c>
      <c r="B97" s="53"/>
      <c r="C97" s="54"/>
    </row>
    <row r="98" spans="1:10" s="55" customFormat="1" ht="24" hidden="1" customHeight="1">
      <c r="A98" s="113" t="s">
        <v>142</v>
      </c>
      <c r="B98" s="53"/>
      <c r="C98" s="54"/>
      <c r="D98" s="57"/>
      <c r="E98" s="58"/>
      <c r="F98" s="57"/>
      <c r="G98" s="28"/>
      <c r="H98" s="57"/>
      <c r="I98" s="57"/>
      <c r="J98" s="57"/>
    </row>
    <row r="99" spans="1:10" ht="24" hidden="1" customHeight="1">
      <c r="A99" s="3" t="s">
        <v>145</v>
      </c>
      <c r="B99" s="25">
        <v>7</v>
      </c>
      <c r="D99" s="29"/>
      <c r="E99" s="29"/>
      <c r="F99" s="29">
        <v>0</v>
      </c>
      <c r="G99" s="29"/>
      <c r="H99" s="29"/>
      <c r="I99" s="29"/>
      <c r="J99" s="26">
        <v>0</v>
      </c>
    </row>
    <row r="100" spans="1:10" ht="24" hidden="1" customHeight="1">
      <c r="A100" s="56" t="s">
        <v>144</v>
      </c>
      <c r="B100" s="25"/>
      <c r="D100" s="29"/>
      <c r="E100" s="29"/>
      <c r="F100" s="29"/>
      <c r="G100" s="29"/>
      <c r="H100" s="29"/>
      <c r="I100" s="29"/>
      <c r="J100" s="29"/>
    </row>
    <row r="101" spans="1:10" ht="24" hidden="1" customHeight="1">
      <c r="A101" s="56" t="s">
        <v>142</v>
      </c>
      <c r="B101" s="25"/>
      <c r="D101" s="29"/>
      <c r="E101" s="29"/>
      <c r="F101" s="29"/>
      <c r="G101" s="29"/>
      <c r="H101" s="29"/>
      <c r="I101" s="29"/>
      <c r="J101" s="29"/>
    </row>
    <row r="102" spans="1:10" ht="24" hidden="1" customHeight="1">
      <c r="A102" s="48" t="s">
        <v>145</v>
      </c>
      <c r="B102" s="25"/>
      <c r="D102" s="29">
        <v>0</v>
      </c>
      <c r="E102" s="29"/>
      <c r="F102" s="29">
        <v>0</v>
      </c>
      <c r="G102" s="29"/>
      <c r="H102" s="29">
        <v>0</v>
      </c>
      <c r="I102" s="29"/>
      <c r="J102" s="29">
        <v>0</v>
      </c>
    </row>
    <row r="103" spans="1:10" ht="24" customHeight="1">
      <c r="A103" s="47" t="s">
        <v>100</v>
      </c>
      <c r="D103" s="51">
        <f>SUM(D95:D102)</f>
        <v>43120</v>
      </c>
      <c r="E103" s="6"/>
      <c r="F103" s="51">
        <f>SUM(F95:F102)</f>
        <v>7366</v>
      </c>
      <c r="G103" s="6"/>
      <c r="H103" s="51">
        <f>SUM(H95:H102)</f>
        <v>0</v>
      </c>
      <c r="I103" s="6"/>
      <c r="J103" s="51">
        <f>SUM(J95:J102)</f>
        <v>0</v>
      </c>
    </row>
    <row r="104" spans="1:10" s="55" customFormat="1" ht="24" customHeight="1">
      <c r="A104" s="24"/>
      <c r="B104" s="59"/>
      <c r="C104" s="60"/>
      <c r="D104" s="53"/>
      <c r="E104" s="9"/>
      <c r="F104" s="53"/>
      <c r="G104" s="61"/>
      <c r="H104" s="53"/>
      <c r="I104" s="53"/>
      <c r="J104" s="53"/>
    </row>
    <row r="105" spans="1:10" s="55" customFormat="1" ht="24" customHeight="1" thickBot="1">
      <c r="A105" s="62" t="s">
        <v>101</v>
      </c>
      <c r="B105" s="53"/>
      <c r="C105" s="54"/>
      <c r="D105" s="63">
        <f>+D90+D103</f>
        <v>90297</v>
      </c>
      <c r="E105" s="29"/>
      <c r="F105" s="63">
        <f>+F90+F103</f>
        <v>63957</v>
      </c>
      <c r="G105" s="29"/>
      <c r="H105" s="63">
        <f>+H90+H103</f>
        <v>39333</v>
      </c>
      <c r="I105" s="29"/>
      <c r="J105" s="63">
        <f>+J90+J103</f>
        <v>37472</v>
      </c>
    </row>
    <row r="106" spans="1:10" s="55" customFormat="1" ht="24" customHeight="1" thickTop="1">
      <c r="B106" s="53"/>
      <c r="C106" s="54"/>
      <c r="D106" s="29"/>
      <c r="E106" s="29"/>
      <c r="F106" s="29"/>
      <c r="G106" s="29"/>
      <c r="H106" s="29"/>
      <c r="I106" s="29"/>
      <c r="J106" s="29"/>
    </row>
    <row r="107" spans="1:10" s="55" customFormat="1" ht="24" customHeight="1">
      <c r="A107" s="8" t="s">
        <v>132</v>
      </c>
      <c r="B107" s="59"/>
      <c r="C107" s="60"/>
      <c r="D107" s="53"/>
      <c r="E107" s="9"/>
      <c r="F107" s="53"/>
      <c r="G107" s="61"/>
      <c r="H107" s="53"/>
      <c r="I107" s="53"/>
      <c r="J107" s="53"/>
    </row>
    <row r="108" spans="1:10" s="55" customFormat="1" ht="24" customHeight="1">
      <c r="A108" s="8"/>
      <c r="B108" s="8"/>
      <c r="C108" s="3"/>
      <c r="D108" s="3"/>
      <c r="E108" s="3"/>
      <c r="F108" s="3"/>
      <c r="G108" s="3"/>
      <c r="H108" s="3"/>
      <c r="I108" s="3"/>
      <c r="J108" s="31" t="s">
        <v>97</v>
      </c>
    </row>
    <row r="109" spans="1:10" s="34" customFormat="1" ht="24" customHeight="1">
      <c r="A109" s="110" t="s">
        <v>95</v>
      </c>
      <c r="B109" s="32"/>
      <c r="C109" s="33"/>
      <c r="D109" s="33"/>
      <c r="E109" s="33"/>
      <c r="F109" s="33"/>
      <c r="G109" s="33"/>
      <c r="H109" s="33"/>
      <c r="I109" s="33"/>
      <c r="J109" s="33"/>
    </row>
    <row r="110" spans="1:10" s="34" customFormat="1" ht="24" customHeight="1">
      <c r="A110" s="11" t="s">
        <v>93</v>
      </c>
      <c r="B110" s="32"/>
      <c r="C110" s="33"/>
      <c r="D110" s="33"/>
      <c r="E110" s="33"/>
      <c r="F110" s="33"/>
      <c r="G110" s="33"/>
      <c r="H110" s="33"/>
      <c r="I110" s="33"/>
      <c r="J110" s="33"/>
    </row>
    <row r="111" spans="1:10" s="34" customFormat="1" ht="24" customHeight="1">
      <c r="A111" s="11" t="s">
        <v>182</v>
      </c>
      <c r="B111" s="32"/>
      <c r="C111" s="33"/>
      <c r="D111" s="33"/>
      <c r="E111" s="33"/>
      <c r="F111" s="33"/>
      <c r="G111" s="33"/>
      <c r="H111" s="33"/>
      <c r="I111" s="33"/>
      <c r="J111" s="33"/>
    </row>
    <row r="112" spans="1:10" s="34" customFormat="1" ht="24" customHeight="1">
      <c r="A112" s="55"/>
      <c r="B112" s="55"/>
      <c r="C112" s="55"/>
      <c r="D112" s="55"/>
      <c r="E112" s="55"/>
      <c r="F112" s="55"/>
      <c r="G112" s="55"/>
      <c r="H112" s="55"/>
      <c r="I112" s="55"/>
      <c r="J112" s="36" t="s">
        <v>98</v>
      </c>
    </row>
    <row r="113" spans="1:10" ht="24" customHeight="1">
      <c r="B113" s="37"/>
      <c r="C113" s="38"/>
      <c r="D113" s="109"/>
      <c r="E113" s="109" t="s">
        <v>2</v>
      </c>
      <c r="F113" s="109"/>
      <c r="G113" s="40"/>
      <c r="H113" s="109"/>
      <c r="I113" s="109" t="s">
        <v>3</v>
      </c>
      <c r="J113" s="109"/>
    </row>
    <row r="114" spans="1:10" ht="24" customHeight="1">
      <c r="B114" s="41" t="s">
        <v>91</v>
      </c>
      <c r="C114" s="42"/>
      <c r="D114" s="43">
        <v>2021</v>
      </c>
      <c r="E114" s="43"/>
      <c r="F114" s="43">
        <v>2020</v>
      </c>
      <c r="G114" s="44"/>
      <c r="H114" s="43">
        <v>2021</v>
      </c>
      <c r="I114" s="43"/>
      <c r="J114" s="43">
        <v>2020</v>
      </c>
    </row>
    <row r="115" spans="1:10" s="55" customFormat="1" ht="24" customHeight="1">
      <c r="A115" s="47" t="s">
        <v>56</v>
      </c>
      <c r="B115" s="53"/>
      <c r="C115" s="54"/>
      <c r="D115" s="53"/>
      <c r="E115" s="9"/>
      <c r="F115" s="53"/>
      <c r="G115" s="7"/>
      <c r="H115" s="53"/>
      <c r="I115" s="53"/>
      <c r="J115" s="53"/>
    </row>
    <row r="116" spans="1:10" s="55" customFormat="1" ht="24" customHeight="1" thickBot="1">
      <c r="A116" s="55" t="s">
        <v>57</v>
      </c>
      <c r="B116" s="53"/>
      <c r="C116" s="54"/>
      <c r="D116" s="29">
        <f>D118-D117</f>
        <v>48737</v>
      </c>
      <c r="E116" s="29"/>
      <c r="F116" s="29">
        <f>F118-F117</f>
        <v>58179</v>
      </c>
      <c r="G116" s="29"/>
      <c r="H116" s="63">
        <f>H105</f>
        <v>39333</v>
      </c>
      <c r="I116" s="29"/>
      <c r="J116" s="63">
        <f>J90</f>
        <v>37472</v>
      </c>
    </row>
    <row r="117" spans="1:10" s="55" customFormat="1" ht="24" customHeight="1" thickTop="1">
      <c r="A117" s="55" t="s">
        <v>94</v>
      </c>
      <c r="B117" s="53"/>
      <c r="C117" s="54"/>
      <c r="D117" s="29">
        <v>-1560</v>
      </c>
      <c r="E117" s="29"/>
      <c r="F117" s="29">
        <v>-1588</v>
      </c>
      <c r="G117" s="29"/>
      <c r="H117" s="33"/>
      <c r="I117" s="33"/>
      <c r="J117" s="33"/>
    </row>
    <row r="118" spans="1:10" s="55" customFormat="1" ht="24" customHeight="1" thickBot="1">
      <c r="B118" s="53"/>
      <c r="C118" s="54"/>
      <c r="D118" s="30">
        <f>D90</f>
        <v>47177</v>
      </c>
      <c r="E118" s="29"/>
      <c r="F118" s="30">
        <f>F90</f>
        <v>56591</v>
      </c>
      <c r="G118" s="29"/>
      <c r="H118" s="33"/>
      <c r="I118" s="33"/>
      <c r="J118" s="33"/>
    </row>
    <row r="119" spans="1:10" s="55" customFormat="1" ht="24" customHeight="1" thickTop="1">
      <c r="B119" s="53"/>
      <c r="C119" s="54"/>
      <c r="D119" s="29"/>
      <c r="E119" s="29"/>
      <c r="F119" s="29"/>
      <c r="G119" s="29"/>
      <c r="H119" s="29"/>
      <c r="I119" s="29"/>
      <c r="J119" s="29"/>
    </row>
    <row r="120" spans="1:10" s="55" customFormat="1" ht="24" customHeight="1">
      <c r="A120" s="47" t="s">
        <v>58</v>
      </c>
      <c r="B120" s="53"/>
      <c r="C120" s="54"/>
      <c r="D120" s="29"/>
      <c r="E120" s="29"/>
      <c r="F120" s="29"/>
      <c r="G120" s="29"/>
      <c r="H120" s="29"/>
      <c r="I120" s="29"/>
      <c r="J120" s="29"/>
    </row>
    <row r="121" spans="1:10" s="55" customFormat="1" ht="24" customHeight="1" thickBot="1">
      <c r="A121" s="55" t="s">
        <v>57</v>
      </c>
      <c r="B121" s="53"/>
      <c r="C121" s="54"/>
      <c r="D121" s="29">
        <f>D123-D122</f>
        <v>91857</v>
      </c>
      <c r="E121" s="29"/>
      <c r="F121" s="29">
        <f>F123-F122</f>
        <v>65545</v>
      </c>
      <c r="G121" s="29"/>
      <c r="H121" s="63">
        <f>H105</f>
        <v>39333</v>
      </c>
      <c r="I121" s="29"/>
      <c r="J121" s="63">
        <f>J105</f>
        <v>37472</v>
      </c>
    </row>
    <row r="122" spans="1:10" s="55" customFormat="1" ht="24" customHeight="1" thickTop="1">
      <c r="A122" s="55" t="s">
        <v>94</v>
      </c>
      <c r="B122" s="53"/>
      <c r="C122" s="54"/>
      <c r="D122" s="29">
        <v>-1560</v>
      </c>
      <c r="E122" s="29"/>
      <c r="F122" s="29">
        <v>-1588</v>
      </c>
      <c r="G122" s="29"/>
      <c r="H122" s="33"/>
      <c r="I122" s="33"/>
      <c r="J122" s="33"/>
    </row>
    <row r="123" spans="1:10" s="55" customFormat="1" ht="24" customHeight="1" thickBot="1">
      <c r="B123" s="53"/>
      <c r="C123" s="54"/>
      <c r="D123" s="30">
        <f>D105</f>
        <v>90297</v>
      </c>
      <c r="E123" s="29"/>
      <c r="F123" s="30">
        <f>F105</f>
        <v>63957</v>
      </c>
      <c r="G123" s="29"/>
      <c r="H123" s="33"/>
      <c r="I123" s="33"/>
      <c r="J123" s="33"/>
    </row>
    <row r="124" spans="1:10" s="55" customFormat="1" ht="24" customHeight="1" thickTop="1">
      <c r="A124" s="8"/>
      <c r="B124" s="53"/>
      <c r="C124" s="54"/>
      <c r="D124" s="64"/>
      <c r="E124" s="29"/>
      <c r="F124" s="64"/>
      <c r="G124" s="29"/>
      <c r="H124" s="64"/>
      <c r="I124" s="29"/>
      <c r="J124" s="64"/>
    </row>
    <row r="125" spans="1:10" s="55" customFormat="1" ht="24" customHeight="1">
      <c r="A125" s="65" t="s">
        <v>59</v>
      </c>
      <c r="B125" s="25">
        <v>12</v>
      </c>
      <c r="C125" s="3"/>
      <c r="D125" s="16"/>
      <c r="E125" s="66"/>
      <c r="F125" s="16"/>
      <c r="G125" s="66"/>
      <c r="H125" s="16"/>
      <c r="I125" s="66"/>
      <c r="J125" s="16"/>
    </row>
    <row r="126" spans="1:10" s="55" customFormat="1" ht="24" customHeight="1">
      <c r="A126" s="42" t="s">
        <v>60</v>
      </c>
      <c r="B126" s="25"/>
      <c r="C126" s="3"/>
      <c r="D126" s="16"/>
      <c r="E126" s="66"/>
      <c r="F126" s="16"/>
      <c r="G126" s="66"/>
      <c r="H126" s="16"/>
      <c r="I126" s="66"/>
      <c r="J126" s="16"/>
    </row>
    <row r="127" spans="1:10" s="55" customFormat="1" ht="24" customHeight="1" thickBot="1">
      <c r="A127" s="42" t="s">
        <v>61</v>
      </c>
      <c r="B127" s="53"/>
      <c r="C127" s="54"/>
      <c r="D127" s="107">
        <f>D116/1175139</f>
        <v>4.1473391658348499E-2</v>
      </c>
      <c r="E127" s="58"/>
      <c r="F127" s="107">
        <v>0.05</v>
      </c>
      <c r="G127" s="58"/>
      <c r="H127" s="106">
        <f>H116/1175139</f>
        <v>3.3470934076734751E-2</v>
      </c>
      <c r="I127" s="58"/>
      <c r="J127" s="106">
        <v>0.03</v>
      </c>
    </row>
    <row r="128" spans="1:10" s="55" customFormat="1" ht="24" customHeight="1" thickTop="1">
      <c r="A128" s="67"/>
      <c r="B128" s="57"/>
      <c r="C128" s="68"/>
      <c r="D128" s="29"/>
      <c r="E128" s="58"/>
      <c r="F128" s="29"/>
      <c r="G128" s="28"/>
      <c r="H128" s="29"/>
      <c r="I128" s="57"/>
      <c r="J128" s="29"/>
    </row>
    <row r="129" spans="1:10" s="55" customFormat="1" ht="24" customHeight="1">
      <c r="A129" s="8" t="s">
        <v>132</v>
      </c>
      <c r="D129" s="36"/>
      <c r="H129" s="36"/>
      <c r="J129" s="36"/>
    </row>
  </sheetData>
  <pageMargins left="0.78740157480314965" right="0.23622047244094491" top="0.78740157480314965" bottom="0.19685039370078741" header="0.31496062992125984" footer="0.31496062992125984"/>
  <pageSetup paperSize="9" scale="74" fitToHeight="0" orientation="portrait" r:id="rId1"/>
  <rowBreaks count="3" manualBreakCount="3">
    <brk id="41" max="9" man="1"/>
    <brk id="63" max="9" man="1"/>
    <brk id="10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W29"/>
  <sheetViews>
    <sheetView showGridLines="0" view="pageBreakPreview" topLeftCell="A2" zoomScale="85" zoomScaleNormal="80" zoomScaleSheetLayoutView="85" workbookViewId="0">
      <selection activeCell="A10" sqref="A10"/>
    </sheetView>
  </sheetViews>
  <sheetFormatPr defaultColWidth="8.85546875" defaultRowHeight="24" customHeight="1"/>
  <cols>
    <col min="1" max="1" width="40.42578125" style="8" customWidth="1"/>
    <col min="2" max="2" width="1.42578125" style="3" customWidth="1"/>
    <col min="3" max="3" width="1.5703125" style="3" customWidth="1"/>
    <col min="4" max="4" width="15.85546875" style="3" customWidth="1"/>
    <col min="5" max="5" width="1.5703125" style="3" customWidth="1"/>
    <col min="6" max="6" width="15.85546875" style="3" customWidth="1"/>
    <col min="7" max="7" width="1.5703125" style="3" customWidth="1"/>
    <col min="8" max="8" width="19" style="3" customWidth="1"/>
    <col min="9" max="9" width="1.5703125" style="3" customWidth="1"/>
    <col min="10" max="10" width="15.42578125" style="3" customWidth="1"/>
    <col min="11" max="11" width="1.5703125" style="3" customWidth="1"/>
    <col min="12" max="12" width="15.42578125" style="3" customWidth="1"/>
    <col min="13" max="13" width="1.85546875" style="3" customWidth="1"/>
    <col min="14" max="14" width="26" style="3" customWidth="1"/>
    <col min="15" max="15" width="1.42578125" style="3" customWidth="1"/>
    <col min="16" max="16" width="15.42578125" style="3" customWidth="1"/>
    <col min="17" max="17" width="1.140625" style="3" customWidth="1"/>
    <col min="18" max="18" width="17.42578125" style="3" customWidth="1"/>
    <col min="19" max="19" width="1.140625" style="3" customWidth="1"/>
    <col min="20" max="20" width="15.85546875" style="3" customWidth="1"/>
    <col min="21" max="21" width="1.140625" style="3" customWidth="1"/>
    <col min="22" max="22" width="17" style="3" bestFit="1" customWidth="1"/>
    <col min="23" max="23" width="13.5703125" style="3" customWidth="1"/>
    <col min="24" max="16384" width="8.85546875" style="3"/>
  </cols>
  <sheetData>
    <row r="1" spans="1:23" ht="24" customHeight="1">
      <c r="V1" s="9" t="s">
        <v>97</v>
      </c>
    </row>
    <row r="2" spans="1:23" ht="24" customHeight="1">
      <c r="A2" s="153" t="s">
        <v>110</v>
      </c>
      <c r="B2" s="153"/>
      <c r="C2" s="153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</row>
    <row r="3" spans="1:23" ht="24" customHeight="1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3" ht="24" customHeight="1">
      <c r="A4" s="11" t="s">
        <v>182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3" ht="24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2"/>
      <c r="T5" s="13"/>
      <c r="U5" s="12"/>
      <c r="V5" s="13" t="s">
        <v>102</v>
      </c>
    </row>
    <row r="6" spans="1:23" ht="24" customHeight="1">
      <c r="A6" s="2"/>
      <c r="B6" s="2"/>
      <c r="C6" s="2"/>
      <c r="D6" s="155" t="s">
        <v>2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4"/>
    </row>
    <row r="7" spans="1:23" ht="24" customHeight="1">
      <c r="A7" s="2"/>
      <c r="B7" s="2"/>
      <c r="C7" s="2"/>
      <c r="D7" s="156" t="s">
        <v>41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"/>
      <c r="T7" s="15"/>
      <c r="U7" s="15"/>
      <c r="V7" s="15"/>
      <c r="W7" s="14"/>
    </row>
    <row r="8" spans="1:23" ht="24" customHeight="1">
      <c r="A8" s="2"/>
      <c r="B8" s="2"/>
      <c r="C8" s="2"/>
      <c r="D8" s="16"/>
      <c r="E8" s="16"/>
      <c r="F8" s="16"/>
      <c r="G8" s="16"/>
      <c r="H8" s="16"/>
      <c r="I8" s="16"/>
      <c r="J8" s="16"/>
      <c r="K8" s="16"/>
      <c r="L8" s="16"/>
      <c r="M8" s="16"/>
      <c r="N8" s="156" t="s">
        <v>135</v>
      </c>
      <c r="O8" s="156"/>
      <c r="P8" s="156"/>
      <c r="Q8" s="16"/>
      <c r="R8" s="16"/>
      <c r="S8" s="15"/>
      <c r="T8" s="15"/>
      <c r="U8" s="15"/>
      <c r="V8" s="15"/>
      <c r="W8" s="14"/>
    </row>
    <row r="9" spans="1:23" ht="24" customHeight="1">
      <c r="A9" s="2"/>
      <c r="B9" s="2"/>
      <c r="C9" s="2"/>
      <c r="D9" s="16"/>
      <c r="E9" s="16"/>
      <c r="F9" s="16"/>
      <c r="G9" s="16"/>
      <c r="H9" s="16"/>
      <c r="I9" s="16"/>
      <c r="J9" s="16"/>
      <c r="K9" s="16"/>
      <c r="L9" s="16"/>
      <c r="M9" s="16"/>
      <c r="N9" s="17" t="s">
        <v>136</v>
      </c>
      <c r="O9" s="16"/>
      <c r="P9" s="16"/>
      <c r="Q9" s="16"/>
      <c r="R9" s="16"/>
      <c r="S9" s="15"/>
      <c r="T9" s="15"/>
      <c r="U9" s="15"/>
      <c r="V9" s="15"/>
      <c r="W9" s="14"/>
    </row>
    <row r="10" spans="1:23" ht="24" customHeight="1">
      <c r="A10" s="2"/>
      <c r="B10" s="16"/>
      <c r="C10" s="16"/>
      <c r="D10" s="16"/>
      <c r="E10" s="16"/>
      <c r="F10" s="16"/>
      <c r="G10" s="16"/>
      <c r="H10" s="16" t="s">
        <v>161</v>
      </c>
      <c r="I10" s="16"/>
      <c r="J10" s="16"/>
      <c r="K10" s="16"/>
      <c r="L10" s="16"/>
      <c r="M10" s="16"/>
      <c r="N10" s="16" t="s">
        <v>137</v>
      </c>
      <c r="O10" s="16"/>
      <c r="P10" s="16" t="s">
        <v>138</v>
      </c>
      <c r="Q10" s="16"/>
      <c r="R10" s="16" t="s">
        <v>111</v>
      </c>
      <c r="S10" s="16"/>
      <c r="T10" s="16" t="s">
        <v>112</v>
      </c>
      <c r="U10" s="16"/>
      <c r="V10" s="16"/>
      <c r="W10" s="18"/>
    </row>
    <row r="11" spans="1:23" s="19" customFormat="1" ht="24" customHeight="1">
      <c r="A11" s="2"/>
      <c r="B11" s="16"/>
      <c r="D11" s="19" t="s">
        <v>113</v>
      </c>
      <c r="F11" s="16"/>
      <c r="G11" s="16"/>
      <c r="H11" s="16" t="s">
        <v>131</v>
      </c>
      <c r="J11" s="16"/>
      <c r="K11" s="16"/>
      <c r="L11" s="16"/>
      <c r="M11" s="16"/>
      <c r="N11" s="16" t="s">
        <v>139</v>
      </c>
      <c r="O11" s="16"/>
      <c r="P11" s="16" t="s">
        <v>140</v>
      </c>
      <c r="Q11" s="16"/>
      <c r="R11" s="19" t="s">
        <v>114</v>
      </c>
      <c r="S11" s="16"/>
      <c r="T11" s="19" t="s">
        <v>115</v>
      </c>
      <c r="U11" s="16"/>
      <c r="V11" s="19" t="s">
        <v>20</v>
      </c>
    </row>
    <row r="12" spans="1:23" s="19" customFormat="1" ht="24" customHeight="1">
      <c r="A12" s="2"/>
      <c r="B12" s="16"/>
      <c r="D12" s="19" t="s">
        <v>160</v>
      </c>
      <c r="H12" s="16" t="s">
        <v>116</v>
      </c>
      <c r="J12" s="20"/>
      <c r="K12" s="20" t="s">
        <v>17</v>
      </c>
      <c r="L12" s="20"/>
      <c r="M12" s="16"/>
      <c r="N12" s="21" t="s">
        <v>175</v>
      </c>
      <c r="O12" s="21"/>
      <c r="P12" s="21" t="s">
        <v>119</v>
      </c>
      <c r="Q12" s="16"/>
      <c r="R12" s="19" t="s">
        <v>117</v>
      </c>
      <c r="S12" s="16"/>
      <c r="T12" s="19" t="s">
        <v>118</v>
      </c>
      <c r="U12" s="16"/>
      <c r="V12" s="19" t="s">
        <v>119</v>
      </c>
    </row>
    <row r="13" spans="1:23" s="19" customFormat="1" ht="24" customHeight="1">
      <c r="A13" s="2"/>
      <c r="B13" s="16"/>
      <c r="D13" s="22" t="s">
        <v>21</v>
      </c>
      <c r="F13" s="22" t="s">
        <v>88</v>
      </c>
      <c r="G13" s="16"/>
      <c r="H13" s="22" t="s">
        <v>120</v>
      </c>
      <c r="J13" s="23" t="s">
        <v>18</v>
      </c>
      <c r="K13" s="21"/>
      <c r="L13" s="23" t="s">
        <v>19</v>
      </c>
      <c r="N13" s="20" t="s">
        <v>148</v>
      </c>
      <c r="O13" s="21"/>
      <c r="P13" s="22" t="s">
        <v>123</v>
      </c>
      <c r="R13" s="22" t="s">
        <v>121</v>
      </c>
      <c r="T13" s="22" t="s">
        <v>122</v>
      </c>
      <c r="V13" s="22" t="s">
        <v>123</v>
      </c>
    </row>
    <row r="14" spans="1:23" s="19" customFormat="1" ht="24" customHeight="1">
      <c r="A14" s="2"/>
      <c r="B14" s="16"/>
      <c r="D14" s="16"/>
      <c r="F14" s="16"/>
      <c r="G14" s="16"/>
    </row>
    <row r="15" spans="1:23" ht="24" customHeight="1">
      <c r="A15" s="24" t="s">
        <v>168</v>
      </c>
      <c r="B15" s="25"/>
      <c r="C15" s="6"/>
      <c r="D15" s="6">
        <v>587870</v>
      </c>
      <c r="E15" s="6"/>
      <c r="F15" s="6">
        <v>753575</v>
      </c>
      <c r="G15" s="6"/>
      <c r="H15" s="6">
        <v>6828</v>
      </c>
      <c r="I15" s="6"/>
      <c r="J15" s="6">
        <v>59000</v>
      </c>
      <c r="K15" s="6"/>
      <c r="L15" s="6">
        <v>189930</v>
      </c>
      <c r="M15" s="7"/>
      <c r="N15" s="6">
        <v>-19143</v>
      </c>
      <c r="O15" s="7"/>
      <c r="P15" s="6">
        <f>SUM(N15:O15)</f>
        <v>-19143</v>
      </c>
      <c r="Q15" s="7"/>
      <c r="R15" s="6">
        <f>SUM(D15:L15,P15)</f>
        <v>1578060</v>
      </c>
      <c r="S15" s="7"/>
      <c r="T15" s="6">
        <v>64936</v>
      </c>
      <c r="U15" s="7"/>
      <c r="V15" s="6">
        <f>SUM(R15:T15)</f>
        <v>1642996</v>
      </c>
    </row>
    <row r="16" spans="1:23" ht="24" customHeight="1">
      <c r="A16" s="8" t="s">
        <v>99</v>
      </c>
      <c r="B16" s="25"/>
      <c r="C16" s="6"/>
      <c r="D16" s="6">
        <v>0</v>
      </c>
      <c r="E16" s="6"/>
      <c r="F16" s="6">
        <v>0</v>
      </c>
      <c r="G16" s="6"/>
      <c r="H16" s="6">
        <v>0</v>
      </c>
      <c r="I16" s="6"/>
      <c r="J16" s="6">
        <v>0</v>
      </c>
      <c r="K16" s="6"/>
      <c r="L16" s="6">
        <f>SUM(PL!F116)</f>
        <v>58179</v>
      </c>
      <c r="M16" s="7"/>
      <c r="N16" s="7">
        <v>0</v>
      </c>
      <c r="O16" s="7"/>
      <c r="P16" s="7">
        <f>SUM(N16:O16)</f>
        <v>0</v>
      </c>
      <c r="Q16" s="7"/>
      <c r="R16" s="6">
        <f t="shared" ref="R16" si="0">SUM(D16:L16,P16)</f>
        <v>58179</v>
      </c>
      <c r="S16" s="7"/>
      <c r="T16" s="6">
        <f>SUM(PL!F117)</f>
        <v>-1588</v>
      </c>
      <c r="U16" s="7"/>
      <c r="V16" s="6">
        <f t="shared" ref="V16:V19" si="1">SUM(R16:T16)</f>
        <v>56591</v>
      </c>
    </row>
    <row r="17" spans="1:22" ht="24" customHeight="1">
      <c r="A17" s="8" t="s">
        <v>100</v>
      </c>
      <c r="B17" s="25"/>
      <c r="C17" s="6"/>
      <c r="D17" s="26">
        <v>0</v>
      </c>
      <c r="E17" s="6"/>
      <c r="F17" s="26">
        <v>0</v>
      </c>
      <c r="G17" s="6"/>
      <c r="H17" s="26">
        <v>0</v>
      </c>
      <c r="I17" s="6"/>
      <c r="J17" s="26">
        <v>0</v>
      </c>
      <c r="K17" s="6"/>
      <c r="L17" s="26">
        <v>0</v>
      </c>
      <c r="M17" s="7"/>
      <c r="N17" s="26">
        <f>PL!F103</f>
        <v>7366</v>
      </c>
      <c r="O17" s="7"/>
      <c r="P17" s="27">
        <f>SUM(N17:O17)</f>
        <v>7366</v>
      </c>
      <c r="Q17" s="7"/>
      <c r="R17" s="26">
        <f>SUM(D17:L17,P17)</f>
        <v>7366</v>
      </c>
      <c r="S17" s="7"/>
      <c r="T17" s="27">
        <v>0</v>
      </c>
      <c r="U17" s="7"/>
      <c r="V17" s="26">
        <f t="shared" si="1"/>
        <v>7366</v>
      </c>
    </row>
    <row r="18" spans="1:22" ht="24" customHeight="1">
      <c r="A18" s="8" t="s">
        <v>108</v>
      </c>
      <c r="B18" s="25"/>
      <c r="C18" s="6"/>
      <c r="D18" s="6">
        <f>SUM(D16:D17)</f>
        <v>0</v>
      </c>
      <c r="E18" s="6"/>
      <c r="F18" s="6">
        <f>SUM(F16:F17)</f>
        <v>0</v>
      </c>
      <c r="G18" s="6"/>
      <c r="H18" s="6">
        <f>SUM(H16:H17)</f>
        <v>0</v>
      </c>
      <c r="I18" s="6"/>
      <c r="J18" s="6">
        <f>SUM(J16:J17)</f>
        <v>0</v>
      </c>
      <c r="K18" s="6"/>
      <c r="L18" s="6">
        <f>SUM(L16:L17)</f>
        <v>58179</v>
      </c>
      <c r="M18" s="7"/>
      <c r="N18" s="6">
        <f>SUM(N16:N17)</f>
        <v>7366</v>
      </c>
      <c r="O18" s="7"/>
      <c r="P18" s="6">
        <f>SUM(P16:P17)</f>
        <v>7366</v>
      </c>
      <c r="Q18" s="7"/>
      <c r="R18" s="6">
        <f>SUM(R16:R17)</f>
        <v>65545</v>
      </c>
      <c r="S18" s="28"/>
      <c r="T18" s="6">
        <f>SUM(T16:T17)</f>
        <v>-1588</v>
      </c>
      <c r="U18" s="28"/>
      <c r="V18" s="6">
        <f>SUM(V16:V17)</f>
        <v>63957</v>
      </c>
    </row>
    <row r="19" spans="1:22" ht="24" customHeight="1">
      <c r="A19" s="8" t="s">
        <v>194</v>
      </c>
      <c r="B19" s="25"/>
      <c r="C19" s="6"/>
      <c r="D19" s="6">
        <v>0</v>
      </c>
      <c r="E19" s="6"/>
      <c r="F19" s="6">
        <v>0</v>
      </c>
      <c r="G19" s="6"/>
      <c r="H19" s="6">
        <v>0</v>
      </c>
      <c r="I19" s="6"/>
      <c r="J19" s="6">
        <v>0</v>
      </c>
      <c r="K19" s="6"/>
      <c r="L19" s="6">
        <v>-11756</v>
      </c>
      <c r="M19" s="7"/>
      <c r="N19" s="6">
        <v>0</v>
      </c>
      <c r="O19" s="7"/>
      <c r="P19" s="7">
        <f>SUM(N19:O19)</f>
        <v>0</v>
      </c>
      <c r="Q19" s="7"/>
      <c r="R19" s="6">
        <f t="shared" ref="R19" si="2">SUM(D19:L19,P19)</f>
        <v>-11756</v>
      </c>
      <c r="S19" s="28"/>
      <c r="T19" s="6">
        <v>0</v>
      </c>
      <c r="U19" s="28"/>
      <c r="V19" s="6">
        <f t="shared" si="1"/>
        <v>-11756</v>
      </c>
    </row>
    <row r="20" spans="1:22" ht="24" customHeight="1" thickBot="1">
      <c r="A20" s="24" t="s">
        <v>180</v>
      </c>
      <c r="B20" s="29"/>
      <c r="C20" s="29"/>
      <c r="D20" s="30">
        <f>SUM(D15,D18:D19)</f>
        <v>587870</v>
      </c>
      <c r="E20" s="29"/>
      <c r="F20" s="30">
        <f>SUM(F15,F18:F19)</f>
        <v>753575</v>
      </c>
      <c r="G20" s="29"/>
      <c r="H20" s="30">
        <f>SUM(H15,H18:H19)</f>
        <v>6828</v>
      </c>
      <c r="I20" s="29"/>
      <c r="J20" s="30">
        <f>SUM(J15,J18:J19)</f>
        <v>59000</v>
      </c>
      <c r="K20" s="29"/>
      <c r="L20" s="30">
        <f>SUM(L15,L18:L19)</f>
        <v>236353</v>
      </c>
      <c r="M20" s="29"/>
      <c r="N20" s="30">
        <f>SUM(N15,N18:N19)</f>
        <v>-11777</v>
      </c>
      <c r="O20" s="29"/>
      <c r="P20" s="30">
        <f>SUM(P15,P18:P19)</f>
        <v>-11777</v>
      </c>
      <c r="Q20" s="29"/>
      <c r="R20" s="30">
        <f>SUM(R15,R18:R19)</f>
        <v>1631849</v>
      </c>
      <c r="S20" s="29"/>
      <c r="T20" s="30">
        <f>SUM(T15,T18:T19)</f>
        <v>63348</v>
      </c>
      <c r="U20" s="29"/>
      <c r="V20" s="30">
        <f>SUM(V15,V18:V19)</f>
        <v>1695197</v>
      </c>
    </row>
    <row r="21" spans="1:22" ht="24" customHeight="1" thickTop="1"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24" customHeight="1">
      <c r="A22" s="24" t="s">
        <v>167</v>
      </c>
      <c r="B22" s="25"/>
      <c r="C22" s="6"/>
      <c r="D22" s="6">
        <v>587870</v>
      </c>
      <c r="E22" s="6"/>
      <c r="F22" s="6">
        <v>753575</v>
      </c>
      <c r="G22" s="6"/>
      <c r="H22" s="6">
        <v>6828</v>
      </c>
      <c r="I22" s="6"/>
      <c r="J22" s="6">
        <v>59000</v>
      </c>
      <c r="K22" s="6"/>
      <c r="L22" s="6">
        <v>235604</v>
      </c>
      <c r="M22" s="7"/>
      <c r="N22" s="7">
        <v>-43662</v>
      </c>
      <c r="O22" s="7"/>
      <c r="P22" s="7">
        <f>SUM(N22:O22)</f>
        <v>-43662</v>
      </c>
      <c r="Q22" s="7"/>
      <c r="R22" s="6">
        <f>SUM(D22:L22,P22)</f>
        <v>1599215</v>
      </c>
      <c r="S22" s="7"/>
      <c r="T22" s="6">
        <v>66803</v>
      </c>
      <c r="U22" s="7"/>
      <c r="V22" s="6">
        <f>SUM(R22:T22)</f>
        <v>1666018</v>
      </c>
    </row>
    <row r="23" spans="1:22" ht="24" customHeight="1">
      <c r="A23" s="8" t="s">
        <v>99</v>
      </c>
      <c r="B23" s="25"/>
      <c r="C23" s="6"/>
      <c r="D23" s="6">
        <v>0</v>
      </c>
      <c r="E23" s="6"/>
      <c r="F23" s="6">
        <v>0</v>
      </c>
      <c r="G23" s="6"/>
      <c r="H23" s="6">
        <v>0</v>
      </c>
      <c r="I23" s="6"/>
      <c r="J23" s="6">
        <v>0</v>
      </c>
      <c r="K23" s="6"/>
      <c r="L23" s="6">
        <f>PL!D116</f>
        <v>48737</v>
      </c>
      <c r="M23" s="7"/>
      <c r="N23" s="7">
        <v>0</v>
      </c>
      <c r="O23" s="7"/>
      <c r="P23" s="7">
        <f>SUM(N23:O23)</f>
        <v>0</v>
      </c>
      <c r="Q23" s="7"/>
      <c r="R23" s="28">
        <f>SUM(D23:L23,P23)</f>
        <v>48737</v>
      </c>
      <c r="S23" s="28"/>
      <c r="T23" s="28">
        <f>PL!D117</f>
        <v>-1560</v>
      </c>
      <c r="U23" s="28"/>
      <c r="V23" s="6">
        <f>SUM(R23:T23)</f>
        <v>47177</v>
      </c>
    </row>
    <row r="24" spans="1:22" ht="24" customHeight="1">
      <c r="A24" s="8" t="s">
        <v>100</v>
      </c>
      <c r="B24" s="25"/>
      <c r="C24" s="6"/>
      <c r="D24" s="26">
        <v>0</v>
      </c>
      <c r="E24" s="6"/>
      <c r="F24" s="26">
        <v>0</v>
      </c>
      <c r="G24" s="6"/>
      <c r="H24" s="26">
        <v>0</v>
      </c>
      <c r="I24" s="6"/>
      <c r="J24" s="26">
        <v>0</v>
      </c>
      <c r="K24" s="6"/>
      <c r="L24" s="26">
        <v>0</v>
      </c>
      <c r="M24" s="7"/>
      <c r="N24" s="26">
        <f>SUM(PL!D103)</f>
        <v>43120</v>
      </c>
      <c r="O24" s="7"/>
      <c r="P24" s="26">
        <f>SUM(N24:O24)</f>
        <v>43120</v>
      </c>
      <c r="Q24" s="7"/>
      <c r="R24" s="27">
        <f>SUM(D24:L24,P24)</f>
        <v>43120</v>
      </c>
      <c r="S24" s="28"/>
      <c r="T24" s="27">
        <v>0</v>
      </c>
      <c r="U24" s="28"/>
      <c r="V24" s="26">
        <f>SUM(R24:T24)</f>
        <v>43120</v>
      </c>
    </row>
    <row r="25" spans="1:22" ht="24" customHeight="1">
      <c r="A25" s="8" t="s">
        <v>101</v>
      </c>
      <c r="B25" s="25"/>
      <c r="C25" s="29"/>
      <c r="D25" s="29">
        <f>SUM(D23:D24)</f>
        <v>0</v>
      </c>
      <c r="E25" s="29"/>
      <c r="F25" s="29">
        <f>SUM(F23:F24)</f>
        <v>0</v>
      </c>
      <c r="G25" s="29"/>
      <c r="H25" s="29">
        <f>SUM(H23:H24)</f>
        <v>0</v>
      </c>
      <c r="I25" s="29"/>
      <c r="J25" s="29">
        <f>SUM(J23:J24)</f>
        <v>0</v>
      </c>
      <c r="K25" s="29"/>
      <c r="L25" s="29">
        <f>SUM(L23:L24)</f>
        <v>48737</v>
      </c>
      <c r="M25" s="7"/>
      <c r="N25" s="29">
        <f>SUM(N23:N24)</f>
        <v>43120</v>
      </c>
      <c r="O25" s="7"/>
      <c r="P25" s="29">
        <f>SUM(P23:P24)</f>
        <v>43120</v>
      </c>
      <c r="Q25" s="7"/>
      <c r="R25" s="29">
        <f>SUM(R23:R24)</f>
        <v>91857</v>
      </c>
      <c r="S25" s="28"/>
      <c r="T25" s="29">
        <f>SUM(T23:T24)</f>
        <v>-1560</v>
      </c>
      <c r="U25" s="28"/>
      <c r="V25" s="29">
        <f>SUM(V23:V24)</f>
        <v>90297</v>
      </c>
    </row>
    <row r="26" spans="1:22" ht="24" customHeight="1">
      <c r="A26" s="8" t="s">
        <v>194</v>
      </c>
      <c r="B26" s="25"/>
      <c r="C26" s="29"/>
      <c r="D26" s="6">
        <v>0</v>
      </c>
      <c r="E26" s="29"/>
      <c r="F26" s="6">
        <v>0</v>
      </c>
      <c r="G26" s="29"/>
      <c r="H26" s="6">
        <v>0</v>
      </c>
      <c r="I26" s="29"/>
      <c r="J26" s="6">
        <v>0</v>
      </c>
      <c r="K26" s="29"/>
      <c r="L26" s="6">
        <v>-35272</v>
      </c>
      <c r="M26" s="7"/>
      <c r="N26" s="6">
        <v>0</v>
      </c>
      <c r="O26" s="7"/>
      <c r="P26" s="7">
        <f>SUM(N26:O26)</f>
        <v>0</v>
      </c>
      <c r="Q26" s="7"/>
      <c r="R26" s="28">
        <f>SUM(D26:L26,P26)</f>
        <v>-35272</v>
      </c>
      <c r="S26" s="28"/>
      <c r="T26" s="6">
        <v>0</v>
      </c>
      <c r="U26" s="28"/>
      <c r="V26" s="6">
        <f>SUM(R26:T26)</f>
        <v>-35272</v>
      </c>
    </row>
    <row r="27" spans="1:22" ht="24" customHeight="1" thickBot="1">
      <c r="A27" s="24" t="s">
        <v>181</v>
      </c>
      <c r="B27" s="29"/>
      <c r="C27" s="29"/>
      <c r="D27" s="30">
        <f>SUM(D25:D26,D22)</f>
        <v>587870</v>
      </c>
      <c r="E27" s="29"/>
      <c r="F27" s="30">
        <f>SUM(F25:F26,F22)</f>
        <v>753575</v>
      </c>
      <c r="G27" s="29"/>
      <c r="H27" s="30">
        <f>SUM(H25:H26,H22)</f>
        <v>6828</v>
      </c>
      <c r="I27" s="29"/>
      <c r="J27" s="30">
        <f>SUM(J25:J26,J22)</f>
        <v>59000</v>
      </c>
      <c r="K27" s="29"/>
      <c r="L27" s="30">
        <f>SUM(L25:L26,L22)</f>
        <v>249069</v>
      </c>
      <c r="M27" s="29"/>
      <c r="N27" s="30">
        <f>SUM(N25:N26,N22)</f>
        <v>-542</v>
      </c>
      <c r="O27" s="29"/>
      <c r="P27" s="30">
        <f>SUM(P25:P26,P22)</f>
        <v>-542</v>
      </c>
      <c r="Q27" s="29"/>
      <c r="R27" s="30">
        <f>SUM(R25:R26,R22)</f>
        <v>1655800</v>
      </c>
      <c r="S27" s="29"/>
      <c r="T27" s="30">
        <f>SUM(T25:T26,T22)</f>
        <v>65243</v>
      </c>
      <c r="U27" s="29"/>
      <c r="V27" s="30">
        <f>SUM(V25:V26,V22)</f>
        <v>1721043</v>
      </c>
    </row>
    <row r="28" spans="1:22" ht="24" customHeight="1" thickTop="1">
      <c r="D28" s="7">
        <f>D27-BS!D72</f>
        <v>0</v>
      </c>
      <c r="E28" s="7"/>
      <c r="F28" s="7">
        <f>F27-BS!D73</f>
        <v>0</v>
      </c>
      <c r="G28" s="7"/>
      <c r="H28" s="7">
        <f>H27-BS!D75</f>
        <v>0</v>
      </c>
      <c r="I28" s="7"/>
      <c r="J28" s="7">
        <f>J27-BS!D77</f>
        <v>0</v>
      </c>
      <c r="K28" s="7"/>
      <c r="L28" s="7">
        <f>L27-BS!D78</f>
        <v>0</v>
      </c>
      <c r="M28" s="7"/>
      <c r="N28" s="7"/>
      <c r="O28" s="7"/>
      <c r="P28" s="7"/>
      <c r="Q28" s="7"/>
      <c r="R28" s="7">
        <f>R27-BS!D80</f>
        <v>0</v>
      </c>
      <c r="S28" s="7"/>
      <c r="T28" s="7">
        <f>T27-BS!D81</f>
        <v>0</v>
      </c>
      <c r="U28" s="7"/>
      <c r="V28" s="7">
        <f>SUM(V27-BS!D82)</f>
        <v>0</v>
      </c>
    </row>
    <row r="29" spans="1:22" ht="24" customHeight="1">
      <c r="A29" s="8" t="s">
        <v>132</v>
      </c>
    </row>
  </sheetData>
  <mergeCells count="4">
    <mergeCell ref="A2:V2"/>
    <mergeCell ref="D6:V6"/>
    <mergeCell ref="D7:R7"/>
    <mergeCell ref="N8:P8"/>
  </mergeCells>
  <printOptions horizontalCentered="1"/>
  <pageMargins left="0.47" right="0.19685039370078741" top="0.78740157480314965" bottom="0.19685039370078741" header="0.31496062992125984" footer="7.874015748031496E-2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N24"/>
  <sheetViews>
    <sheetView showGridLines="0" view="pageBreakPreview" zoomScale="64" zoomScaleNormal="80" zoomScaleSheetLayoutView="64" workbookViewId="0">
      <selection activeCell="B3" sqref="B3"/>
    </sheetView>
  </sheetViews>
  <sheetFormatPr defaultColWidth="9.140625" defaultRowHeight="24" customHeight="1"/>
  <cols>
    <col min="1" max="1" width="16.140625" style="8" customWidth="1"/>
    <col min="2" max="2" width="15" style="3" customWidth="1"/>
    <col min="3" max="3" width="19.5703125" style="3" customWidth="1"/>
    <col min="4" max="4" width="5.7109375" style="19" customWidth="1"/>
    <col min="5" max="5" width="2" style="3" customWidth="1"/>
    <col min="6" max="6" width="19.7109375" style="3" customWidth="1"/>
    <col min="7" max="7" width="1.7109375" style="3" customWidth="1"/>
    <col min="8" max="8" width="19.7109375" style="3" customWidth="1"/>
    <col min="9" max="9" width="1.7109375" style="3" customWidth="1"/>
    <col min="10" max="10" width="19.7109375" style="3" customWidth="1"/>
    <col min="11" max="11" width="1.7109375" style="3" customWidth="1"/>
    <col min="12" max="12" width="19.7109375" style="3" customWidth="1"/>
    <col min="13" max="13" width="1.7109375" style="3" customWidth="1"/>
    <col min="14" max="14" width="19.7109375" style="3" customWidth="1"/>
    <col min="15" max="15" width="1.7109375" style="3" customWidth="1"/>
    <col min="16" max="241" width="9.140625" style="3"/>
    <col min="242" max="242" width="16.140625" style="3" customWidth="1"/>
    <col min="243" max="243" width="15" style="3" customWidth="1"/>
    <col min="244" max="244" width="36.140625" style="3" customWidth="1"/>
    <col min="245" max="245" width="1.140625" style="3" customWidth="1"/>
    <col min="246" max="246" width="17.140625" style="3" customWidth="1"/>
    <col min="247" max="247" width="2" style="3" customWidth="1"/>
    <col min="248" max="248" width="17.140625" style="3" customWidth="1"/>
    <col min="249" max="249" width="2" style="3" customWidth="1"/>
    <col min="250" max="250" width="17.140625" style="3" customWidth="1"/>
    <col min="251" max="251" width="2" style="3" customWidth="1"/>
    <col min="252" max="252" width="17.140625" style="3" customWidth="1"/>
    <col min="253" max="16384" width="9.140625" style="3"/>
  </cols>
  <sheetData>
    <row r="1" spans="1:14" ht="24" customHeight="1">
      <c r="B1" s="8"/>
      <c r="C1" s="8"/>
      <c r="D1" s="2"/>
      <c r="E1" s="8"/>
      <c r="F1" s="8"/>
      <c r="G1" s="8"/>
      <c r="H1" s="8"/>
      <c r="I1" s="8"/>
      <c r="J1" s="8"/>
      <c r="K1" s="8"/>
      <c r="L1" s="8"/>
      <c r="M1" s="8"/>
      <c r="N1" s="9" t="s">
        <v>97</v>
      </c>
    </row>
    <row r="2" spans="1:14" ht="24" customHeight="1">
      <c r="A2" s="153" t="s">
        <v>95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4" ht="24" customHeight="1">
      <c r="A3" s="10" t="s">
        <v>16</v>
      </c>
      <c r="B3" s="10"/>
      <c r="C3" s="10"/>
      <c r="D3" s="69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0" t="s">
        <v>182</v>
      </c>
      <c r="B4" s="10"/>
      <c r="C4" s="10"/>
      <c r="D4" s="69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4" customHeight="1">
      <c r="B5" s="12"/>
      <c r="C5" s="12"/>
      <c r="D5" s="70"/>
      <c r="E5" s="12"/>
      <c r="F5" s="12"/>
      <c r="G5" s="12"/>
      <c r="H5" s="12"/>
      <c r="I5" s="12"/>
      <c r="J5" s="12"/>
      <c r="K5" s="12"/>
      <c r="L5" s="12"/>
      <c r="M5" s="12"/>
      <c r="N5" s="13" t="s">
        <v>102</v>
      </c>
    </row>
    <row r="6" spans="1:14" ht="24" customHeight="1">
      <c r="A6" s="2"/>
      <c r="B6" s="19"/>
      <c r="C6" s="19"/>
      <c r="E6" s="19"/>
      <c r="F6" s="155" t="s">
        <v>3</v>
      </c>
      <c r="G6" s="155"/>
      <c r="H6" s="155"/>
      <c r="I6" s="155"/>
      <c r="J6" s="155"/>
      <c r="K6" s="155"/>
      <c r="L6" s="155"/>
      <c r="M6" s="155"/>
      <c r="N6" s="155"/>
    </row>
    <row r="7" spans="1:14" s="19" customFormat="1" ht="24" customHeight="1">
      <c r="A7" s="2"/>
      <c r="F7" s="19" t="s">
        <v>162</v>
      </c>
      <c r="J7" s="20"/>
      <c r="K7" s="20" t="s">
        <v>17</v>
      </c>
      <c r="L7" s="20"/>
      <c r="M7" s="16"/>
    </row>
    <row r="8" spans="1:14" s="19" customFormat="1" ht="24" customHeight="1">
      <c r="A8" s="2"/>
      <c r="D8" s="16"/>
      <c r="F8" s="22" t="s">
        <v>21</v>
      </c>
      <c r="H8" s="22" t="s">
        <v>88</v>
      </c>
      <c r="J8" s="23" t="s">
        <v>18</v>
      </c>
      <c r="K8" s="21"/>
      <c r="L8" s="23" t="s">
        <v>19</v>
      </c>
      <c r="N8" s="22" t="s">
        <v>20</v>
      </c>
    </row>
    <row r="9" spans="1:14" s="19" customFormat="1" ht="24" customHeight="1">
      <c r="A9" s="2"/>
      <c r="D9" s="16"/>
      <c r="F9" s="16"/>
      <c r="H9" s="16"/>
    </row>
    <row r="10" spans="1:14" ht="24" customHeight="1">
      <c r="A10" s="24" t="s">
        <v>155</v>
      </c>
      <c r="D10" s="71"/>
      <c r="E10" s="6"/>
      <c r="F10" s="6">
        <v>587870</v>
      </c>
      <c r="G10" s="6"/>
      <c r="H10" s="6">
        <v>753575</v>
      </c>
      <c r="I10" s="6"/>
      <c r="J10" s="6">
        <v>59000</v>
      </c>
      <c r="K10" s="6"/>
      <c r="L10" s="6">
        <v>180724</v>
      </c>
      <c r="M10" s="7"/>
      <c r="N10" s="6">
        <f>SUM(F10:L10)</f>
        <v>1581169</v>
      </c>
    </row>
    <row r="11" spans="1:14" ht="24" customHeight="1">
      <c r="A11" s="8" t="s">
        <v>99</v>
      </c>
      <c r="D11" s="71"/>
      <c r="E11" s="6"/>
      <c r="F11" s="6">
        <v>0</v>
      </c>
      <c r="G11" s="6"/>
      <c r="H11" s="6">
        <v>0</v>
      </c>
      <c r="I11" s="6"/>
      <c r="J11" s="6">
        <v>0</v>
      </c>
      <c r="K11" s="6"/>
      <c r="L11" s="6">
        <f>PL!J116</f>
        <v>37472</v>
      </c>
      <c r="M11" s="7"/>
      <c r="N11" s="6">
        <f t="shared" ref="N11:N14" si="0">SUM(F11:L11)</f>
        <v>37472</v>
      </c>
    </row>
    <row r="12" spans="1:14" ht="24" customHeight="1">
      <c r="A12" s="8" t="s">
        <v>100</v>
      </c>
      <c r="D12" s="71"/>
      <c r="E12" s="6"/>
      <c r="F12" s="26">
        <v>0</v>
      </c>
      <c r="G12" s="6"/>
      <c r="H12" s="26">
        <v>0</v>
      </c>
      <c r="I12" s="6"/>
      <c r="J12" s="26">
        <v>0</v>
      </c>
      <c r="K12" s="6"/>
      <c r="L12" s="26">
        <f>PL!J103</f>
        <v>0</v>
      </c>
      <c r="M12" s="7"/>
      <c r="N12" s="26">
        <f t="shared" si="0"/>
        <v>0</v>
      </c>
    </row>
    <row r="13" spans="1:14" ht="24" customHeight="1">
      <c r="A13" s="8" t="s">
        <v>101</v>
      </c>
      <c r="D13" s="71"/>
      <c r="E13" s="6"/>
      <c r="F13" s="6">
        <f>SUM(F11:F12)</f>
        <v>0</v>
      </c>
      <c r="G13" s="6"/>
      <c r="H13" s="6">
        <f>SUM(H11:H12)</f>
        <v>0</v>
      </c>
      <c r="I13" s="6"/>
      <c r="J13" s="6">
        <f>SUM(J11:J12)</f>
        <v>0</v>
      </c>
      <c r="K13" s="6"/>
      <c r="L13" s="6">
        <f>SUM(L11:L12)</f>
        <v>37472</v>
      </c>
      <c r="M13" s="7"/>
      <c r="N13" s="6">
        <f>SUM(N11:N12)</f>
        <v>37472</v>
      </c>
    </row>
    <row r="14" spans="1:14" ht="24" customHeight="1">
      <c r="A14" s="8" t="s">
        <v>194</v>
      </c>
      <c r="D14" s="71"/>
      <c r="E14" s="6"/>
      <c r="F14" s="6">
        <v>0</v>
      </c>
      <c r="G14" s="6"/>
      <c r="H14" s="6">
        <v>0</v>
      </c>
      <c r="I14" s="6"/>
      <c r="J14" s="6">
        <v>0</v>
      </c>
      <c r="K14" s="6"/>
      <c r="L14" s="6">
        <v>-11756</v>
      </c>
      <c r="M14" s="7"/>
      <c r="N14" s="6">
        <f t="shared" si="0"/>
        <v>-11756</v>
      </c>
    </row>
    <row r="15" spans="1:14" ht="24" customHeight="1" thickBot="1">
      <c r="A15" s="24" t="s">
        <v>180</v>
      </c>
      <c r="D15" s="71"/>
      <c r="E15" s="66"/>
      <c r="F15" s="72">
        <f>SUM(F10,F13:F14)</f>
        <v>587870</v>
      </c>
      <c r="G15" s="66"/>
      <c r="H15" s="72">
        <f>SUM(H10,H13:H14)</f>
        <v>753575</v>
      </c>
      <c r="I15" s="66"/>
      <c r="J15" s="72">
        <f>SUM(J10,J13:J14)</f>
        <v>59000</v>
      </c>
      <c r="K15" s="66"/>
      <c r="L15" s="72">
        <f>SUM(L10,L13:L14)</f>
        <v>206440</v>
      </c>
      <c r="M15" s="66"/>
      <c r="N15" s="72">
        <f>SUM(N10,N13:N14)</f>
        <v>1606885</v>
      </c>
    </row>
    <row r="16" spans="1:14" ht="24" customHeight="1" thickTop="1">
      <c r="A16" s="24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</row>
    <row r="17" spans="1:14" ht="24" customHeight="1">
      <c r="A17" s="24" t="s">
        <v>167</v>
      </c>
      <c r="D17" s="71"/>
      <c r="E17" s="6"/>
      <c r="F17" s="6">
        <v>587870</v>
      </c>
      <c r="G17" s="6"/>
      <c r="H17" s="6">
        <v>753575</v>
      </c>
      <c r="I17" s="6"/>
      <c r="J17" s="6">
        <v>59000</v>
      </c>
      <c r="K17" s="6"/>
      <c r="L17" s="6">
        <v>205690</v>
      </c>
      <c r="M17" s="7"/>
      <c r="N17" s="6">
        <f>SUM(F17:L17)</f>
        <v>1606135</v>
      </c>
    </row>
    <row r="18" spans="1:14" ht="24" customHeight="1">
      <c r="A18" s="8" t="s">
        <v>99</v>
      </c>
      <c r="D18" s="71"/>
      <c r="E18" s="6"/>
      <c r="F18" s="6">
        <v>0</v>
      </c>
      <c r="G18" s="6"/>
      <c r="H18" s="6">
        <v>0</v>
      </c>
      <c r="I18" s="6"/>
      <c r="J18" s="6">
        <v>0</v>
      </c>
      <c r="K18" s="6"/>
      <c r="L18" s="6">
        <f>PL!H116</f>
        <v>39333</v>
      </c>
      <c r="M18" s="7"/>
      <c r="N18" s="6">
        <f>SUM(F18:L18)</f>
        <v>39333</v>
      </c>
    </row>
    <row r="19" spans="1:14" ht="24" customHeight="1">
      <c r="A19" s="8" t="s">
        <v>100</v>
      </c>
      <c r="D19" s="71"/>
      <c r="E19" s="6"/>
      <c r="F19" s="26">
        <v>0</v>
      </c>
      <c r="G19" s="6"/>
      <c r="H19" s="26">
        <v>0</v>
      </c>
      <c r="I19" s="6"/>
      <c r="J19" s="26">
        <v>0</v>
      </c>
      <c r="K19" s="6"/>
      <c r="L19" s="26">
        <f>PL!H103</f>
        <v>0</v>
      </c>
      <c r="M19" s="7"/>
      <c r="N19" s="26">
        <f>SUM(F19:L19)</f>
        <v>0</v>
      </c>
    </row>
    <row r="20" spans="1:14" ht="24" customHeight="1">
      <c r="A20" s="8" t="s">
        <v>108</v>
      </c>
      <c r="D20" s="71"/>
      <c r="E20" s="28"/>
      <c r="F20" s="28">
        <f>SUM(F18:F19)</f>
        <v>0</v>
      </c>
      <c r="G20" s="28"/>
      <c r="H20" s="28">
        <f>SUM(H18:H19)</f>
        <v>0</v>
      </c>
      <c r="I20" s="28"/>
      <c r="J20" s="28">
        <f>SUM(J18:J19)</f>
        <v>0</v>
      </c>
      <c r="K20" s="28"/>
      <c r="L20" s="28">
        <f>SUM(L18:L19)</f>
        <v>39333</v>
      </c>
      <c r="M20" s="28"/>
      <c r="N20" s="28">
        <f>SUM(N18:N19)</f>
        <v>39333</v>
      </c>
    </row>
    <row r="21" spans="1:14" ht="24" customHeight="1">
      <c r="A21" s="8" t="s">
        <v>194</v>
      </c>
      <c r="D21" s="71"/>
      <c r="E21" s="28"/>
      <c r="F21" s="28">
        <v>0</v>
      </c>
      <c r="G21" s="28"/>
      <c r="H21" s="28">
        <v>0</v>
      </c>
      <c r="I21" s="28"/>
      <c r="J21" s="28">
        <v>0</v>
      </c>
      <c r="K21" s="28"/>
      <c r="L21" s="6">
        <v>-35272</v>
      </c>
      <c r="M21" s="28"/>
      <c r="N21" s="6">
        <f t="shared" ref="N21" si="1">SUM(F21:L21)</f>
        <v>-35272</v>
      </c>
    </row>
    <row r="22" spans="1:14" ht="24" customHeight="1" thickBot="1">
      <c r="A22" s="24" t="s">
        <v>181</v>
      </c>
      <c r="D22" s="71"/>
      <c r="E22" s="66"/>
      <c r="F22" s="72">
        <f>SUM(F17,F20:F21)</f>
        <v>587870</v>
      </c>
      <c r="G22" s="66"/>
      <c r="H22" s="72">
        <f>SUM(H17,H20:H21)</f>
        <v>753575</v>
      </c>
      <c r="I22" s="66"/>
      <c r="J22" s="72">
        <f>SUM(J17,J20:J21)</f>
        <v>59000</v>
      </c>
      <c r="K22" s="66"/>
      <c r="L22" s="72">
        <f>SUM(L17,L20:L21)</f>
        <v>209751</v>
      </c>
      <c r="M22" s="66"/>
      <c r="N22" s="72">
        <f>SUM(N17,N20:N21)</f>
        <v>1610196</v>
      </c>
    </row>
    <row r="23" spans="1:14" ht="24" customHeight="1" thickTop="1">
      <c r="A23" s="24"/>
      <c r="D23" s="66"/>
      <c r="E23" s="66"/>
      <c r="F23" s="66">
        <f>F22-BS!H72</f>
        <v>0</v>
      </c>
      <c r="G23" s="66"/>
      <c r="H23" s="66">
        <f>H22-BS!H73</f>
        <v>0</v>
      </c>
      <c r="I23" s="66"/>
      <c r="J23" s="66">
        <f>J22-BS!H77</f>
        <v>0</v>
      </c>
      <c r="K23" s="66"/>
      <c r="L23" s="66">
        <f>L22-BS!H78</f>
        <v>0</v>
      </c>
      <c r="M23" s="66"/>
      <c r="N23" s="66">
        <f>SUM(N22-BS!H82)</f>
        <v>0</v>
      </c>
    </row>
    <row r="24" spans="1:14" ht="24" customHeight="1">
      <c r="A24" s="8" t="s">
        <v>132</v>
      </c>
    </row>
  </sheetData>
  <mergeCells count="2">
    <mergeCell ref="A2:N2"/>
    <mergeCell ref="F6:N6"/>
  </mergeCells>
  <printOptions horizontalCentered="1"/>
  <pageMargins left="0.39370078740157499" right="0.39370078740157499" top="0.90500000000000003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9"/>
  <sheetViews>
    <sheetView showGridLines="0" view="pageBreakPreview" topLeftCell="A49" zoomScale="85" zoomScaleNormal="80" zoomScaleSheetLayoutView="85" workbookViewId="0">
      <selection activeCell="F74" sqref="F74"/>
    </sheetView>
  </sheetViews>
  <sheetFormatPr defaultColWidth="10.85546875" defaultRowHeight="24" customHeight="1"/>
  <cols>
    <col min="1" max="1" width="57.5703125" style="8" customWidth="1"/>
    <col min="2" max="2" width="3.85546875" style="8" customWidth="1"/>
    <col min="3" max="3" width="1.42578125" style="3" customWidth="1"/>
    <col min="4" max="4" width="15.7109375" style="3" customWidth="1"/>
    <col min="5" max="5" width="1.42578125" style="3" customWidth="1"/>
    <col min="6" max="6" width="15.7109375" style="3" customWidth="1"/>
    <col min="7" max="7" width="1.42578125" style="3" customWidth="1"/>
    <col min="8" max="8" width="15.7109375" style="3" customWidth="1"/>
    <col min="9" max="9" width="1.42578125" style="3" customWidth="1"/>
    <col min="10" max="10" width="15.7109375" style="3" customWidth="1"/>
    <col min="11" max="16384" width="10.85546875" style="3"/>
  </cols>
  <sheetData>
    <row r="1" spans="1:10" s="34" customFormat="1" ht="24" customHeight="1">
      <c r="A1" s="1"/>
      <c r="B1" s="32"/>
      <c r="C1" s="33"/>
      <c r="D1" s="33"/>
      <c r="E1" s="33"/>
      <c r="F1" s="33"/>
      <c r="G1" s="33"/>
      <c r="H1" s="33"/>
      <c r="I1" s="33"/>
      <c r="J1" s="31" t="s">
        <v>97</v>
      </c>
    </row>
    <row r="2" spans="1:10" s="34" customFormat="1" ht="24" customHeight="1">
      <c r="A2" s="1" t="s">
        <v>95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s="34" customFormat="1" ht="24" customHeight="1">
      <c r="A3" s="11" t="s">
        <v>14</v>
      </c>
      <c r="B3" s="32"/>
      <c r="C3" s="33"/>
      <c r="D3" s="33"/>
      <c r="E3" s="33"/>
      <c r="F3" s="33"/>
      <c r="G3" s="33"/>
      <c r="H3" s="33"/>
      <c r="I3" s="33"/>
      <c r="J3" s="33"/>
    </row>
    <row r="4" spans="1:10" s="34" customFormat="1" ht="24" customHeight="1">
      <c r="A4" s="11" t="s">
        <v>182</v>
      </c>
      <c r="B4" s="32"/>
      <c r="C4" s="33"/>
      <c r="D4" s="33" t="s">
        <v>0</v>
      </c>
      <c r="E4" s="33"/>
      <c r="F4" s="33"/>
      <c r="G4" s="33"/>
      <c r="H4" s="33"/>
      <c r="I4" s="33"/>
      <c r="J4" s="33"/>
    </row>
    <row r="5" spans="1:10" s="34" customFormat="1" ht="24" customHeight="1">
      <c r="A5" s="35"/>
      <c r="B5" s="32"/>
      <c r="C5" s="33"/>
      <c r="D5" s="9"/>
      <c r="E5" s="33"/>
      <c r="F5" s="33"/>
      <c r="G5" s="33"/>
      <c r="H5" s="9"/>
      <c r="I5" s="33"/>
      <c r="J5" s="36" t="s">
        <v>102</v>
      </c>
    </row>
    <row r="6" spans="1:10" ht="24" customHeight="1">
      <c r="D6" s="39"/>
      <c r="E6" s="39" t="s">
        <v>2</v>
      </c>
      <c r="F6" s="39"/>
      <c r="G6" s="40"/>
      <c r="H6" s="39"/>
      <c r="I6" s="39" t="s">
        <v>3</v>
      </c>
      <c r="J6" s="39"/>
    </row>
    <row r="7" spans="1:10" ht="24" customHeight="1">
      <c r="B7" s="73"/>
      <c r="C7" s="74"/>
      <c r="D7" s="43">
        <v>2021</v>
      </c>
      <c r="E7" s="43"/>
      <c r="F7" s="43">
        <v>2020</v>
      </c>
      <c r="G7" s="44"/>
      <c r="H7" s="43">
        <v>2021</v>
      </c>
      <c r="I7" s="43"/>
      <c r="J7" s="43">
        <v>2020</v>
      </c>
    </row>
    <row r="8" spans="1:10" ht="24" customHeight="1">
      <c r="A8" s="75" t="s">
        <v>103</v>
      </c>
      <c r="B8" s="2"/>
      <c r="D8" s="19"/>
      <c r="E8" s="19"/>
      <c r="F8" s="19"/>
      <c r="H8" s="19"/>
      <c r="I8" s="19"/>
      <c r="J8" s="19"/>
    </row>
    <row r="9" spans="1:10" ht="24" customHeight="1">
      <c r="A9" s="76" t="s">
        <v>62</v>
      </c>
      <c r="B9" s="2"/>
      <c r="D9" s="29">
        <f>SUM(PL!D88)</f>
        <v>58174</v>
      </c>
      <c r="E9" s="6"/>
      <c r="F9" s="29">
        <f>SUM(PL!F88)</f>
        <v>67403</v>
      </c>
      <c r="G9" s="6"/>
      <c r="H9" s="29">
        <f>SUM(PL!H88)</f>
        <v>50034</v>
      </c>
      <c r="I9" s="6"/>
      <c r="J9" s="29">
        <f>SUM(PL!J88)</f>
        <v>47110</v>
      </c>
    </row>
    <row r="10" spans="1:10" ht="24" customHeight="1">
      <c r="A10" s="76" t="s">
        <v>63</v>
      </c>
      <c r="B10" s="2"/>
      <c r="D10" s="6"/>
      <c r="E10" s="6"/>
      <c r="F10" s="6"/>
      <c r="G10" s="6"/>
      <c r="H10" s="6"/>
      <c r="I10" s="6"/>
      <c r="J10" s="6"/>
    </row>
    <row r="11" spans="1:10" ht="24" customHeight="1">
      <c r="A11" s="76" t="s">
        <v>64</v>
      </c>
      <c r="B11" s="2"/>
      <c r="D11" s="7"/>
      <c r="E11" s="7"/>
      <c r="F11" s="7"/>
      <c r="G11" s="7"/>
      <c r="H11" s="7"/>
      <c r="I11" s="7"/>
      <c r="J11" s="7"/>
    </row>
    <row r="12" spans="1:10" ht="24" customHeight="1">
      <c r="A12" s="77" t="s">
        <v>65</v>
      </c>
      <c r="B12" s="2"/>
      <c r="D12" s="52">
        <v>12536</v>
      </c>
      <c r="E12" s="6"/>
      <c r="F12" s="52">
        <v>15405</v>
      </c>
      <c r="G12" s="6"/>
      <c r="H12" s="52">
        <v>10719</v>
      </c>
      <c r="I12" s="6"/>
      <c r="J12" s="52">
        <v>13508</v>
      </c>
    </row>
    <row r="13" spans="1:10" ht="24" customHeight="1">
      <c r="A13" s="35" t="s">
        <v>176</v>
      </c>
      <c r="B13" s="2"/>
      <c r="D13" s="49">
        <v>15097</v>
      </c>
      <c r="E13" s="6"/>
      <c r="F13" s="49">
        <v>8675</v>
      </c>
      <c r="G13" s="6"/>
      <c r="H13" s="49">
        <v>15247</v>
      </c>
      <c r="I13" s="6"/>
      <c r="J13" s="49">
        <v>8675</v>
      </c>
    </row>
    <row r="14" spans="1:10" ht="24" customHeight="1">
      <c r="A14" s="35" t="s">
        <v>210</v>
      </c>
      <c r="B14" s="2"/>
    </row>
    <row r="15" spans="1:10" ht="24" customHeight="1">
      <c r="A15" s="35" t="s">
        <v>211</v>
      </c>
      <c r="B15" s="2"/>
      <c r="D15" s="49">
        <v>-5212</v>
      </c>
      <c r="E15" s="6"/>
      <c r="F15" s="49">
        <v>-522</v>
      </c>
      <c r="G15" s="6"/>
      <c r="H15" s="49">
        <v>-5202</v>
      </c>
      <c r="I15" s="6"/>
      <c r="J15" s="49">
        <v>-408</v>
      </c>
    </row>
    <row r="16" spans="1:10" ht="24" customHeight="1">
      <c r="A16" s="35" t="s">
        <v>205</v>
      </c>
      <c r="B16" s="2"/>
      <c r="D16" s="49">
        <v>-13785</v>
      </c>
      <c r="E16" s="6"/>
      <c r="F16" s="49">
        <v>-16869</v>
      </c>
      <c r="G16" s="6"/>
      <c r="H16" s="49" t="s">
        <v>196</v>
      </c>
      <c r="I16" s="6"/>
      <c r="J16" s="49" t="s">
        <v>196</v>
      </c>
    </row>
    <row r="17" spans="1:10" ht="24" customHeight="1">
      <c r="A17" s="76" t="s">
        <v>77</v>
      </c>
      <c r="B17" s="2"/>
      <c r="D17" s="49">
        <v>1522</v>
      </c>
      <c r="E17" s="6"/>
      <c r="F17" s="49">
        <v>3732</v>
      </c>
      <c r="G17" s="6"/>
      <c r="H17" s="49">
        <v>967</v>
      </c>
      <c r="I17" s="6"/>
      <c r="J17" s="49">
        <v>3204</v>
      </c>
    </row>
    <row r="18" spans="1:10" ht="24" customHeight="1">
      <c r="A18" s="8" t="s">
        <v>143</v>
      </c>
      <c r="B18" s="2"/>
      <c r="D18" s="49">
        <v>-2310</v>
      </c>
      <c r="E18" s="6"/>
      <c r="F18" s="49">
        <v>-5002</v>
      </c>
      <c r="G18" s="6"/>
      <c r="H18" s="49">
        <v>-2310</v>
      </c>
      <c r="I18" s="6"/>
      <c r="J18" s="49">
        <v>-4193</v>
      </c>
    </row>
    <row r="19" spans="1:10" ht="24" customHeight="1">
      <c r="A19" s="8" t="s">
        <v>207</v>
      </c>
      <c r="B19" s="2"/>
      <c r="D19" s="49">
        <v>657</v>
      </c>
      <c r="E19" s="6"/>
      <c r="F19" s="49">
        <v>-284</v>
      </c>
      <c r="G19" s="6"/>
      <c r="H19" s="49">
        <v>544</v>
      </c>
      <c r="I19" s="6"/>
      <c r="J19" s="49">
        <v>-283</v>
      </c>
    </row>
    <row r="20" spans="1:10" ht="24" customHeight="1">
      <c r="A20" s="8" t="s">
        <v>206</v>
      </c>
      <c r="B20" s="2"/>
      <c r="D20" s="49">
        <v>-277</v>
      </c>
      <c r="E20" s="6"/>
      <c r="F20" s="49">
        <v>211</v>
      </c>
      <c r="G20" s="6"/>
      <c r="H20" s="49">
        <v>-277</v>
      </c>
      <c r="I20" s="6"/>
      <c r="J20" s="49">
        <v>211</v>
      </c>
    </row>
    <row r="21" spans="1:10" ht="24" customHeight="1">
      <c r="A21" s="77" t="s">
        <v>75</v>
      </c>
      <c r="B21" s="2"/>
      <c r="D21" s="52">
        <v>-686</v>
      </c>
      <c r="E21" s="29"/>
      <c r="F21" s="52">
        <v>-9078</v>
      </c>
      <c r="G21" s="29"/>
      <c r="H21" s="52">
        <v>-301</v>
      </c>
      <c r="I21" s="29"/>
      <c r="J21" s="52">
        <v>-8432</v>
      </c>
    </row>
    <row r="22" spans="1:10" ht="24" customHeight="1">
      <c r="A22" s="77" t="s">
        <v>76</v>
      </c>
      <c r="B22" s="2"/>
      <c r="D22" s="26">
        <v>2181</v>
      </c>
      <c r="E22" s="6"/>
      <c r="F22" s="26">
        <v>7275</v>
      </c>
      <c r="G22" s="6"/>
      <c r="H22" s="26">
        <v>1095</v>
      </c>
      <c r="I22" s="6"/>
      <c r="J22" s="26">
        <v>5652</v>
      </c>
    </row>
    <row r="23" spans="1:10" s="78" customFormat="1" ht="24" customHeight="1">
      <c r="A23" s="76" t="s">
        <v>85</v>
      </c>
      <c r="B23" s="69"/>
      <c r="D23" s="64"/>
      <c r="E23" s="64"/>
      <c r="F23" s="64"/>
      <c r="G23" s="64"/>
      <c r="H23" s="64"/>
      <c r="I23" s="64"/>
      <c r="J23" s="64"/>
    </row>
    <row r="24" spans="1:10" s="78" customFormat="1" ht="24" customHeight="1">
      <c r="A24" s="76" t="s">
        <v>74</v>
      </c>
      <c r="B24" s="69"/>
      <c r="D24" s="29">
        <f>SUM(D9:D22)</f>
        <v>67897</v>
      </c>
      <c r="E24" s="29"/>
      <c r="F24" s="29">
        <f>SUM(F9:F22)</f>
        <v>70946</v>
      </c>
      <c r="G24" s="29"/>
      <c r="H24" s="29">
        <f>SUM(H9:H22)</f>
        <v>70516</v>
      </c>
      <c r="I24" s="29"/>
      <c r="J24" s="29">
        <f>SUM(J9:J22)</f>
        <v>65044</v>
      </c>
    </row>
    <row r="25" spans="1:10" ht="24" customHeight="1">
      <c r="A25" s="76" t="s">
        <v>86</v>
      </c>
      <c r="B25" s="2"/>
      <c r="D25" s="79"/>
      <c r="E25" s="6"/>
      <c r="F25" s="79"/>
      <c r="G25" s="6"/>
      <c r="H25" s="79"/>
      <c r="I25" s="6"/>
      <c r="J25" s="79"/>
    </row>
    <row r="26" spans="1:10" ht="24" customHeight="1">
      <c r="A26" s="76" t="s">
        <v>70</v>
      </c>
      <c r="B26" s="2"/>
      <c r="D26" s="52">
        <v>69125</v>
      </c>
      <c r="E26" s="6"/>
      <c r="F26" s="52">
        <v>7384</v>
      </c>
      <c r="G26" s="6"/>
      <c r="H26" s="52">
        <v>15058</v>
      </c>
      <c r="I26" s="6"/>
      <c r="J26" s="52">
        <v>76314</v>
      </c>
    </row>
    <row r="27" spans="1:10" ht="24" customHeight="1">
      <c r="A27" s="76" t="s">
        <v>156</v>
      </c>
      <c r="B27" s="2"/>
      <c r="D27" s="52">
        <v>-73280</v>
      </c>
      <c r="E27" s="6"/>
      <c r="F27" s="52">
        <v>-41466</v>
      </c>
      <c r="G27" s="6"/>
      <c r="H27" s="52">
        <v>-48325</v>
      </c>
      <c r="I27" s="6"/>
      <c r="J27" s="52">
        <v>-28262</v>
      </c>
    </row>
    <row r="28" spans="1:10" ht="24" customHeight="1">
      <c r="A28" s="76" t="s">
        <v>157</v>
      </c>
      <c r="B28" s="2"/>
      <c r="D28" s="52">
        <v>-81991</v>
      </c>
      <c r="E28" s="6"/>
      <c r="F28" s="52">
        <v>954</v>
      </c>
      <c r="G28" s="6"/>
      <c r="H28" s="52">
        <v>-25632</v>
      </c>
      <c r="I28" s="6"/>
      <c r="J28" s="52">
        <v>2213</v>
      </c>
    </row>
    <row r="29" spans="1:10" ht="24" customHeight="1">
      <c r="A29" s="76" t="s">
        <v>71</v>
      </c>
      <c r="B29" s="2"/>
      <c r="D29" s="52">
        <v>-188312</v>
      </c>
      <c r="E29" s="6"/>
      <c r="F29" s="52">
        <v>103788</v>
      </c>
      <c r="G29" s="6"/>
      <c r="H29" s="52">
        <v>-188102</v>
      </c>
      <c r="I29" s="6"/>
      <c r="J29" s="52">
        <v>104311</v>
      </c>
    </row>
    <row r="30" spans="1:10" ht="24" customHeight="1">
      <c r="A30" s="76" t="s">
        <v>72</v>
      </c>
      <c r="B30" s="2"/>
      <c r="D30" s="3">
        <v>-11614</v>
      </c>
      <c r="E30" s="6"/>
      <c r="F30" s="3">
        <v>-334</v>
      </c>
      <c r="G30" s="6"/>
      <c r="H30" s="52">
        <v>-8162</v>
      </c>
      <c r="I30" s="6"/>
      <c r="J30" s="52">
        <v>109</v>
      </c>
    </row>
    <row r="31" spans="1:10" ht="24" customHeight="1">
      <c r="A31" s="76" t="s">
        <v>73</v>
      </c>
      <c r="B31" s="2"/>
      <c r="D31" s="52">
        <v>-484</v>
      </c>
      <c r="E31" s="6"/>
      <c r="F31" s="6">
        <v>89</v>
      </c>
      <c r="G31" s="6"/>
      <c r="H31" s="52" t="s">
        <v>196</v>
      </c>
      <c r="I31" s="6"/>
      <c r="J31" s="52" t="s">
        <v>196</v>
      </c>
    </row>
    <row r="32" spans="1:10" ht="24" customHeight="1">
      <c r="A32" s="76" t="s">
        <v>87</v>
      </c>
      <c r="B32" s="2"/>
      <c r="D32" s="6"/>
      <c r="E32" s="6"/>
      <c r="F32" s="6"/>
      <c r="G32" s="6"/>
      <c r="H32" s="6"/>
      <c r="I32" s="6"/>
      <c r="J32" s="6"/>
    </row>
    <row r="33" spans="1:10" ht="24" customHeight="1">
      <c r="A33" s="76" t="s">
        <v>68</v>
      </c>
      <c r="B33" s="2"/>
      <c r="D33" s="52">
        <v>-39202</v>
      </c>
      <c r="E33" s="6"/>
      <c r="F33" s="52">
        <v>-135965</v>
      </c>
      <c r="G33" s="6"/>
      <c r="H33" s="52">
        <v>-31207</v>
      </c>
      <c r="I33" s="6"/>
      <c r="J33" s="52">
        <v>-127309</v>
      </c>
    </row>
    <row r="34" spans="1:10" ht="24" customHeight="1">
      <c r="A34" s="8" t="s">
        <v>158</v>
      </c>
      <c r="B34" s="2"/>
      <c r="D34" s="49">
        <v>26777</v>
      </c>
      <c r="E34" s="6"/>
      <c r="F34" s="49">
        <v>22826</v>
      </c>
      <c r="G34" s="6"/>
      <c r="H34" s="49">
        <v>30098</v>
      </c>
      <c r="I34" s="6"/>
      <c r="J34" s="49">
        <v>15327</v>
      </c>
    </row>
    <row r="35" spans="1:10" ht="24" customHeight="1">
      <c r="A35" s="8" t="s">
        <v>69</v>
      </c>
      <c r="B35" s="2"/>
      <c r="D35" s="49">
        <v>-10136</v>
      </c>
      <c r="E35" s="6"/>
      <c r="F35" s="49">
        <v>-3124</v>
      </c>
      <c r="G35" s="6"/>
      <c r="H35" s="49">
        <v>-5542</v>
      </c>
      <c r="I35" s="6"/>
      <c r="J35" s="49">
        <v>1170</v>
      </c>
    </row>
    <row r="36" spans="1:10" ht="24" customHeight="1">
      <c r="A36" s="8" t="s">
        <v>198</v>
      </c>
      <c r="B36" s="2"/>
      <c r="D36" s="80">
        <v>-2168</v>
      </c>
      <c r="E36" s="29"/>
      <c r="F36" s="80" t="s">
        <v>196</v>
      </c>
      <c r="G36" s="29"/>
      <c r="H36" s="80">
        <v>-2168</v>
      </c>
      <c r="I36" s="29"/>
      <c r="J36" s="80" t="s">
        <v>196</v>
      </c>
    </row>
    <row r="37" spans="1:10" ht="24" customHeight="1">
      <c r="A37" s="81" t="s">
        <v>222</v>
      </c>
      <c r="B37" s="2"/>
      <c r="D37" s="6">
        <f>SUM(D24:D36)</f>
        <v>-243388</v>
      </c>
      <c r="E37" s="6"/>
      <c r="F37" s="6">
        <f>SUM(F24:F36)</f>
        <v>25098</v>
      </c>
      <c r="G37" s="6"/>
      <c r="H37" s="6">
        <f>SUM(H24:H36)</f>
        <v>-193466</v>
      </c>
      <c r="I37" s="6"/>
      <c r="J37" s="6">
        <f>SUM(J24:J36)</f>
        <v>108917</v>
      </c>
    </row>
    <row r="38" spans="1:10" ht="24" customHeight="1">
      <c r="A38" s="81" t="s">
        <v>66</v>
      </c>
      <c r="B38" s="2"/>
      <c r="D38" s="6">
        <v>840</v>
      </c>
      <c r="E38" s="6"/>
      <c r="F38" s="6">
        <v>20771</v>
      </c>
      <c r="G38" s="6"/>
      <c r="H38" s="6">
        <v>453</v>
      </c>
      <c r="I38" s="6"/>
      <c r="J38" s="6">
        <v>20122</v>
      </c>
    </row>
    <row r="39" spans="1:10" ht="24" customHeight="1">
      <c r="A39" s="81" t="s">
        <v>67</v>
      </c>
      <c r="B39" s="2"/>
      <c r="D39" s="6">
        <v>-1684</v>
      </c>
      <c r="E39" s="6"/>
      <c r="F39" s="6">
        <v>-6752</v>
      </c>
      <c r="G39" s="6"/>
      <c r="H39" s="6">
        <v>-648</v>
      </c>
      <c r="I39" s="6"/>
      <c r="J39" s="6">
        <v>-5246</v>
      </c>
    </row>
    <row r="40" spans="1:10" ht="24" customHeight="1">
      <c r="A40" s="81" t="s">
        <v>89</v>
      </c>
      <c r="B40" s="2"/>
      <c r="D40" s="26">
        <v>-17877</v>
      </c>
      <c r="E40" s="6"/>
      <c r="F40" s="26">
        <v>-7291</v>
      </c>
      <c r="G40" s="6"/>
      <c r="H40" s="26">
        <v>-16425</v>
      </c>
      <c r="I40" s="6"/>
      <c r="J40" s="26">
        <v>-5219</v>
      </c>
    </row>
    <row r="41" spans="1:10" ht="24" customHeight="1">
      <c r="A41" s="10" t="s">
        <v>195</v>
      </c>
      <c r="B41" s="2"/>
      <c r="D41" s="26">
        <f>SUM(D37:D40)</f>
        <v>-262109</v>
      </c>
      <c r="E41" s="6"/>
      <c r="F41" s="26">
        <f>SUM(F37:F40)</f>
        <v>31826</v>
      </c>
      <c r="G41" s="6"/>
      <c r="H41" s="26">
        <f>SUM(H37:H40)</f>
        <v>-210086</v>
      </c>
      <c r="I41" s="6"/>
      <c r="J41" s="26">
        <f>SUM(J37:J40)</f>
        <v>118574</v>
      </c>
    </row>
    <row r="42" spans="1:10" ht="24" customHeight="1">
      <c r="B42" s="2"/>
      <c r="D42" s="82"/>
      <c r="E42" s="31"/>
      <c r="F42" s="82"/>
      <c r="H42" s="82"/>
      <c r="I42" s="31"/>
      <c r="J42" s="82"/>
    </row>
    <row r="43" spans="1:10" ht="24" customHeight="1">
      <c r="A43" s="4" t="s">
        <v>132</v>
      </c>
      <c r="B43" s="2"/>
      <c r="E43" s="31"/>
    </row>
    <row r="44" spans="1:10" ht="24" customHeight="1">
      <c r="B44" s="55"/>
      <c r="C44" s="55"/>
      <c r="D44" s="36"/>
      <c r="E44" s="55"/>
      <c r="F44" s="55"/>
      <c r="G44" s="55"/>
      <c r="H44" s="36"/>
      <c r="I44" s="55"/>
      <c r="J44" s="36"/>
    </row>
    <row r="45" spans="1:10" s="55" customFormat="1" ht="24" customHeight="1">
      <c r="A45" s="1"/>
      <c r="B45" s="32"/>
      <c r="C45" s="33"/>
      <c r="D45" s="33"/>
      <c r="E45" s="33"/>
      <c r="F45" s="33"/>
      <c r="G45" s="33"/>
      <c r="H45" s="33"/>
      <c r="I45" s="33"/>
      <c r="J45" s="31" t="s">
        <v>97</v>
      </c>
    </row>
    <row r="46" spans="1:10" s="55" customFormat="1" ht="24" customHeight="1">
      <c r="A46" s="1" t="s">
        <v>95</v>
      </c>
      <c r="B46" s="32"/>
      <c r="C46" s="33"/>
      <c r="D46" s="33"/>
      <c r="E46" s="33"/>
      <c r="F46" s="33"/>
      <c r="G46" s="33"/>
      <c r="H46" s="33"/>
      <c r="I46" s="33"/>
      <c r="J46" s="33"/>
    </row>
    <row r="47" spans="1:10" s="34" customFormat="1" ht="24" customHeight="1">
      <c r="A47" s="11" t="s">
        <v>130</v>
      </c>
      <c r="B47" s="32"/>
      <c r="C47" s="33"/>
      <c r="D47" s="33"/>
      <c r="E47" s="33"/>
      <c r="F47" s="33"/>
      <c r="G47" s="33"/>
      <c r="H47" s="33"/>
      <c r="I47" s="33"/>
      <c r="J47" s="33"/>
    </row>
    <row r="48" spans="1:10" s="34" customFormat="1" ht="24" customHeight="1">
      <c r="A48" s="11" t="s">
        <v>182</v>
      </c>
      <c r="B48" s="32"/>
      <c r="C48" s="33"/>
      <c r="D48" s="33"/>
      <c r="E48" s="33"/>
      <c r="F48" s="33"/>
      <c r="G48" s="33"/>
      <c r="H48" s="33"/>
      <c r="I48" s="33"/>
      <c r="J48" s="33"/>
    </row>
    <row r="49" spans="1:10" s="34" customFormat="1" ht="24" customHeight="1">
      <c r="A49" s="35"/>
      <c r="B49" s="32"/>
      <c r="C49" s="33"/>
      <c r="D49" s="9"/>
      <c r="E49" s="33"/>
      <c r="F49" s="33"/>
      <c r="G49" s="33"/>
      <c r="H49" s="9"/>
      <c r="I49" s="33"/>
      <c r="J49" s="36" t="s">
        <v>102</v>
      </c>
    </row>
    <row r="50" spans="1:10" s="34" customFormat="1" ht="24" customHeight="1">
      <c r="A50" s="8"/>
      <c r="B50" s="8"/>
      <c r="C50" s="3"/>
      <c r="D50" s="39"/>
      <c r="E50" s="39" t="s">
        <v>2</v>
      </c>
      <c r="F50" s="39"/>
      <c r="G50" s="40"/>
      <c r="H50" s="39"/>
      <c r="I50" s="39" t="s">
        <v>3</v>
      </c>
      <c r="J50" s="39"/>
    </row>
    <row r="51" spans="1:10" ht="24" customHeight="1">
      <c r="B51" s="73"/>
      <c r="C51" s="74"/>
      <c r="D51" s="43">
        <v>2021</v>
      </c>
      <c r="E51" s="43"/>
      <c r="F51" s="43">
        <v>2020</v>
      </c>
      <c r="G51" s="44"/>
      <c r="H51" s="43">
        <v>2021</v>
      </c>
      <c r="I51" s="43"/>
      <c r="J51" s="43">
        <v>2020</v>
      </c>
    </row>
    <row r="52" spans="1:10" ht="24" customHeight="1">
      <c r="A52" s="75" t="s">
        <v>104</v>
      </c>
      <c r="B52" s="2"/>
      <c r="D52" s="82"/>
      <c r="E52" s="31"/>
      <c r="F52" s="82"/>
      <c r="H52" s="82"/>
      <c r="I52" s="31"/>
      <c r="J52" s="82"/>
    </row>
    <row r="53" spans="1:10" ht="24" customHeight="1">
      <c r="A53" s="76" t="s">
        <v>183</v>
      </c>
      <c r="B53" s="2"/>
      <c r="D53" s="82">
        <v>61322</v>
      </c>
      <c r="E53" s="31"/>
      <c r="F53" s="82">
        <v>-3360</v>
      </c>
      <c r="H53" s="82">
        <v>61322</v>
      </c>
      <c r="I53" s="31"/>
      <c r="J53" s="82" t="s">
        <v>196</v>
      </c>
    </row>
    <row r="54" spans="1:10" ht="24" hidden="1" customHeight="1">
      <c r="A54" s="76" t="s">
        <v>186</v>
      </c>
      <c r="B54" s="2"/>
      <c r="D54" s="82"/>
      <c r="E54" s="31"/>
      <c r="F54" s="82">
        <v>0</v>
      </c>
      <c r="H54" s="82"/>
      <c r="I54" s="31"/>
      <c r="J54" s="82">
        <v>0</v>
      </c>
    </row>
    <row r="55" spans="1:10" ht="24" customHeight="1">
      <c r="A55" s="76" t="s">
        <v>187</v>
      </c>
      <c r="B55" s="2"/>
      <c r="D55" s="82" t="s">
        <v>197</v>
      </c>
      <c r="E55" s="31"/>
      <c r="F55" s="82">
        <v>297655</v>
      </c>
      <c r="H55" s="82" t="s">
        <v>197</v>
      </c>
      <c r="I55" s="31"/>
      <c r="J55" s="82">
        <v>297655</v>
      </c>
    </row>
    <row r="56" spans="1:10" ht="24" hidden="1" customHeight="1">
      <c r="A56" s="76" t="s">
        <v>188</v>
      </c>
      <c r="B56" s="2"/>
      <c r="D56" s="82"/>
      <c r="E56" s="31"/>
      <c r="F56" s="82">
        <v>0</v>
      </c>
      <c r="H56" s="82"/>
      <c r="I56" s="31"/>
      <c r="J56" s="82">
        <v>0</v>
      </c>
    </row>
    <row r="57" spans="1:10" ht="24" customHeight="1">
      <c r="A57" s="76" t="s">
        <v>189</v>
      </c>
      <c r="B57" s="2"/>
      <c r="D57" s="82">
        <v>2535</v>
      </c>
      <c r="E57" s="31"/>
      <c r="F57" s="82">
        <v>5002</v>
      </c>
      <c r="H57" s="82">
        <v>2535</v>
      </c>
      <c r="I57" s="31"/>
      <c r="J57" s="82">
        <v>4193</v>
      </c>
    </row>
    <row r="58" spans="1:10" ht="24" hidden="1" customHeight="1">
      <c r="A58" s="83" t="s">
        <v>190</v>
      </c>
      <c r="B58" s="2"/>
      <c r="D58" s="29"/>
      <c r="E58" s="29"/>
      <c r="F58" s="29">
        <v>0</v>
      </c>
      <c r="G58" s="29"/>
      <c r="H58" s="29"/>
      <c r="I58" s="29"/>
      <c r="J58" s="29">
        <v>0</v>
      </c>
    </row>
    <row r="59" spans="1:10" ht="24" customHeight="1">
      <c r="A59" s="8" t="s">
        <v>78</v>
      </c>
      <c r="B59" s="2"/>
      <c r="D59" s="29">
        <v>-2263</v>
      </c>
      <c r="E59" s="29"/>
      <c r="F59" s="29">
        <v>-2995</v>
      </c>
      <c r="G59" s="29"/>
      <c r="H59" s="29">
        <v>-1950</v>
      </c>
      <c r="I59" s="29"/>
      <c r="J59" s="29">
        <v>-2649</v>
      </c>
    </row>
    <row r="60" spans="1:10" ht="24" customHeight="1">
      <c r="A60" s="76" t="s">
        <v>184</v>
      </c>
      <c r="B60" s="2"/>
      <c r="D60" s="29"/>
      <c r="E60" s="29"/>
      <c r="F60" s="29"/>
      <c r="G60" s="29"/>
      <c r="H60" s="29"/>
      <c r="I60" s="29"/>
      <c r="J60" s="29"/>
    </row>
    <row r="61" spans="1:10" ht="24" customHeight="1">
      <c r="A61" s="76" t="s">
        <v>185</v>
      </c>
      <c r="B61" s="2"/>
      <c r="D61" s="29">
        <v>-5192</v>
      </c>
      <c r="E61" s="29"/>
      <c r="F61" s="29" t="s">
        <v>196</v>
      </c>
      <c r="G61" s="29"/>
      <c r="H61" s="29">
        <v>-5192</v>
      </c>
      <c r="I61" s="29"/>
      <c r="J61" s="29" t="s">
        <v>196</v>
      </c>
    </row>
    <row r="62" spans="1:10" ht="24" customHeight="1">
      <c r="A62" s="75" t="s">
        <v>204</v>
      </c>
      <c r="B62" s="2"/>
      <c r="D62" s="51">
        <f>SUM(D53:D61)</f>
        <v>56402</v>
      </c>
      <c r="E62" s="6"/>
      <c r="F62" s="122">
        <f>SUM(F53:F61)</f>
        <v>296302</v>
      </c>
      <c r="G62" s="6"/>
      <c r="H62" s="51">
        <f>SUM(H53:H61)</f>
        <v>56715</v>
      </c>
      <c r="I62" s="6"/>
      <c r="J62" s="122">
        <f>SUM(J53:J61)</f>
        <v>299199</v>
      </c>
    </row>
    <row r="63" spans="1:10" ht="24" customHeight="1">
      <c r="A63" s="75" t="s">
        <v>105</v>
      </c>
      <c r="B63" s="2"/>
      <c r="D63" s="6"/>
      <c r="E63" s="6"/>
      <c r="F63" s="123"/>
      <c r="G63" s="6"/>
      <c r="H63" s="6"/>
      <c r="I63" s="6"/>
      <c r="J63" s="123"/>
    </row>
    <row r="64" spans="1:10" ht="24" customHeight="1">
      <c r="A64" s="35" t="s">
        <v>201</v>
      </c>
      <c r="B64" s="2"/>
      <c r="D64" s="6">
        <v>57016</v>
      </c>
      <c r="E64" s="6"/>
      <c r="F64" s="123">
        <v>0</v>
      </c>
      <c r="G64" s="6"/>
      <c r="H64" s="6">
        <v>57016</v>
      </c>
      <c r="I64" s="6"/>
      <c r="J64" s="123">
        <v>0</v>
      </c>
    </row>
    <row r="65" spans="1:10" ht="24" customHeight="1">
      <c r="A65" s="35" t="s">
        <v>200</v>
      </c>
      <c r="B65" s="2"/>
      <c r="D65" s="6">
        <v>-276100</v>
      </c>
      <c r="E65" s="6"/>
      <c r="F65" s="123">
        <v>-1436500</v>
      </c>
      <c r="G65" s="6"/>
      <c r="H65" s="6">
        <v>-220000</v>
      </c>
      <c r="I65" s="6"/>
      <c r="J65" s="123">
        <v>-1347000</v>
      </c>
    </row>
    <row r="66" spans="1:10" ht="24" customHeight="1">
      <c r="A66" s="35" t="s">
        <v>199</v>
      </c>
      <c r="B66" s="2"/>
      <c r="D66" s="6">
        <v>308050</v>
      </c>
      <c r="E66" s="6"/>
      <c r="F66" s="123">
        <v>1075114</v>
      </c>
      <c r="G66" s="6"/>
      <c r="H66" s="6">
        <v>210000</v>
      </c>
      <c r="I66" s="6"/>
      <c r="J66" s="123">
        <v>946000</v>
      </c>
    </row>
    <row r="67" spans="1:10" ht="24" customHeight="1">
      <c r="A67" s="8" t="s">
        <v>79</v>
      </c>
      <c r="B67" s="2"/>
      <c r="D67" s="6">
        <v>-500</v>
      </c>
      <c r="E67" s="6"/>
      <c r="F67" s="123">
        <v>-11060</v>
      </c>
      <c r="G67" s="6"/>
      <c r="H67" s="6">
        <v>-500</v>
      </c>
      <c r="I67" s="6"/>
      <c r="J67" s="123">
        <v>-11060</v>
      </c>
    </row>
    <row r="68" spans="1:10" ht="24" customHeight="1">
      <c r="A68" s="8" t="s">
        <v>191</v>
      </c>
      <c r="B68" s="2"/>
      <c r="D68" s="6">
        <v>-3451</v>
      </c>
      <c r="E68" s="6"/>
      <c r="F68" s="123">
        <v>-3931</v>
      </c>
      <c r="G68" s="6"/>
      <c r="H68" s="6">
        <v>-2713</v>
      </c>
      <c r="I68" s="6"/>
      <c r="J68" s="123">
        <v>-3218</v>
      </c>
    </row>
    <row r="69" spans="1:10" s="85" customFormat="1" ht="24" customHeight="1">
      <c r="A69" s="5" t="s">
        <v>192</v>
      </c>
      <c r="B69" s="84"/>
      <c r="D69" s="29">
        <v>-35272</v>
      </c>
      <c r="E69" s="6"/>
      <c r="F69" s="118">
        <v>-11756</v>
      </c>
      <c r="G69" s="6"/>
      <c r="H69" s="29">
        <v>-35272</v>
      </c>
      <c r="I69" s="6"/>
      <c r="J69" s="118">
        <v>-11756</v>
      </c>
    </row>
    <row r="70" spans="1:10" ht="24" customHeight="1">
      <c r="A70" s="75" t="s">
        <v>169</v>
      </c>
      <c r="B70" s="2"/>
      <c r="D70" s="51">
        <f>SUM(D64:D69)</f>
        <v>49743</v>
      </c>
      <c r="E70" s="6"/>
      <c r="F70" s="122">
        <f>SUM(F64:F69)</f>
        <v>-388133</v>
      </c>
      <c r="G70" s="6"/>
      <c r="H70" s="51">
        <f>SUM(H64:H69)</f>
        <v>8531</v>
      </c>
      <c r="I70" s="6"/>
      <c r="J70" s="122">
        <f>SUM(J64:J69)</f>
        <v>-427034</v>
      </c>
    </row>
    <row r="71" spans="1:10" ht="24" customHeight="1">
      <c r="A71" s="75" t="s">
        <v>170</v>
      </c>
      <c r="B71" s="2"/>
      <c r="D71" s="29">
        <f>SUM(D70,D62,D41)</f>
        <v>-155964</v>
      </c>
      <c r="E71" s="6"/>
      <c r="F71" s="118">
        <f>SUM(F70,F62,F41)</f>
        <v>-60005</v>
      </c>
      <c r="G71" s="6"/>
      <c r="H71" s="29">
        <f>SUM(H70+H62+H41)</f>
        <v>-144840</v>
      </c>
      <c r="I71" s="6"/>
      <c r="J71" s="118">
        <f>SUM(J70+J62+J41)</f>
        <v>-9261</v>
      </c>
    </row>
    <row r="72" spans="1:10" ht="24" customHeight="1">
      <c r="A72" s="86" t="s">
        <v>106</v>
      </c>
      <c r="B72" s="2"/>
      <c r="D72" s="80">
        <f>BS!F11</f>
        <v>352984</v>
      </c>
      <c r="E72" s="6"/>
      <c r="F72" s="124">
        <v>332372</v>
      </c>
      <c r="G72" s="6"/>
      <c r="H72" s="80">
        <f>BS!J11</f>
        <v>193757</v>
      </c>
      <c r="I72" s="6"/>
      <c r="J72" s="124">
        <v>137395</v>
      </c>
    </row>
    <row r="73" spans="1:10" ht="24" customHeight="1" thickBot="1">
      <c r="A73" s="38" t="s">
        <v>107</v>
      </c>
      <c r="B73" s="2"/>
      <c r="D73" s="63">
        <f>SUM(D71:D72)</f>
        <v>197020</v>
      </c>
      <c r="E73" s="6"/>
      <c r="F73" s="140">
        <f>SUM(F71:F72)</f>
        <v>272367</v>
      </c>
      <c r="G73" s="6"/>
      <c r="H73" s="63">
        <f>SUM(H71:H72)</f>
        <v>48917</v>
      </c>
      <c r="I73" s="6"/>
      <c r="J73" s="140">
        <f>SUM(J71:J72)</f>
        <v>128134</v>
      </c>
    </row>
    <row r="74" spans="1:10" ht="24" customHeight="1" thickTop="1">
      <c r="B74" s="2"/>
      <c r="C74" s="19"/>
      <c r="D74" s="6">
        <f>D73-BS!D11</f>
        <v>0</v>
      </c>
      <c r="E74" s="6"/>
      <c r="F74" s="6"/>
      <c r="G74" s="6"/>
      <c r="H74" s="6">
        <f>H73-BS!H11</f>
        <v>0</v>
      </c>
      <c r="I74" s="6"/>
      <c r="J74" s="123"/>
    </row>
    <row r="75" spans="1:10" ht="24" customHeight="1">
      <c r="A75" s="144" t="s">
        <v>213</v>
      </c>
      <c r="B75" s="147"/>
      <c r="C75" s="146"/>
      <c r="D75" s="146"/>
      <c r="E75" s="145"/>
      <c r="F75" s="146"/>
      <c r="G75" s="146"/>
      <c r="H75" s="146"/>
      <c r="I75" s="146"/>
      <c r="J75" s="146"/>
    </row>
    <row r="76" spans="1:10" ht="24" customHeight="1">
      <c r="A76" s="148" t="s">
        <v>214</v>
      </c>
      <c r="B76" s="147"/>
      <c r="C76" s="146"/>
      <c r="D76" s="146"/>
      <c r="E76" s="145"/>
      <c r="F76" s="146"/>
      <c r="G76" s="146"/>
      <c r="H76" s="146"/>
      <c r="I76" s="146"/>
      <c r="J76" s="146"/>
    </row>
    <row r="77" spans="1:10" ht="24" customHeight="1">
      <c r="A77" s="149" t="s">
        <v>215</v>
      </c>
      <c r="B77" s="146"/>
      <c r="C77" s="150"/>
      <c r="D77" s="143">
        <v>0</v>
      </c>
      <c r="E77" s="143"/>
      <c r="F77" s="143">
        <v>6890</v>
      </c>
      <c r="G77" s="143"/>
      <c r="H77" s="143">
        <v>0</v>
      </c>
      <c r="I77" s="143"/>
      <c r="J77" s="143">
        <v>6500</v>
      </c>
    </row>
    <row r="78" spans="1:10" ht="24" customHeight="1">
      <c r="B78" s="2"/>
      <c r="C78" s="19"/>
      <c r="D78" s="6"/>
      <c r="E78" s="6"/>
      <c r="F78" s="6"/>
      <c r="G78" s="6"/>
      <c r="H78" s="6"/>
      <c r="I78" s="6"/>
      <c r="J78" s="123"/>
    </row>
    <row r="79" spans="1:10" ht="24" customHeight="1">
      <c r="A79" s="4" t="s">
        <v>132</v>
      </c>
    </row>
  </sheetData>
  <pageMargins left="0.78740157480314965" right="0.23622047244094491" top="0.78740157480314965" bottom="0.19685039370078741" header="0.31496062992125984" footer="0.31496062992125984"/>
  <pageSetup paperSize="9" scale="70" fitToHeight="0" orientation="portrait" r:id="rId1"/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4" ma:contentTypeDescription="สร้างเอกสารใหม่" ma:contentTypeScope="" ma:versionID="8402006f2c46fadad2a2b9f907efcb03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de128bc4fd2231a9bfe9acc8065433bf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6953D7-D50B-4B56-835E-7BD4D9E86F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902AED-B2E3-4A04-96A1-8907E3A9DC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A0814A-4A32-4244-9E97-098E2013E98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Suddhiporn Krasaesindhuwanond</cp:lastModifiedBy>
  <cp:lastPrinted>2021-08-09T06:41:11Z</cp:lastPrinted>
  <dcterms:created xsi:type="dcterms:W3CDTF">2010-05-07T11:00:35Z</dcterms:created>
  <dcterms:modified xsi:type="dcterms:W3CDTF">2021-08-09T17:38:46Z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</Properties>
</file>