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1\Q2 2021\To SET\"/>
    </mc:Choice>
  </mc:AlternateContent>
  <bookViews>
    <workbookView xWindow="-105" yWindow="-105" windowWidth="23250" windowHeight="12570" tabRatio="744" activeTab="5"/>
  </bookViews>
  <sheets>
    <sheet name="BS-3-5" sheetId="18" r:id="rId1"/>
    <sheet name="PL-6-9" sheetId="10" r:id="rId2"/>
    <sheet name="CH10" sheetId="20" r:id="rId3"/>
    <sheet name="CH11" sheetId="22" r:id="rId4"/>
    <sheet name="CH12-13" sheetId="21" r:id="rId5"/>
    <sheet name="CF14-15" sheetId="15" r:id="rId6"/>
  </sheets>
  <definedNames>
    <definedName name="_xlnm.Print_Area" localSheetId="0">'BS-3-5'!$A$1:$J$96</definedName>
    <definedName name="_xlnm.Print_Area" localSheetId="5">'CF14-15'!$A$1:$H$77</definedName>
    <definedName name="_xlnm.Print_Area" localSheetId="2">'CH10'!$A$1:$Q$24</definedName>
    <definedName name="_xlnm.Print_Area" localSheetId="3">'CH11'!$A$1:$Q$25</definedName>
    <definedName name="_xlnm.Print_Area" localSheetId="1">'PL-6-9'!$A$1:$J$136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3" i="15" l="1"/>
  <c r="L54" i="15"/>
  <c r="L55" i="15"/>
  <c r="L56" i="15"/>
  <c r="L57" i="15"/>
  <c r="L58" i="15"/>
  <c r="L59" i="15"/>
  <c r="L60" i="15"/>
  <c r="L62" i="15"/>
  <c r="L63" i="15"/>
  <c r="L64" i="15"/>
  <c r="L66" i="15"/>
  <c r="L67" i="15"/>
  <c r="L68" i="15"/>
  <c r="L70" i="15"/>
  <c r="L72" i="15"/>
  <c r="L74" i="15"/>
  <c r="L75" i="15"/>
  <c r="L76" i="15"/>
  <c r="L77" i="15"/>
  <c r="J53" i="15"/>
  <c r="J54" i="15"/>
  <c r="J55" i="15"/>
  <c r="J56" i="15"/>
  <c r="J57" i="15"/>
  <c r="J58" i="15"/>
  <c r="J59" i="15"/>
  <c r="J60" i="15"/>
  <c r="J62" i="15"/>
  <c r="J63" i="15"/>
  <c r="J64" i="15"/>
  <c r="J66" i="15"/>
  <c r="J67" i="15"/>
  <c r="J68" i="15"/>
  <c r="J70" i="15"/>
  <c r="J72" i="15"/>
  <c r="J74" i="15"/>
  <c r="J75" i="15"/>
  <c r="J76" i="15"/>
  <c r="J77" i="15"/>
  <c r="L52" i="15"/>
  <c r="J52" i="15"/>
  <c r="L12" i="15"/>
  <c r="L13" i="15"/>
  <c r="L14" i="15"/>
  <c r="L15" i="15"/>
  <c r="L17" i="15"/>
  <c r="L18" i="15"/>
  <c r="L19" i="15"/>
  <c r="L21" i="15"/>
  <c r="L22" i="15"/>
  <c r="L23" i="15"/>
  <c r="L24" i="15"/>
  <c r="L25" i="15"/>
  <c r="L26" i="15"/>
  <c r="L28" i="15"/>
  <c r="L29" i="15"/>
  <c r="L30" i="15"/>
  <c r="L31" i="15"/>
  <c r="L32" i="15"/>
  <c r="L33" i="15"/>
  <c r="L34" i="15"/>
  <c r="L35" i="15"/>
  <c r="L37" i="15"/>
  <c r="L38" i="15"/>
  <c r="L11" i="15"/>
  <c r="J12" i="15"/>
  <c r="J13" i="15"/>
  <c r="J14" i="15"/>
  <c r="J15" i="15"/>
  <c r="J17" i="15"/>
  <c r="J18" i="15"/>
  <c r="J19" i="15"/>
  <c r="J21" i="15"/>
  <c r="J22" i="15"/>
  <c r="J23" i="15"/>
  <c r="J25" i="15"/>
  <c r="J26" i="15"/>
  <c r="J28" i="15"/>
  <c r="J29" i="15"/>
  <c r="J30" i="15"/>
  <c r="J31" i="15"/>
  <c r="J32" i="15"/>
  <c r="J33" i="15"/>
  <c r="J35" i="15"/>
  <c r="J37" i="15"/>
  <c r="J38" i="15"/>
  <c r="J11" i="15"/>
  <c r="N82" i="10"/>
  <c r="N83" i="10"/>
  <c r="N84" i="10"/>
  <c r="N86" i="10"/>
  <c r="N87" i="10"/>
  <c r="N88" i="10"/>
  <c r="N89" i="10"/>
  <c r="N90" i="10"/>
  <c r="N91" i="10"/>
  <c r="N92" i="10"/>
  <c r="N94" i="10"/>
  <c r="N95" i="10"/>
  <c r="N96" i="10"/>
  <c r="N98" i="10"/>
  <c r="N100" i="10"/>
  <c r="N102" i="10"/>
  <c r="N103" i="10"/>
  <c r="N105" i="10"/>
  <c r="L82" i="10"/>
  <c r="L83" i="10"/>
  <c r="L84" i="10"/>
  <c r="L86" i="10"/>
  <c r="L87" i="10"/>
  <c r="L88" i="10"/>
  <c r="L89" i="10"/>
  <c r="L90" i="10"/>
  <c r="L91" i="10"/>
  <c r="L92" i="10"/>
  <c r="L94" i="10"/>
  <c r="L95" i="10"/>
  <c r="L96" i="10"/>
  <c r="L98" i="10"/>
  <c r="L100" i="10"/>
  <c r="L102" i="10"/>
  <c r="L103" i="10"/>
  <c r="L105" i="10"/>
  <c r="N81" i="10"/>
  <c r="L81" i="10"/>
  <c r="N13" i="10"/>
  <c r="N14" i="10"/>
  <c r="N15" i="10"/>
  <c r="N17" i="10"/>
  <c r="N18" i="10"/>
  <c r="N19" i="10"/>
  <c r="N20" i="10"/>
  <c r="N21" i="10"/>
  <c r="N22" i="10"/>
  <c r="N23" i="10"/>
  <c r="N25" i="10"/>
  <c r="N26" i="10"/>
  <c r="N27" i="10"/>
  <c r="N29" i="10"/>
  <c r="N31" i="10"/>
  <c r="N33" i="10"/>
  <c r="N34" i="10"/>
  <c r="N35" i="10"/>
  <c r="N37" i="10"/>
  <c r="N38" i="10"/>
  <c r="N12" i="10"/>
  <c r="L13" i="10"/>
  <c r="L14" i="10"/>
  <c r="L15" i="10"/>
  <c r="L17" i="10"/>
  <c r="L18" i="10"/>
  <c r="L19" i="10"/>
  <c r="L20" i="10"/>
  <c r="L21" i="10"/>
  <c r="L22" i="10"/>
  <c r="L23" i="10"/>
  <c r="L25" i="10"/>
  <c r="L26" i="10"/>
  <c r="L27" i="10"/>
  <c r="L29" i="10"/>
  <c r="L31" i="10"/>
  <c r="L33" i="10"/>
  <c r="L34" i="10"/>
  <c r="L35" i="10"/>
  <c r="L37" i="10"/>
  <c r="L38" i="10"/>
  <c r="L12" i="10"/>
  <c r="N95" i="18" l="1"/>
  <c r="L95" i="18"/>
  <c r="N83" i="18"/>
  <c r="N84" i="18"/>
  <c r="N85" i="18"/>
  <c r="N86" i="18"/>
  <c r="N87" i="18"/>
  <c r="N88" i="18"/>
  <c r="N89" i="18"/>
  <c r="N90" i="18"/>
  <c r="N91" i="18"/>
  <c r="N92" i="18"/>
  <c r="N93" i="18"/>
  <c r="N94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N82" i="18"/>
  <c r="L82" i="18"/>
  <c r="N50" i="18"/>
  <c r="N51" i="18"/>
  <c r="N52" i="18"/>
  <c r="N53" i="18"/>
  <c r="N54" i="18"/>
  <c r="N55" i="18"/>
  <c r="N56" i="18"/>
  <c r="N57" i="18"/>
  <c r="N58" i="18"/>
  <c r="N59" i="18"/>
  <c r="N60" i="18"/>
  <c r="N61" i="18"/>
  <c r="N62" i="18"/>
  <c r="N63" i="18"/>
  <c r="N64" i="18"/>
  <c r="N65" i="18"/>
  <c r="N66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N49" i="18"/>
  <c r="L49" i="18"/>
  <c r="N13" i="18"/>
  <c r="N14" i="18"/>
  <c r="N15" i="18"/>
  <c r="N16" i="18"/>
  <c r="N17" i="18"/>
  <c r="N18" i="18"/>
  <c r="N19" i="18"/>
  <c r="N20" i="18"/>
  <c r="N21" i="18"/>
  <c r="N22" i="18"/>
  <c r="N23" i="18"/>
  <c r="N24" i="18"/>
  <c r="N25" i="18"/>
  <c r="N26" i="18"/>
  <c r="N27" i="18"/>
  <c r="N28" i="18"/>
  <c r="N29" i="18"/>
  <c r="N30" i="18"/>
  <c r="N31" i="18"/>
  <c r="N32" i="18"/>
  <c r="N34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4" i="18"/>
  <c r="N12" i="18"/>
  <c r="L12" i="18"/>
  <c r="N33" i="18" l="1"/>
  <c r="L33" i="18"/>
  <c r="N35" i="18" l="1"/>
  <c r="L69" i="15"/>
  <c r="L61" i="15"/>
  <c r="J69" i="15"/>
  <c r="J61" i="15"/>
  <c r="J34" i="15"/>
  <c r="N93" i="10"/>
  <c r="L93" i="10"/>
  <c r="L85" i="10"/>
  <c r="N24" i="10"/>
  <c r="L24" i="10"/>
  <c r="L16" i="10"/>
  <c r="N16" i="10" l="1"/>
  <c r="N85" i="10"/>
  <c r="L35" i="18"/>
  <c r="J24" i="15"/>
  <c r="L27" i="15"/>
  <c r="J27" i="15" l="1"/>
  <c r="N97" i="10"/>
  <c r="L97" i="10"/>
  <c r="L28" i="10"/>
  <c r="N28" i="10"/>
  <c r="J36" i="15"/>
  <c r="L36" i="15"/>
  <c r="L39" i="10" l="1"/>
  <c r="L99" i="10"/>
  <c r="N30" i="10"/>
  <c r="L30" i="10"/>
  <c r="N99" i="10"/>
  <c r="L39" i="15"/>
  <c r="J39" i="15"/>
  <c r="N106" i="10" l="1"/>
  <c r="N39" i="10"/>
  <c r="L32" i="10"/>
  <c r="L36" i="10"/>
  <c r="L106" i="10"/>
  <c r="J73" i="15"/>
  <c r="J71" i="15"/>
  <c r="L73" i="15"/>
  <c r="L71" i="15"/>
  <c r="L101" i="10" l="1"/>
  <c r="L104" i="10"/>
  <c r="N32" i="10"/>
  <c r="N36" i="10"/>
  <c r="N101" i="10"/>
  <c r="N104" i="10"/>
  <c r="A42" i="15"/>
  <c r="A39" i="18" l="1"/>
  <c r="A70" i="18" s="1"/>
  <c r="A38" i="18"/>
  <c r="A69" i="18" s="1"/>
</calcChain>
</file>

<file path=xl/sharedStrings.xml><?xml version="1.0" encoding="utf-8"?>
<sst xmlns="http://schemas.openxmlformats.org/spreadsheetml/2006/main" count="460" uniqueCount="205">
  <si>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</si>
  <si>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</si>
  <si>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</si>
  <si>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</si>
  <si>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</si>
  <si>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</si>
  <si>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</si>
  <si>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</si>
  <si>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</si>
  <si>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</si>
  <si>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</si>
  <si>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</si>
  <si>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</si>
  <si>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</si>
  <si>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</si>
  <si>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</si>
  <si>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</si>
  <si>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</si>
  <si>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</si>
  <si>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</si>
  <si>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</si>
  <si>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</si>
  <si>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</si>
  <si>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</si>
  <si>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</si>
  <si>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</si>
  <si>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</si>
  <si>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</si>
  <si>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</si>
  <si>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</si>
  <si>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</si>
  <si>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</si>
  <si>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</si>
  <si>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</si>
  <si>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</si>
  <si>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</si>
  <si>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</si>
  <si>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</si>
  <si>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</si>
  <si>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</si>
  <si>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 xml:space="preserve">Three-month period ended 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</si>
  <si>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</si>
  <si>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</si>
  <si>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</si>
  <si>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</si>
  <si>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</si>
  <si>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</si>
  <si>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</si>
  <si>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</si>
  <si>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</si>
  <si>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Profit for the period</t>
  </si>
  <si>
    <t>Comprehensive income for the period</t>
  </si>
  <si>
    <t>Statement of changes in equity (Unaudited)</t>
  </si>
  <si>
    <t xml:space="preserve">Consolidated financial statements </t>
  </si>
  <si>
    <t>Issued and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</si>
  <si>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</si>
  <si>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</si>
  <si>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</si>
  <si>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</si>
  <si>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</si>
  <si>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</si>
  <si>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</si>
  <si>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</si>
  <si>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</si>
  <si>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</si>
  <si>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</si>
  <si>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</si>
  <si>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</si>
  <si>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</si>
  <si>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</si>
  <si>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</si>
  <si>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</si>
  <si>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</si>
  <si>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</si>
  <si>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Other payables</t>
  </si>
  <si>
    <t xml:space="preserve">   from financial institutions</t>
  </si>
  <si>
    <t xml:space="preserve">Net cash from operating activities </t>
  </si>
  <si>
    <t>Current assets</t>
  </si>
  <si>
    <t>Goodwill</t>
  </si>
  <si>
    <t>Tax expense</t>
  </si>
  <si>
    <t xml:space="preserve">Net cash generated from operating </t>
  </si>
  <si>
    <t>Interest paid</t>
  </si>
  <si>
    <t>Acquisition of intangible assets</t>
  </si>
  <si>
    <t>Distribution costs</t>
  </si>
  <si>
    <t>Short-term loans to related parties</t>
  </si>
  <si>
    <t>Non-current provisions for employee benefits</t>
  </si>
  <si>
    <t>Equity</t>
  </si>
  <si>
    <t xml:space="preserve">Issued and paid-up share capital </t>
  </si>
  <si>
    <t>Premium on ordinary shares</t>
  </si>
  <si>
    <t>Total equity</t>
  </si>
  <si>
    <t>Total liabilities and equity</t>
  </si>
  <si>
    <t>Cost of sale of goods and</t>
  </si>
  <si>
    <t>rendering of services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</si>
  <si>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</si>
  <si>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Proceeds from sale of property, plant and equipment </t>
  </si>
  <si>
    <t xml:space="preserve">Repayment of borrowings </t>
  </si>
  <si>
    <t>Adjustments to reconcile profit to cash receipts (payments)</t>
  </si>
  <si>
    <t>Income tax paid</t>
  </si>
  <si>
    <t>Increase (decrease) in payable for purchase of assets</t>
  </si>
  <si>
    <t>paid-up</t>
  </si>
  <si>
    <t>Profit before income tax expense</t>
  </si>
  <si>
    <t>Cash and cash equivalents at 1 January</t>
  </si>
  <si>
    <t>to related parties</t>
  </si>
  <si>
    <t>Long-term loans from financial institutions</t>
  </si>
  <si>
    <t>Non-controlling interests</t>
  </si>
  <si>
    <t>2020</t>
  </si>
  <si>
    <t>Balance at 1 January 2020</t>
  </si>
  <si>
    <t>Right-of-use assets</t>
  </si>
  <si>
    <t>Current portion of lease liabilities</t>
  </si>
  <si>
    <t xml:space="preserve">Equity </t>
  </si>
  <si>
    <t>attributable to</t>
  </si>
  <si>
    <t>owners of</t>
  </si>
  <si>
    <t>the parent</t>
  </si>
  <si>
    <t>interests</t>
  </si>
  <si>
    <t>(Unaudited)</t>
  </si>
  <si>
    <t xml:space="preserve">controlling </t>
  </si>
  <si>
    <t>Non-</t>
  </si>
  <si>
    <t>30 June</t>
  </si>
  <si>
    <t>Income</t>
  </si>
  <si>
    <t>Dividend income</t>
  </si>
  <si>
    <t>Total income</t>
  </si>
  <si>
    <t>Total comprehensive income for the period</t>
  </si>
  <si>
    <t xml:space="preserve">Six-month period ended </t>
  </si>
  <si>
    <t xml:space="preserve">Net foreign exchange gain </t>
  </si>
  <si>
    <t>of equity</t>
  </si>
  <si>
    <t>Available-</t>
  </si>
  <si>
    <t>Shares</t>
  </si>
  <si>
    <t>for-sale</t>
  </si>
  <si>
    <t>investments</t>
  </si>
  <si>
    <t xml:space="preserve">    Dividends to owners of the Company</t>
  </si>
  <si>
    <t>Six-month period ended 30 June 2020</t>
  </si>
  <si>
    <t>Balance at 30 June 2020</t>
  </si>
  <si>
    <t xml:space="preserve">Writte-off of property, plant and equipment </t>
  </si>
  <si>
    <t>Unrealised (gain) loss on exchange</t>
  </si>
  <si>
    <t xml:space="preserve">Other receivables </t>
  </si>
  <si>
    <t>Dividends received</t>
  </si>
  <si>
    <t xml:space="preserve">Acquisition of property, plant and equipment  </t>
  </si>
  <si>
    <t xml:space="preserve">Dividends paid to owners of the Company </t>
  </si>
  <si>
    <t>Net cash used in financing activities</t>
  </si>
  <si>
    <t>Cash and cash equivalents at 30 June</t>
  </si>
  <si>
    <t xml:space="preserve">   Owners of the parent</t>
  </si>
  <si>
    <t xml:space="preserve">   Non-controlling interests</t>
  </si>
  <si>
    <t>Other comprehensive income</t>
  </si>
  <si>
    <t>accounted for using equity method</t>
  </si>
  <si>
    <t>Share of profit (loss) of joint venture and associates</t>
  </si>
  <si>
    <t>Profit (loss) before income tax expense</t>
  </si>
  <si>
    <t>Profit (loss) for the period</t>
  </si>
  <si>
    <t xml:space="preserve">    using equity method</t>
  </si>
  <si>
    <r>
      <t>Basic earnings (loss) per share</t>
    </r>
    <r>
      <rPr>
        <b/>
        <i/>
        <sz val="11"/>
        <rFont val="Times New Roman"/>
        <family val="1"/>
      </rPr>
      <t xml:space="preserve"> (Baht)</t>
    </r>
  </si>
  <si>
    <t>Statement of comprehensive income (Unaudited)</t>
  </si>
  <si>
    <t>Share of (profit) loss of joint venture and associates accounted for</t>
  </si>
  <si>
    <t>Net increase in cash and cash equivalents</t>
  </si>
  <si>
    <t>Tax income (expense)</t>
  </si>
  <si>
    <t>Transaction with owners, recorded directly in equity</t>
  </si>
  <si>
    <t xml:space="preserve">    Distribution to owners of the Company</t>
  </si>
  <si>
    <t>Total transaction with owners, recorded directly in equity</t>
  </si>
  <si>
    <t>Provisions for employee benefits</t>
  </si>
  <si>
    <t>(425,193,894 ordinary shares, par value at Baht 1 per share)</t>
  </si>
  <si>
    <t>Six-month period ended 30 June 2021</t>
  </si>
  <si>
    <t>Balance at 1 January 2021</t>
  </si>
  <si>
    <t>Balance at 30 June 2021</t>
  </si>
  <si>
    <t>2021</t>
  </si>
  <si>
    <t xml:space="preserve">Other current financial assets </t>
  </si>
  <si>
    <t>3, 4</t>
  </si>
  <si>
    <t>Restricted deposit at financial institution</t>
  </si>
  <si>
    <t>Investments in joint venture</t>
  </si>
  <si>
    <t xml:space="preserve">Other non-current financial assets </t>
  </si>
  <si>
    <t>Short-term loans from financial institutions</t>
  </si>
  <si>
    <t>Lease liabilities</t>
  </si>
  <si>
    <t>Other components of equity</t>
  </si>
  <si>
    <t>Total equity attributable to owners of the parent</t>
  </si>
  <si>
    <t>Statement of income (Unaudited)</t>
  </si>
  <si>
    <t>Profit (loss) attributable to</t>
  </si>
  <si>
    <t xml:space="preserve">Other comprehensive income </t>
  </si>
  <si>
    <t>Items that will not be reclassified subsequently to profit or loss</t>
  </si>
  <si>
    <t xml:space="preserve">Gain on investments in equity instruments </t>
  </si>
  <si>
    <t xml:space="preserve">  designated at FVOCI</t>
  </si>
  <si>
    <t>Income tax relating to items that will not be reclassified</t>
  </si>
  <si>
    <t>subsequently to profit or loss</t>
  </si>
  <si>
    <t xml:space="preserve">Total items that will not be reclassified subsequently </t>
  </si>
  <si>
    <t>to profit or loss</t>
  </si>
  <si>
    <t xml:space="preserve">Other comprehensive income for the period, net of tax </t>
  </si>
  <si>
    <t>Total comprehensive income attributable to</t>
  </si>
  <si>
    <t xml:space="preserve">  Owners of the parent</t>
  </si>
  <si>
    <t xml:space="preserve">  Non-controlling interests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</si>
  <si>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</si>
  <si>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Total comprehensive income (expense) for the period</t>
  </si>
  <si>
    <t>Total comprehensive income (expense) attributable to</t>
  </si>
  <si>
    <r>
      <t>Total comprehensive income (expense)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</si>
  <si>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Profit attributable to</t>
  </si>
  <si>
    <t>3, 11</t>
  </si>
  <si>
    <t>8, 11</t>
  </si>
  <si>
    <t>Payment of lease liabilities</t>
  </si>
  <si>
    <t>3, 9</t>
  </si>
  <si>
    <t>3, 6</t>
  </si>
  <si>
    <t>(Gain) loss on disposal of property, plant and equipment</t>
  </si>
  <si>
    <t>Proceeds from borrowing</t>
  </si>
  <si>
    <t>Reversal of impairment loss of property, plant and equipment</t>
  </si>
  <si>
    <t>Impairment loss recognised in profit or loss</t>
  </si>
  <si>
    <t>Losses on inventories devaluation</t>
  </si>
  <si>
    <t>(Increase) decrease in other current financial assets</t>
  </si>
  <si>
    <t xml:space="preserve">Profit </t>
  </si>
  <si>
    <t>Profit</t>
  </si>
  <si>
    <t xml:space="preserve">Net cash from (used in) investing activities  </t>
  </si>
  <si>
    <t>Increase (decrease)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</si>
</sst>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_);_(* \(#,##0.0000\);_(* &quot;-&quot;????_);_(@_)"/>
    <numFmt numFmtId="167" formatCode="#,##0\ ;\(#,##0\)"/>
  </numFmts>
  <fonts count="22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20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63">
    <xf numFmtId="0" fontId="0" fillId="0" borderId="0" xfId="0"/>
    <xf numFmtId="43" fontId="15" fillId="0" borderId="0" xfId="1" applyFont="1" applyFill="1"/>
    <xf numFmtId="39" fontId="8" fillId="0" borderId="0" xfId="9" applyNumberFormat="1" applyFont="1"/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38" fontId="3" fillId="0" borderId="0" xfId="1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3" fillId="0" borderId="0" xfId="0" applyNumberFormat="1" applyFont="1" applyAlignment="1">
      <alignment horizontal="center"/>
    </xf>
    <xf numFmtId="0" fontId="6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37" fontId="3" fillId="0" borderId="1" xfId="0" applyNumberFormat="1" applyFont="1" applyBorder="1"/>
    <xf numFmtId="37" fontId="3" fillId="0" borderId="4" xfId="0" applyNumberFormat="1" applyFont="1" applyBorder="1"/>
    <xf numFmtId="38" fontId="7" fillId="0" borderId="0" xfId="0" applyNumberFormat="1" applyFont="1"/>
    <xf numFmtId="38" fontId="13" fillId="0" borderId="0" xfId="0" applyNumberFormat="1" applyFont="1"/>
    <xf numFmtId="49" fontId="4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37" fontId="3" fillId="0" borderId="2" xfId="0" applyNumberFormat="1" applyFont="1" applyBorder="1"/>
    <xf numFmtId="37" fontId="3" fillId="0" borderId="3" xfId="0" applyNumberFormat="1" applyFont="1" applyBorder="1"/>
    <xf numFmtId="43" fontId="8" fillId="0" borderId="0" xfId="1" applyFont="1"/>
    <xf numFmtId="0" fontId="8" fillId="0" borderId="0" xfId="0" applyFont="1" applyAlignment="1">
      <alignment wrapText="1"/>
    </xf>
    <xf numFmtId="0" fontId="15" fillId="0" borderId="0" xfId="0" applyFont="1"/>
    <xf numFmtId="38" fontId="15" fillId="0" borderId="0" xfId="1" applyNumberFormat="1" applyFont="1"/>
    <xf numFmtId="43" fontId="15" fillId="0" borderId="0" xfId="1" applyFont="1"/>
    <xf numFmtId="37" fontId="15" fillId="0" borderId="0" xfId="0" applyNumberFormat="1" applyFont="1"/>
    <xf numFmtId="0" fontId="15" fillId="0" borderId="0" xfId="0" quotePrefix="1" applyFont="1" applyAlignment="1">
      <alignment horizontal="left"/>
    </xf>
    <xf numFmtId="49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64" fontId="15" fillId="0" borderId="0" xfId="1" applyNumberFormat="1" applyFont="1" applyAlignment="1">
      <alignment horizontal="center"/>
    </xf>
    <xf numFmtId="164" fontId="15" fillId="0" borderId="0" xfId="1" applyNumberFormat="1" applyFont="1"/>
    <xf numFmtId="37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left"/>
    </xf>
    <xf numFmtId="0" fontId="15" fillId="0" borderId="0" xfId="0" applyFont="1" applyAlignment="1">
      <alignment horizontal="left" indent="1"/>
    </xf>
    <xf numFmtId="37" fontId="15" fillId="0" borderId="4" xfId="0" applyNumberFormat="1" applyFont="1" applyBorder="1"/>
    <xf numFmtId="0" fontId="15" fillId="0" borderId="0" xfId="0" applyFont="1" applyAlignment="1">
      <alignment horizontal="left" indent="2"/>
    </xf>
    <xf numFmtId="49" fontId="15" fillId="0" borderId="0" xfId="0" applyNumberFormat="1" applyFont="1" applyAlignment="1">
      <alignment horizontal="center"/>
    </xf>
    <xf numFmtId="0" fontId="15" fillId="0" borderId="0" xfId="0" applyFont="1" applyFill="1"/>
    <xf numFmtId="38" fontId="15" fillId="0" borderId="0" xfId="1" applyNumberFormat="1" applyFont="1" applyFill="1"/>
    <xf numFmtId="164" fontId="15" fillId="0" borderId="0" xfId="1" applyNumberFormat="1" applyFont="1" applyFill="1" applyAlignment="1">
      <alignment horizontal="center"/>
    </xf>
    <xf numFmtId="37" fontId="15" fillId="0" borderId="0" xfId="25" applyNumberFormat="1" applyFont="1" applyAlignment="1">
      <alignment horizontal="center"/>
    </xf>
    <xf numFmtId="37" fontId="15" fillId="0" borderId="0" xfId="25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" fillId="0" borderId="0" xfId="25" applyFont="1" applyAlignment="1">
      <alignment horizontal="left"/>
    </xf>
    <xf numFmtId="38" fontId="2" fillId="0" borderId="0" xfId="25" applyNumberFormat="1" applyFont="1"/>
    <xf numFmtId="0" fontId="3" fillId="0" borderId="0" xfId="25" applyFont="1"/>
    <xf numFmtId="37" fontId="3" fillId="0" borderId="0" xfId="25" applyNumberFormat="1" applyFont="1"/>
    <xf numFmtId="0" fontId="4" fillId="0" borderId="0" xfId="25" applyFont="1" applyAlignment="1">
      <alignment horizontal="left"/>
    </xf>
    <xf numFmtId="49" fontId="3" fillId="0" borderId="0" xfId="25" quotePrefix="1" applyNumberFormat="1" applyFont="1" applyAlignment="1">
      <alignment horizontal="left"/>
    </xf>
    <xf numFmtId="38" fontId="7" fillId="0" borderId="0" xfId="25" applyNumberFormat="1" applyFont="1"/>
    <xf numFmtId="0" fontId="8" fillId="0" borderId="0" xfId="25" applyFont="1"/>
    <xf numFmtId="38" fontId="7" fillId="0" borderId="0" xfId="25" applyNumberFormat="1" applyFont="1" applyAlignment="1">
      <alignment horizontal="center"/>
    </xf>
    <xf numFmtId="49" fontId="15" fillId="0" borderId="0" xfId="25" applyNumberFormat="1" applyFont="1" applyAlignment="1">
      <alignment horizontal="center"/>
    </xf>
    <xf numFmtId="49" fontId="8" fillId="0" borderId="0" xfId="25" applyNumberFormat="1" applyFont="1" applyAlignment="1">
      <alignment horizontal="center"/>
    </xf>
    <xf numFmtId="0" fontId="2" fillId="0" borderId="0" xfId="25" applyFont="1" applyAlignment="1">
      <alignment horizontal="left"/>
    </xf>
    <xf numFmtId="37" fontId="15" fillId="0" borderId="0" xfId="25" applyNumberFormat="1" applyFont="1"/>
    <xf numFmtId="0" fontId="15" fillId="0" borderId="0" xfId="25" applyFont="1"/>
    <xf numFmtId="0" fontId="15" fillId="0" borderId="0" xfId="25" applyFont="1" applyAlignment="1">
      <alignment horizontal="left" indent="1"/>
    </xf>
    <xf numFmtId="37" fontId="8" fillId="0" borderId="0" xfId="25" applyNumberFormat="1" applyFont="1"/>
    <xf numFmtId="164" fontId="8" fillId="0" borderId="0" xfId="25" applyNumberFormat="1" applyFont="1"/>
    <xf numFmtId="164" fontId="8" fillId="0" borderId="0" xfId="2" applyNumberFormat="1" applyFont="1"/>
    <xf numFmtId="37" fontId="15" fillId="0" borderId="3" xfId="25" applyNumberFormat="1" applyFont="1" applyBorder="1"/>
    <xf numFmtId="37" fontId="3" fillId="0" borderId="1" xfId="25" applyNumberFormat="1" applyFont="1" applyBorder="1"/>
    <xf numFmtId="0" fontId="2" fillId="0" borderId="0" xfId="25" applyFont="1"/>
    <xf numFmtId="164" fontId="8" fillId="0" borderId="3" xfId="25" applyNumberFormat="1" applyFont="1" applyBorder="1"/>
    <xf numFmtId="39" fontId="15" fillId="0" borderId="0" xfId="9" applyNumberFormat="1" applyFont="1" applyAlignment="1">
      <alignment horizontal="left" indent="1"/>
    </xf>
    <xf numFmtId="164" fontId="15" fillId="0" borderId="3" xfId="2" applyNumberFormat="1" applyFont="1" applyBorder="1"/>
    <xf numFmtId="43" fontId="8" fillId="0" borderId="0" xfId="2" applyFont="1"/>
    <xf numFmtId="37" fontId="8" fillId="0" borderId="3" xfId="25" applyNumberFormat="1" applyFont="1" applyBorder="1"/>
    <xf numFmtId="37" fontId="3" fillId="0" borderId="5" xfId="25" applyNumberFormat="1" applyFont="1" applyBorder="1"/>
    <xf numFmtId="39" fontId="3" fillId="0" borderId="4" xfId="25" applyNumberFormat="1" applyFont="1" applyBorder="1"/>
    <xf numFmtId="39" fontId="3" fillId="0" borderId="0" xfId="25" applyNumberFormat="1" applyFont="1"/>
    <xf numFmtId="38" fontId="2" fillId="0" borderId="0" xfId="25" applyNumberFormat="1" applyFont="1" applyAlignment="1">
      <alignment horizontal="center"/>
    </xf>
    <xf numFmtId="164" fontId="15" fillId="0" borderId="0" xfId="25" applyNumberFormat="1" applyFont="1"/>
    <xf numFmtId="43" fontId="8" fillId="0" borderId="3" xfId="25" applyNumberFormat="1" applyFont="1" applyBorder="1"/>
    <xf numFmtId="0" fontId="2" fillId="0" borderId="0" xfId="25" applyFont="1" applyAlignment="1">
      <alignment horizontal="center"/>
    </xf>
    <xf numFmtId="38" fontId="3" fillId="0" borderId="0" xfId="25" applyNumberFormat="1" applyFont="1"/>
    <xf numFmtId="43" fontId="8" fillId="0" borderId="0" xfId="2" applyFont="1" applyAlignment="1">
      <alignment vertical="center"/>
    </xf>
    <xf numFmtId="43" fontId="11" fillId="0" borderId="0" xfId="2" applyFont="1" applyAlignment="1">
      <alignment vertical="center"/>
    </xf>
    <xf numFmtId="0" fontId="3" fillId="0" borderId="0" xfId="25" applyFont="1" applyAlignment="1">
      <alignment horizontal="left"/>
    </xf>
    <xf numFmtId="0" fontId="7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3" fillId="0" borderId="0" xfId="25" applyFont="1" applyAlignment="1">
      <alignment horizontal="center" vertical="center"/>
    </xf>
    <xf numFmtId="0" fontId="15" fillId="0" borderId="0" xfId="25" applyFont="1" applyAlignment="1">
      <alignment horizontal="center" vertical="center"/>
    </xf>
    <xf numFmtId="0" fontId="8" fillId="0" borderId="0" xfId="25" applyFont="1" applyAlignment="1">
      <alignment horizontal="center"/>
    </xf>
    <xf numFmtId="43" fontId="8" fillId="0" borderId="0" xfId="2" applyFont="1" applyAlignment="1">
      <alignment horizontal="center" vertical="center"/>
    </xf>
    <xf numFmtId="43" fontId="15" fillId="0" borderId="3" xfId="2" applyFont="1" applyBorder="1" applyAlignment="1">
      <alignment horizontal="center"/>
    </xf>
    <xf numFmtId="38" fontId="8" fillId="0" borderId="0" xfId="25" applyNumberFormat="1" applyFont="1"/>
    <xf numFmtId="38" fontId="8" fillId="0" borderId="0" xfId="25" applyNumberFormat="1" applyFont="1" applyAlignment="1">
      <alignment horizontal="center" vertical="center"/>
    </xf>
    <xf numFmtId="38" fontId="15" fillId="0" borderId="0" xfId="25" applyNumberFormat="1" applyFont="1" applyAlignment="1">
      <alignment horizontal="center" vertical="center" wrapText="1"/>
    </xf>
    <xf numFmtId="38" fontId="15" fillId="0" borderId="0" xfId="25" applyNumberFormat="1" applyFont="1" applyAlignment="1">
      <alignment horizontal="center"/>
    </xf>
    <xf numFmtId="43" fontId="8" fillId="0" borderId="0" xfId="2" applyFont="1" applyAlignment="1">
      <alignment horizontal="center"/>
    </xf>
    <xf numFmtId="49" fontId="8" fillId="0" borderId="0" xfId="25" quotePrefix="1" applyNumberFormat="1" applyFont="1" applyAlignment="1">
      <alignment horizontal="left"/>
    </xf>
    <xf numFmtId="38" fontId="8" fillId="0" borderId="0" xfId="2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/>
    </xf>
    <xf numFmtId="38" fontId="15" fillId="0" borderId="0" xfId="2" applyNumberFormat="1" applyFont="1" applyAlignment="1">
      <alignment horizontal="center"/>
    </xf>
    <xf numFmtId="38" fontId="7" fillId="0" borderId="0" xfId="25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7" fillId="0" borderId="0" xfId="25" applyNumberFormat="1" applyFont="1" applyAlignment="1">
      <alignment horizontal="center"/>
    </xf>
    <xf numFmtId="41" fontId="3" fillId="0" borderId="0" xfId="2" applyNumberFormat="1" applyFont="1"/>
    <xf numFmtId="41" fontId="3" fillId="0" borderId="0" xfId="25" applyNumberFormat="1" applyFont="1"/>
    <xf numFmtId="164" fontId="3" fillId="0" borderId="0" xfId="2" applyNumberFormat="1" applyFont="1"/>
    <xf numFmtId="0" fontId="19" fillId="0" borderId="0" xfId="25" applyFont="1"/>
    <xf numFmtId="0" fontId="3" fillId="0" borderId="0" xfId="11" applyFont="1"/>
    <xf numFmtId="0" fontId="2" fillId="0" borderId="0" xfId="11" applyFont="1"/>
    <xf numFmtId="166" fontId="3" fillId="0" borderId="0" xfId="2" applyNumberFormat="1" applyFont="1"/>
    <xf numFmtId="41" fontId="8" fillId="0" borderId="0" xfId="2" applyNumberFormat="1" applyFont="1"/>
    <xf numFmtId="164" fontId="8" fillId="0" borderId="0" xfId="2" quotePrefix="1" applyNumberFormat="1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43" fontId="3" fillId="0" borderId="0" xfId="2" applyFont="1" applyAlignment="1">
      <alignment horizontal="center"/>
    </xf>
    <xf numFmtId="43" fontId="3" fillId="0" borderId="1" xfId="2" applyFont="1" applyBorder="1" applyAlignment="1">
      <alignment horizontal="center"/>
    </xf>
    <xf numFmtId="166" fontId="8" fillId="0" borderId="0" xfId="2" applyNumberFormat="1" applyFont="1"/>
    <xf numFmtId="0" fontId="7" fillId="0" borderId="0" xfId="25" quotePrefix="1" applyFont="1" applyAlignment="1">
      <alignment horizontal="center"/>
    </xf>
    <xf numFmtId="41" fontId="8" fillId="0" borderId="0" xfId="2" applyNumberFormat="1" applyFont="1" applyAlignment="1">
      <alignment horizontal="center"/>
    </xf>
    <xf numFmtId="43" fontId="15" fillId="0" borderId="0" xfId="2" applyFont="1" applyAlignment="1">
      <alignment horizontal="left" indent="1"/>
    </xf>
    <xf numFmtId="164" fontId="8" fillId="0" borderId="0" xfId="2" applyNumberFormat="1" applyFont="1" applyAlignment="1">
      <alignment horizontal="center"/>
    </xf>
    <xf numFmtId="43" fontId="3" fillId="0" borderId="0" xfId="2" applyFont="1"/>
    <xf numFmtId="164" fontId="3" fillId="0" borderId="4" xfId="2" applyNumberFormat="1" applyFont="1" applyBorder="1" applyAlignment="1">
      <alignment horizontal="center"/>
    </xf>
    <xf numFmtId="37" fontId="8" fillId="0" borderId="0" xfId="2" applyNumberFormat="1" applyFont="1" applyAlignment="1">
      <alignment horizontal="center"/>
    </xf>
    <xf numFmtId="38" fontId="7" fillId="0" borderId="0" xfId="2" applyNumberFormat="1" applyFont="1" applyAlignment="1">
      <alignment horizontal="center"/>
    </xf>
    <xf numFmtId="43" fontId="15" fillId="0" borderId="0" xfId="2" applyFont="1"/>
    <xf numFmtId="38" fontId="15" fillId="0" borderId="0" xfId="25" applyNumberFormat="1" applyFont="1"/>
    <xf numFmtId="38" fontId="8" fillId="0" borderId="0" xfId="25" applyNumberFormat="1" applyFont="1" applyAlignment="1">
      <alignment horizontal="center"/>
    </xf>
    <xf numFmtId="0" fontId="8" fillId="0" borderId="0" xfId="25" applyFont="1" applyAlignment="1">
      <alignment vertical="center"/>
    </xf>
    <xf numFmtId="164" fontId="3" fillId="0" borderId="0" xfId="2" applyNumberFormat="1" applyFont="1" applyAlignment="1">
      <alignment horizontal="center"/>
    </xf>
    <xf numFmtId="37" fontId="15" fillId="0" borderId="0" xfId="2" applyNumberFormat="1" applyFont="1" applyAlignment="1">
      <alignment horizontal="center"/>
    </xf>
    <xf numFmtId="37" fontId="8" fillId="0" borderId="0" xfId="2" applyNumberFormat="1" applyFont="1" applyAlignment="1">
      <alignment horizontal="right"/>
    </xf>
    <xf numFmtId="43" fontId="3" fillId="0" borderId="0" xfId="1" applyFont="1"/>
    <xf numFmtId="164" fontId="16" fillId="0" borderId="0" xfId="25" applyNumberFormat="1" applyFont="1" applyAlignment="1">
      <alignment horizontal="center"/>
    </xf>
    <xf numFmtId="164" fontId="15" fillId="0" borderId="0" xfId="25" applyNumberFormat="1" applyFont="1" applyAlignment="1">
      <alignment horizontal="center"/>
    </xf>
    <xf numFmtId="0" fontId="8" fillId="0" borderId="0" xfId="11" applyFont="1"/>
    <xf numFmtId="0" fontId="7" fillId="0" borderId="0" xfId="25" applyFont="1" applyAlignment="1">
      <alignment horizontal="center" vertical="center" wrapText="1"/>
    </xf>
    <xf numFmtId="164" fontId="8" fillId="0" borderId="0" xfId="1" applyNumberFormat="1" applyFont="1"/>
    <xf numFmtId="43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/>
    <xf numFmtId="37" fontId="7" fillId="0" borderId="0" xfId="25" applyNumberFormat="1" applyFont="1"/>
    <xf numFmtId="43" fontId="15" fillId="0" borderId="0" xfId="25" applyNumberFormat="1" applyFont="1" applyAlignment="1">
      <alignment horizontal="center"/>
    </xf>
    <xf numFmtId="43" fontId="15" fillId="0" borderId="0" xfId="25" applyNumberFormat="1" applyFont="1"/>
    <xf numFmtId="41" fontId="15" fillId="0" borderId="0" xfId="25" applyNumberFormat="1" applyFont="1" applyAlignment="1">
      <alignment horizontal="center"/>
    </xf>
    <xf numFmtId="43" fontId="3" fillId="0" borderId="1" xfId="25" applyNumberFormat="1" applyFont="1" applyBorder="1"/>
    <xf numFmtId="164" fontId="3" fillId="0" borderId="1" xfId="25" applyNumberFormat="1" applyFont="1" applyBorder="1"/>
    <xf numFmtId="41" fontId="3" fillId="0" borderId="0" xfId="25" applyNumberFormat="1" applyFont="1" applyAlignment="1">
      <alignment horizontal="center"/>
    </xf>
    <xf numFmtId="41" fontId="3" fillId="0" borderId="0" xfId="25" applyNumberFormat="1" applyFont="1" applyAlignment="1">
      <alignment horizontal="right"/>
    </xf>
    <xf numFmtId="164" fontId="3" fillId="0" borderId="4" xfId="25" applyNumberFormat="1" applyFont="1" applyBorder="1"/>
    <xf numFmtId="0" fontId="15" fillId="0" borderId="0" xfId="25" applyFont="1" applyAlignment="1">
      <alignment horizontal="center"/>
    </xf>
    <xf numFmtId="0" fontId="3" fillId="0" borderId="0" xfId="25" applyFont="1" applyAlignment="1">
      <alignment vertical="center"/>
    </xf>
    <xf numFmtId="49" fontId="15" fillId="0" borderId="0" xfId="25" quotePrefix="1" applyNumberFormat="1" applyFont="1" applyAlignment="1">
      <alignment horizontal="center"/>
    </xf>
    <xf numFmtId="0" fontId="7" fillId="0" borderId="0" xfId="25" applyFont="1"/>
    <xf numFmtId="0" fontId="8" fillId="0" borderId="0" xfId="25" applyFont="1" applyAlignment="1">
      <alignment horizontal="left"/>
    </xf>
    <xf numFmtId="0" fontId="15" fillId="0" borderId="0" xfId="25" applyFont="1" applyAlignment="1">
      <alignment horizontal="left"/>
    </xf>
    <xf numFmtId="0" fontId="8" fillId="0" borderId="0" xfId="17" applyFont="1" applyAlignment="1">
      <alignment wrapText="1"/>
    </xf>
    <xf numFmtId="164" fontId="15" fillId="0" borderId="3" xfId="25" applyNumberFormat="1" applyFont="1" applyBorder="1" applyAlignment="1">
      <alignment horizontal="center"/>
    </xf>
    <xf numFmtId="0" fontId="15" fillId="0" borderId="0" xfId="25" applyFont="1" applyAlignment="1">
      <alignment horizontal="right"/>
    </xf>
    <xf numFmtId="37" fontId="8" fillId="0" borderId="0" xfId="25" applyNumberFormat="1" applyFont="1" applyAlignment="1">
      <alignment horizontal="right"/>
    </xf>
    <xf numFmtId="164" fontId="8" fillId="0" borderId="0" xfId="25" applyNumberFormat="1" applyFont="1" applyAlignment="1">
      <alignment horizontal="center"/>
    </xf>
    <xf numFmtId="37" fontId="15" fillId="0" borderId="0" xfId="25" applyNumberFormat="1" applyFont="1" applyAlignment="1">
      <alignment horizontal="right"/>
    </xf>
    <xf numFmtId="0" fontId="15" fillId="0" borderId="0" xfId="22" applyFont="1" applyAlignment="1">
      <alignment wrapText="1"/>
    </xf>
    <xf numFmtId="0" fontId="8" fillId="0" borderId="0" xfId="22" applyFont="1" applyAlignment="1">
      <alignment wrapText="1"/>
    </xf>
    <xf numFmtId="0" fontId="3" fillId="0" borderId="0" xfId="23" applyFont="1"/>
    <xf numFmtId="0" fontId="1" fillId="0" borderId="0" xfId="25" applyFont="1" applyAlignment="1">
      <alignment horizontal="left"/>
    </xf>
    <xf numFmtId="43" fontId="8" fillId="0" borderId="0" xfId="25" applyNumberFormat="1" applyFont="1"/>
    <xf numFmtId="0" fontId="3" fillId="0" borderId="0" xfId="24" applyFont="1"/>
    <xf numFmtId="49" fontId="7" fillId="0" borderId="0" xfId="25" applyNumberFormat="1" applyFont="1" applyAlignment="1">
      <alignment horizontal="center"/>
    </xf>
    <xf numFmtId="164" fontId="15" fillId="0" borderId="0" xfId="2" applyNumberFormat="1" applyFont="1"/>
    <xf numFmtId="39" fontId="3" fillId="0" borderId="0" xfId="25" applyNumberFormat="1" applyFont="1" applyBorder="1"/>
    <xf numFmtId="43" fontId="3" fillId="0" borderId="0" xfId="1" applyFont="1" applyBorder="1"/>
    <xf numFmtId="164" fontId="8" fillId="0" borderId="0" xfId="1" applyNumberFormat="1" applyFont="1" applyBorder="1"/>
    <xf numFmtId="164" fontId="3" fillId="0" borderId="5" xfId="1" applyNumberFormat="1" applyFont="1" applyBorder="1"/>
    <xf numFmtId="38" fontId="15" fillId="0" borderId="0" xfId="9" applyNumberFormat="1" applyFont="1" applyAlignment="1">
      <alignment horizontal="center"/>
    </xf>
    <xf numFmtId="164" fontId="3" fillId="0" borderId="1" xfId="1" applyNumberFormat="1" applyFont="1" applyBorder="1"/>
    <xf numFmtId="164" fontId="3" fillId="0" borderId="4" xfId="1" applyNumberFormat="1" applyFont="1" applyBorder="1"/>
    <xf numFmtId="37" fontId="8" fillId="0" borderId="0" xfId="25" applyNumberFormat="1" applyFont="1" applyBorder="1"/>
    <xf numFmtId="39" fontId="15" fillId="0" borderId="0" xfId="9" applyNumberFormat="1" applyFont="1"/>
    <xf numFmtId="43" fontId="8" fillId="0" borderId="3" xfId="1" applyFont="1" applyBorder="1"/>
    <xf numFmtId="37" fontId="3" fillId="0" borderId="4" xfId="25" applyNumberFormat="1" applyFont="1" applyBorder="1"/>
    <xf numFmtId="37" fontId="8" fillId="0" borderId="2" xfId="25" applyNumberFormat="1" applyFont="1" applyBorder="1"/>
    <xf numFmtId="43" fontId="8" fillId="0" borderId="2" xfId="1" applyFont="1" applyBorder="1"/>
    <xf numFmtId="37" fontId="3" fillId="0" borderId="0" xfId="25" applyNumberFormat="1" applyFont="1" applyBorder="1"/>
    <xf numFmtId="0" fontId="15" fillId="0" borderId="0" xfId="25" applyFont="1" applyFill="1"/>
    <xf numFmtId="49" fontId="1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7" fillId="0" borderId="0" xfId="25" applyNumberFormat="1" applyFont="1" applyAlignment="1">
      <alignment horizontal="center"/>
    </xf>
    <xf numFmtId="0" fontId="3" fillId="0" borderId="0" xfId="25" applyFont="1" applyAlignment="1">
      <alignment horizontal="center"/>
    </xf>
    <xf numFmtId="38" fontId="7" fillId="0" borderId="0" xfId="2" applyNumberFormat="1" applyFont="1" applyAlignment="1">
      <alignment horizontal="center"/>
    </xf>
    <xf numFmtId="0" fontId="1" fillId="0" borderId="0" xfId="25" applyFont="1" applyAlignment="1">
      <alignment horizontal="left"/>
    </xf>
    <xf numFmtId="0" fontId="8" fillId="0" borderId="0" xfId="25" applyFont="1" applyBorder="1"/>
    <xf numFmtId="0" fontId="7" fillId="0" borderId="0" xfId="25" applyFont="1" applyBorder="1" applyAlignment="1">
      <alignment horizontal="center"/>
    </xf>
    <xf numFmtId="38" fontId="8" fillId="0" borderId="0" xfId="25" applyNumberFormat="1" applyFont="1" applyBorder="1"/>
    <xf numFmtId="0" fontId="15" fillId="0" borderId="0" xfId="25" applyFont="1" applyBorder="1"/>
    <xf numFmtId="0" fontId="2" fillId="0" borderId="0" xfId="0" applyFont="1" applyBorder="1"/>
    <xf numFmtId="38" fontId="7" fillId="0" borderId="0" xfId="0" applyNumberFormat="1" applyFont="1" applyBorder="1" applyAlignment="1">
      <alignment horizontal="center"/>
    </xf>
    <xf numFmtId="0" fontId="15" fillId="0" borderId="0" xfId="0" applyFont="1" applyBorder="1"/>
    <xf numFmtId="37" fontId="15" fillId="0" borderId="0" xfId="0" applyNumberFormat="1" applyFont="1" applyBorder="1"/>
    <xf numFmtId="38" fontId="15" fillId="0" borderId="0" xfId="1" applyNumberFormat="1" applyFont="1" applyBorder="1"/>
    <xf numFmtId="38" fontId="8" fillId="0" borderId="0" xfId="1" applyNumberFormat="1" applyFont="1" applyBorder="1"/>
    <xf numFmtId="0" fontId="3" fillId="0" borderId="0" xfId="0" applyFont="1" applyBorder="1"/>
    <xf numFmtId="37" fontId="3" fillId="0" borderId="0" xfId="0" applyNumberFormat="1" applyFont="1" applyBorder="1"/>
    <xf numFmtId="38" fontId="15" fillId="0" borderId="0" xfId="1" applyNumberFormat="1" applyFont="1" applyFill="1" applyBorder="1"/>
    <xf numFmtId="43" fontId="15" fillId="0" borderId="0" xfId="1" applyFont="1" applyFill="1" applyAlignment="1">
      <alignment horizontal="center"/>
    </xf>
    <xf numFmtId="38" fontId="3" fillId="0" borderId="1" xfId="1" applyNumberFormat="1" applyFont="1" applyFill="1" applyBorder="1"/>
    <xf numFmtId="164" fontId="15" fillId="0" borderId="0" xfId="1" applyNumberFormat="1" applyFont="1" applyFill="1" applyAlignment="1"/>
    <xf numFmtId="43" fontId="15" fillId="0" borderId="0" xfId="1" applyFont="1" applyFill="1" applyAlignment="1"/>
    <xf numFmtId="38" fontId="3" fillId="0" borderId="0" xfId="1" applyNumberFormat="1" applyFont="1" applyFill="1" applyBorder="1"/>
    <xf numFmtId="38" fontId="3" fillId="0" borderId="4" xfId="1" applyNumberFormat="1" applyFont="1" applyFill="1" applyBorder="1"/>
    <xf numFmtId="43" fontId="3" fillId="0" borderId="0" xfId="1" applyFont="1" applyFill="1" applyAlignment="1">
      <alignment horizontal="center"/>
    </xf>
    <xf numFmtId="38" fontId="8" fillId="0" borderId="0" xfId="1" applyNumberFormat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38" fontId="3" fillId="0" borderId="2" xfId="1" applyNumberFormat="1" applyFont="1" applyFill="1" applyBorder="1"/>
    <xf numFmtId="38" fontId="3" fillId="0" borderId="3" xfId="1" applyNumberFormat="1" applyFont="1" applyFill="1" applyBorder="1"/>
    <xf numFmtId="0" fontId="17" fillId="0" borderId="0" xfId="0" applyFont="1" applyAlignment="1">
      <alignment horizontal="left" indent="1"/>
    </xf>
    <xf numFmtId="38" fontId="15" fillId="0" borderId="4" xfId="1" applyNumberFormat="1" applyFont="1" applyFill="1" applyBorder="1" applyAlignment="1">
      <alignment horizontal="right"/>
    </xf>
    <xf numFmtId="38" fontId="15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67" fontId="15" fillId="0" borderId="0" xfId="0" applyNumberFormat="1" applyFont="1" applyAlignment="1">
      <alignment horizontal="right"/>
    </xf>
    <xf numFmtId="43" fontId="8" fillId="0" borderId="0" xfId="1" applyFont="1" applyFill="1"/>
    <xf numFmtId="38" fontId="3" fillId="0" borderId="0" xfId="1" applyNumberFormat="1" applyFont="1" applyFill="1"/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/>
    </xf>
    <xf numFmtId="38" fontId="15" fillId="0" borderId="0" xfId="25" applyNumberFormat="1" applyFont="1" applyAlignment="1">
      <alignment horizontal="center"/>
    </xf>
    <xf numFmtId="0" fontId="1" fillId="0" borderId="0" xfId="25" applyFont="1" applyAlignment="1">
      <alignment horizontal="left"/>
    </xf>
    <xf numFmtId="43" fontId="4" fillId="0" borderId="0" xfId="1" applyFont="1"/>
    <xf numFmtId="43" fontId="6" fillId="0" borderId="0" xfId="1" applyFont="1"/>
    <xf numFmtId="43" fontId="15" fillId="0" borderId="0" xfId="1" applyFont="1" applyBorder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4" fontId="15" fillId="0" borderId="3" xfId="1" applyNumberFormat="1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8" fillId="0" borderId="0" xfId="0" applyFont="1" applyAlignment="1">
      <alignment horizontal="left" wrapText="1"/>
    </xf>
    <xf numFmtId="164" fontId="3" fillId="0" borderId="0" xfId="1" applyNumberFormat="1" applyFont="1" applyBorder="1"/>
    <xf numFmtId="164" fontId="3" fillId="0" borderId="3" xfId="1" applyNumberFormat="1" applyFont="1" applyBorder="1"/>
    <xf numFmtId="164" fontId="3" fillId="2" borderId="4" xfId="1" applyNumberFormat="1" applyFont="1" applyFill="1" applyBorder="1"/>
    <xf numFmtId="164" fontId="3" fillId="2" borderId="0" xfId="1" applyNumberFormat="1" applyFont="1" applyFill="1"/>
    <xf numFmtId="164" fontId="8" fillId="0" borderId="3" xfId="1" applyNumberFormat="1" applyFont="1" applyBorder="1"/>
    <xf numFmtId="43" fontId="8" fillId="0" borderId="0" xfId="1" applyFont="1" applyAlignment="1">
      <alignment horizontal="center"/>
    </xf>
    <xf numFmtId="43" fontId="8" fillId="0" borderId="0" xfId="1" applyFont="1" applyFill="1" applyAlignment="1">
      <alignment horizontal="right"/>
    </xf>
    <xf numFmtId="37" fontId="8" fillId="0" borderId="0" xfId="25" applyNumberFormat="1" applyFont="1" applyFill="1"/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7" fillId="0" borderId="0" xfId="25" applyNumberFormat="1" applyFont="1" applyAlignment="1">
      <alignment horizontal="center"/>
    </xf>
    <xf numFmtId="37" fontId="3" fillId="0" borderId="0" xfId="25" applyNumberFormat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49" fontId="15" fillId="0" borderId="0" xfId="25" applyNumberFormat="1" applyFont="1" applyAlignment="1">
      <alignment horizontal="center" vertical="center" wrapText="1"/>
    </xf>
    <xf numFmtId="49" fontId="8" fillId="0" borderId="0" xfId="25" applyNumberFormat="1" applyFont="1" applyAlignment="1">
      <alignment horizontal="center" vertical="center" wrapText="1"/>
    </xf>
    <xf numFmtId="0" fontId="3" fillId="0" borderId="0" xfId="25" applyFont="1" applyAlignment="1">
      <alignment horizontal="center"/>
    </xf>
    <xf numFmtId="43" fontId="8" fillId="0" borderId="3" xfId="2" applyFont="1" applyBorder="1" applyAlignment="1">
      <alignment horizontal="center"/>
    </xf>
    <xf numFmtId="38" fontId="15" fillId="0" borderId="0" xfId="25" applyNumberFormat="1" applyFont="1" applyAlignment="1">
      <alignment horizontal="center"/>
    </xf>
    <xf numFmtId="38" fontId="7" fillId="0" borderId="0" xfId="2" quotePrefix="1" applyNumberFormat="1" applyFont="1" applyAlignment="1">
      <alignment horizontal="center"/>
    </xf>
    <xf numFmtId="0" fontId="1" fillId="0" borderId="0" xfId="25" applyFont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showGridLines="0" view="pageBreakPreview" topLeftCell="A77" zoomScale="85" zoomScaleNormal="80" zoomScaleSheetLayoutView="85" workbookViewId="0">
      <selection activeCell="F88" sqref="F88"/>
    </sheetView>
  </sheetViews>
  <sheetFormatPr defaultColWidth="9.140625" defaultRowHeight="15" x14ac:dyDescent="0.25"/>
  <cols>
    <col min="1" max="1" width="42.140625" style="26" customWidth="1"/>
    <col min="2" max="2" width="5.42578125" style="13" customWidth="1"/>
    <col min="3" max="3" width="5.7109375" style="26" customWidth="1"/>
    <col min="4" max="4" width="11.7109375" style="29" customWidth="1"/>
    <col min="5" max="5" width="1.140625" style="26" customWidth="1"/>
    <col min="6" max="6" width="11.7109375" style="29" customWidth="1"/>
    <col min="7" max="7" width="1.140625" style="29" customWidth="1"/>
    <col min="8" max="8" width="11.7109375" style="27" customWidth="1"/>
    <col min="9" max="9" width="1.140625" style="26" customWidth="1"/>
    <col min="10" max="10" width="11.7109375" style="27" customWidth="1"/>
    <col min="11" max="11" width="13.140625" style="28" hidden="1" customWidth="1"/>
    <col min="12" max="12" width="16.140625" style="28" hidden="1" customWidth="1"/>
    <col min="13" max="13" width="13.140625" style="28" hidden="1" customWidth="1"/>
    <col min="14" max="14" width="12.140625" style="28" hidden="1" customWidth="1"/>
    <col min="15" max="15" width="9.140625" style="28"/>
    <col min="16" max="16384" width="9.140625" style="26"/>
  </cols>
  <sheetData>
    <row r="1" spans="1:15" s="5" customFormat="1" ht="20.25" customHeight="1" x14ac:dyDescent="0.3">
      <c r="A1" s="3" t="s">
        <v>0</v>
      </c>
      <c r="B1" s="4"/>
      <c r="D1" s="6"/>
      <c r="F1" s="6"/>
      <c r="G1" s="6"/>
      <c r="H1" s="7"/>
      <c r="J1" s="7"/>
      <c r="K1" s="134"/>
      <c r="L1" s="134"/>
      <c r="M1" s="134"/>
      <c r="N1" s="134"/>
      <c r="O1" s="134"/>
    </row>
    <row r="2" spans="1:15" s="10" customFormat="1" ht="20.25" customHeight="1" x14ac:dyDescent="0.35">
      <c r="A2" s="8" t="s">
        <v>1</v>
      </c>
      <c r="B2" s="9"/>
      <c r="D2" s="6"/>
      <c r="E2" s="5"/>
      <c r="F2" s="6"/>
      <c r="G2" s="6"/>
      <c r="H2" s="7"/>
      <c r="I2" s="5"/>
      <c r="J2" s="7"/>
      <c r="K2" s="134"/>
      <c r="L2" s="231"/>
      <c r="M2" s="231"/>
      <c r="N2" s="231"/>
      <c r="O2" s="231"/>
    </row>
    <row r="3" spans="1:15" s="12" customFormat="1" ht="20.25" customHeight="1" x14ac:dyDescent="0.3">
      <c r="A3" s="8"/>
      <c r="B3" s="11"/>
      <c r="D3" s="29"/>
      <c r="E3" s="26"/>
      <c r="F3" s="29"/>
      <c r="G3" s="29"/>
      <c r="H3" s="27"/>
      <c r="I3" s="26"/>
      <c r="J3" s="27"/>
      <c r="K3" s="28"/>
      <c r="L3" s="232"/>
      <c r="M3" s="232"/>
      <c r="N3" s="232"/>
      <c r="O3" s="232"/>
    </row>
    <row r="4" spans="1:15" s="12" customFormat="1" ht="20.25" customHeight="1" x14ac:dyDescent="0.3">
      <c r="A4" s="8"/>
      <c r="B4" s="11"/>
      <c r="D4" s="29"/>
      <c r="E4" s="26"/>
      <c r="F4" s="29"/>
      <c r="G4" s="29"/>
      <c r="H4" s="27"/>
      <c r="I4" s="26"/>
      <c r="J4" s="27"/>
      <c r="K4" s="28"/>
      <c r="L4" s="232"/>
      <c r="M4" s="232"/>
      <c r="N4" s="232"/>
      <c r="O4" s="232"/>
    </row>
    <row r="5" spans="1:15" ht="20.25" customHeight="1" x14ac:dyDescent="0.25">
      <c r="D5" s="249" t="s">
        <v>2</v>
      </c>
      <c r="E5" s="249"/>
      <c r="F5" s="249"/>
      <c r="G5" s="14"/>
      <c r="H5" s="250" t="s">
        <v>3</v>
      </c>
      <c r="I5" s="250"/>
      <c r="J5" s="250"/>
    </row>
    <row r="6" spans="1:15" ht="20.25" customHeight="1" x14ac:dyDescent="0.25">
      <c r="D6" s="249" t="s">
        <v>4</v>
      </c>
      <c r="E6" s="249"/>
      <c r="F6" s="249"/>
      <c r="G6" s="14"/>
      <c r="H6" s="250" t="s">
        <v>4</v>
      </c>
      <c r="I6" s="250"/>
      <c r="J6" s="250"/>
    </row>
    <row r="7" spans="1:15" ht="20.25" customHeight="1" x14ac:dyDescent="0.25">
      <c r="A7" s="30"/>
      <c r="D7" s="31" t="s">
        <v>117</v>
      </c>
      <c r="E7" s="31"/>
      <c r="F7" s="31" t="s">
        <v>6</v>
      </c>
      <c r="G7" s="14"/>
      <c r="H7" s="31" t="s">
        <v>117</v>
      </c>
      <c r="I7" s="31"/>
      <c r="J7" s="31" t="s">
        <v>6</v>
      </c>
    </row>
    <row r="8" spans="1:15" ht="20.25" customHeight="1" x14ac:dyDescent="0.3">
      <c r="A8" s="10" t="s">
        <v>5</v>
      </c>
      <c r="B8" s="13" t="s">
        <v>7</v>
      </c>
      <c r="D8" s="31" t="s">
        <v>161</v>
      </c>
      <c r="E8" s="31"/>
      <c r="F8" s="31" t="s">
        <v>105</v>
      </c>
      <c r="G8" s="32"/>
      <c r="H8" s="31" t="s">
        <v>161</v>
      </c>
      <c r="I8" s="31"/>
      <c r="J8" s="31" t="s">
        <v>105</v>
      </c>
    </row>
    <row r="9" spans="1:15" ht="20.25" customHeight="1" x14ac:dyDescent="0.3">
      <c r="A9" s="10"/>
      <c r="D9" s="42" t="s">
        <v>114</v>
      </c>
      <c r="E9" s="42"/>
      <c r="F9" s="42"/>
      <c r="G9" s="32"/>
      <c r="H9" s="42" t="s">
        <v>114</v>
      </c>
      <c r="I9" s="42"/>
      <c r="J9" s="42"/>
    </row>
    <row r="10" spans="1:15" ht="20.25" customHeight="1" x14ac:dyDescent="0.25">
      <c r="A10" s="5"/>
      <c r="D10" s="251" t="s">
        <v>8</v>
      </c>
      <c r="E10" s="251"/>
      <c r="F10" s="251"/>
      <c r="G10" s="251"/>
      <c r="H10" s="251"/>
      <c r="I10" s="251"/>
      <c r="J10" s="251"/>
    </row>
    <row r="11" spans="1:15" ht="20.25" customHeight="1" x14ac:dyDescent="0.3">
      <c r="A11" s="15" t="s">
        <v>77</v>
      </c>
      <c r="H11" s="44"/>
      <c r="J11" s="44"/>
    </row>
    <row r="12" spans="1:15" ht="20.25" customHeight="1" x14ac:dyDescent="0.25">
      <c r="A12" s="26" t="s">
        <v>9</v>
      </c>
      <c r="D12" s="29">
        <v>2010982</v>
      </c>
      <c r="F12" s="29">
        <v>1980513</v>
      </c>
      <c r="H12" s="44">
        <v>529240</v>
      </c>
      <c r="J12" s="44">
        <v>422779</v>
      </c>
      <c r="K12" s="28">
        <v>1980513</v>
      </c>
      <c r="L12" s="28">
        <f>F12-K12</f>
        <v>0</v>
      </c>
      <c r="M12" s="28">
        <v>422779</v>
      </c>
      <c r="N12" s="28">
        <f>J12-M12</f>
        <v>0</v>
      </c>
    </row>
    <row r="13" spans="1:15" ht="20.25" customHeight="1" x14ac:dyDescent="0.25">
      <c r="A13" s="26" t="s">
        <v>162</v>
      </c>
      <c r="B13" s="13">
        <v>11</v>
      </c>
      <c r="D13" s="29">
        <v>701673</v>
      </c>
      <c r="F13" s="29">
        <v>350086</v>
      </c>
      <c r="H13" s="44">
        <v>140165</v>
      </c>
      <c r="J13" s="44">
        <v>100000</v>
      </c>
      <c r="K13" s="28">
        <v>350086</v>
      </c>
      <c r="L13" s="28">
        <f t="shared" ref="L13:L35" si="0">F13-K13</f>
        <v>0</v>
      </c>
      <c r="M13" s="28">
        <v>100000</v>
      </c>
      <c r="N13" s="28">
        <f t="shared" ref="N13:N35" si="1">J13-M13</f>
        <v>0</v>
      </c>
    </row>
    <row r="14" spans="1:15" ht="20.25" customHeight="1" x14ac:dyDescent="0.25">
      <c r="A14" s="30" t="s">
        <v>10</v>
      </c>
      <c r="B14" s="21" t="s">
        <v>163</v>
      </c>
      <c r="D14" s="29">
        <v>1450901</v>
      </c>
      <c r="F14" s="29">
        <v>1206210</v>
      </c>
      <c r="H14" s="44">
        <v>531337</v>
      </c>
      <c r="J14" s="44">
        <v>419692</v>
      </c>
      <c r="K14" s="28">
        <v>1206210</v>
      </c>
      <c r="L14" s="28">
        <f t="shared" si="0"/>
        <v>0</v>
      </c>
      <c r="M14" s="28">
        <v>419692</v>
      </c>
      <c r="N14" s="28">
        <f t="shared" si="1"/>
        <v>0</v>
      </c>
    </row>
    <row r="15" spans="1:15" ht="20.25" customHeight="1" x14ac:dyDescent="0.25">
      <c r="A15" s="33" t="s">
        <v>11</v>
      </c>
      <c r="B15" s="13">
        <v>3</v>
      </c>
      <c r="D15" s="29">
        <v>137506</v>
      </c>
      <c r="E15" s="29">
        <v>0</v>
      </c>
      <c r="F15" s="29">
        <v>104935</v>
      </c>
      <c r="G15" s="29">
        <v>0</v>
      </c>
      <c r="H15" s="44">
        <v>91944</v>
      </c>
      <c r="I15" s="26">
        <v>0</v>
      </c>
      <c r="J15" s="44">
        <v>68473</v>
      </c>
      <c r="K15" s="28">
        <v>104935</v>
      </c>
      <c r="L15" s="28">
        <f t="shared" si="0"/>
        <v>0</v>
      </c>
      <c r="M15" s="28">
        <v>68473</v>
      </c>
      <c r="N15" s="28">
        <f t="shared" si="1"/>
        <v>0</v>
      </c>
    </row>
    <row r="16" spans="1:15" ht="20.25" customHeight="1" x14ac:dyDescent="0.25">
      <c r="A16" s="33" t="s">
        <v>84</v>
      </c>
      <c r="B16" s="21" t="s">
        <v>190</v>
      </c>
      <c r="C16" s="34"/>
      <c r="D16" s="45">
        <v>200000</v>
      </c>
      <c r="E16" s="34"/>
      <c r="F16" s="45">
        <v>200000</v>
      </c>
      <c r="G16" s="208"/>
      <c r="H16" s="44">
        <v>400000</v>
      </c>
      <c r="J16" s="44">
        <v>420000</v>
      </c>
      <c r="K16" s="28">
        <v>200000</v>
      </c>
      <c r="L16" s="28">
        <f t="shared" si="0"/>
        <v>0</v>
      </c>
      <c r="M16" s="28">
        <v>420000</v>
      </c>
      <c r="N16" s="28">
        <f t="shared" si="1"/>
        <v>0</v>
      </c>
    </row>
    <row r="17" spans="1:14" ht="20.25" customHeight="1" x14ac:dyDescent="0.25">
      <c r="A17" s="30" t="s">
        <v>12</v>
      </c>
      <c r="D17" s="29">
        <v>651650</v>
      </c>
      <c r="F17" s="29">
        <v>564882</v>
      </c>
      <c r="H17" s="44">
        <v>147948</v>
      </c>
      <c r="J17" s="44">
        <v>134797</v>
      </c>
      <c r="K17" s="28">
        <v>564882</v>
      </c>
      <c r="L17" s="28">
        <f t="shared" si="0"/>
        <v>0</v>
      </c>
      <c r="M17" s="28">
        <v>134797</v>
      </c>
      <c r="N17" s="28">
        <f t="shared" si="1"/>
        <v>0</v>
      </c>
    </row>
    <row r="18" spans="1:14" ht="20.25" customHeight="1" x14ac:dyDescent="0.25">
      <c r="A18" s="5" t="s">
        <v>13</v>
      </c>
      <c r="D18" s="16">
        <v>5152712</v>
      </c>
      <c r="E18" s="5"/>
      <c r="F18" s="16">
        <v>4406626</v>
      </c>
      <c r="G18" s="6"/>
      <c r="H18" s="209">
        <v>1840634</v>
      </c>
      <c r="J18" s="209">
        <v>1565741</v>
      </c>
      <c r="K18" s="28">
        <v>4406626</v>
      </c>
      <c r="L18" s="28">
        <f t="shared" si="0"/>
        <v>0</v>
      </c>
      <c r="M18" s="28">
        <v>1565741</v>
      </c>
      <c r="N18" s="28">
        <f t="shared" si="1"/>
        <v>0</v>
      </c>
    </row>
    <row r="19" spans="1:14" ht="20.25" customHeight="1" x14ac:dyDescent="0.25">
      <c r="A19" s="5"/>
      <c r="D19" s="6"/>
      <c r="E19" s="5"/>
      <c r="F19" s="6"/>
      <c r="G19" s="6"/>
      <c r="H19" s="44"/>
      <c r="J19" s="44"/>
      <c r="L19" s="28">
        <f t="shared" si="0"/>
        <v>0</v>
      </c>
      <c r="N19" s="28">
        <f t="shared" si="1"/>
        <v>0</v>
      </c>
    </row>
    <row r="20" spans="1:14" ht="20.25" customHeight="1" x14ac:dyDescent="0.3">
      <c r="A20" s="15" t="s">
        <v>14</v>
      </c>
      <c r="H20" s="44"/>
      <c r="J20" s="44"/>
      <c r="L20" s="28">
        <f t="shared" si="0"/>
        <v>0</v>
      </c>
      <c r="N20" s="28">
        <f t="shared" si="1"/>
        <v>0</v>
      </c>
    </row>
    <row r="21" spans="1:14" ht="20.25" customHeight="1" x14ac:dyDescent="0.25">
      <c r="A21" s="26" t="s">
        <v>164</v>
      </c>
      <c r="B21" s="21">
        <v>11</v>
      </c>
      <c r="D21" s="29">
        <v>25198</v>
      </c>
      <c r="F21" s="29">
        <v>25158</v>
      </c>
      <c r="H21" s="210">
        <v>0</v>
      </c>
      <c r="J21" s="210">
        <v>0</v>
      </c>
      <c r="K21" s="28">
        <v>25158</v>
      </c>
      <c r="L21" s="28">
        <f t="shared" si="0"/>
        <v>0</v>
      </c>
      <c r="M21" s="28">
        <v>0</v>
      </c>
      <c r="N21" s="28">
        <f t="shared" si="1"/>
        <v>0</v>
      </c>
    </row>
    <row r="22" spans="1:14" ht="20.25" customHeight="1" x14ac:dyDescent="0.25">
      <c r="A22" s="26" t="s">
        <v>16</v>
      </c>
      <c r="B22" s="13">
        <v>5</v>
      </c>
      <c r="D22" s="29">
        <v>547788</v>
      </c>
      <c r="F22" s="29">
        <v>510921</v>
      </c>
      <c r="H22" s="210">
        <v>0</v>
      </c>
      <c r="J22" s="210">
        <v>0</v>
      </c>
      <c r="K22" s="28">
        <v>510921</v>
      </c>
      <c r="L22" s="28">
        <f t="shared" si="0"/>
        <v>0</v>
      </c>
      <c r="M22" s="28">
        <v>0</v>
      </c>
      <c r="N22" s="28">
        <f t="shared" si="1"/>
        <v>0</v>
      </c>
    </row>
    <row r="23" spans="1:14" ht="20.25" customHeight="1" x14ac:dyDescent="0.25">
      <c r="A23" s="26" t="s">
        <v>15</v>
      </c>
      <c r="B23" s="13">
        <v>6</v>
      </c>
      <c r="D23" s="208">
        <v>0</v>
      </c>
      <c r="F23" s="208">
        <v>0</v>
      </c>
      <c r="G23" s="37"/>
      <c r="H23" s="210">
        <v>2542012</v>
      </c>
      <c r="J23" s="210">
        <v>2542012</v>
      </c>
      <c r="K23" s="28">
        <v>0</v>
      </c>
      <c r="L23" s="28">
        <f t="shared" si="0"/>
        <v>0</v>
      </c>
      <c r="M23" s="28">
        <v>2542012</v>
      </c>
      <c r="N23" s="28">
        <f t="shared" si="1"/>
        <v>0</v>
      </c>
    </row>
    <row r="24" spans="1:14" ht="20.25" customHeight="1" x14ac:dyDescent="0.25">
      <c r="A24" s="26" t="s">
        <v>165</v>
      </c>
      <c r="B24" s="13">
        <v>5</v>
      </c>
      <c r="D24" s="29">
        <v>388217</v>
      </c>
      <c r="F24" s="29">
        <v>356146</v>
      </c>
      <c r="H24" s="210">
        <v>365500</v>
      </c>
      <c r="J24" s="210">
        <v>365500</v>
      </c>
      <c r="K24" s="28">
        <v>356146</v>
      </c>
      <c r="L24" s="28">
        <f t="shared" si="0"/>
        <v>0</v>
      </c>
      <c r="M24" s="28">
        <v>365500</v>
      </c>
      <c r="N24" s="28">
        <f t="shared" si="1"/>
        <v>0</v>
      </c>
    </row>
    <row r="25" spans="1:14" ht="20.25" customHeight="1" x14ac:dyDescent="0.25">
      <c r="A25" s="26" t="s">
        <v>166</v>
      </c>
      <c r="B25" s="13">
        <v>11</v>
      </c>
      <c r="D25" s="29">
        <v>47376</v>
      </c>
      <c r="F25" s="29">
        <v>26651</v>
      </c>
      <c r="H25" s="211">
        <v>0</v>
      </c>
      <c r="J25" s="211">
        <v>0</v>
      </c>
      <c r="K25" s="28">
        <v>26651</v>
      </c>
      <c r="L25" s="28">
        <f t="shared" si="0"/>
        <v>0</v>
      </c>
      <c r="M25" s="28">
        <v>0</v>
      </c>
      <c r="N25" s="28">
        <f t="shared" si="1"/>
        <v>0</v>
      </c>
    </row>
    <row r="26" spans="1:14" ht="20.25" customHeight="1" x14ac:dyDescent="0.25">
      <c r="A26" s="26" t="s">
        <v>17</v>
      </c>
      <c r="D26" s="29">
        <v>58562</v>
      </c>
      <c r="F26" s="29">
        <v>58562</v>
      </c>
      <c r="H26" s="211">
        <v>0</v>
      </c>
      <c r="J26" s="211">
        <v>0</v>
      </c>
      <c r="K26" s="28">
        <v>58562</v>
      </c>
      <c r="L26" s="28">
        <f t="shared" si="0"/>
        <v>0</v>
      </c>
      <c r="M26" s="28">
        <v>0</v>
      </c>
      <c r="N26" s="28">
        <f t="shared" si="1"/>
        <v>0</v>
      </c>
    </row>
    <row r="27" spans="1:14" ht="20.25" customHeight="1" x14ac:dyDescent="0.25">
      <c r="A27" s="26" t="s">
        <v>18</v>
      </c>
      <c r="B27" s="13">
        <v>7</v>
      </c>
      <c r="D27" s="29">
        <v>3263246</v>
      </c>
      <c r="F27" s="29">
        <v>3403146</v>
      </c>
      <c r="H27" s="44">
        <v>1035844</v>
      </c>
      <c r="J27" s="44">
        <v>1066710</v>
      </c>
      <c r="K27" s="28">
        <v>3403146</v>
      </c>
      <c r="L27" s="28">
        <f t="shared" si="0"/>
        <v>0</v>
      </c>
      <c r="M27" s="28">
        <v>1066710</v>
      </c>
      <c r="N27" s="28">
        <f t="shared" si="1"/>
        <v>0</v>
      </c>
    </row>
    <row r="28" spans="1:14" ht="20.25" hidden="1" customHeight="1" x14ac:dyDescent="0.25">
      <c r="A28" s="26" t="s">
        <v>107</v>
      </c>
      <c r="H28" s="44"/>
      <c r="J28" s="44"/>
      <c r="L28" s="28">
        <f t="shared" si="0"/>
        <v>0</v>
      </c>
      <c r="N28" s="28">
        <f t="shared" si="1"/>
        <v>0</v>
      </c>
    </row>
    <row r="29" spans="1:14" ht="20.25" customHeight="1" x14ac:dyDescent="0.25">
      <c r="A29" s="26" t="s">
        <v>78</v>
      </c>
      <c r="D29" s="29">
        <v>44591</v>
      </c>
      <c r="F29" s="29">
        <v>44591</v>
      </c>
      <c r="H29" s="208">
        <v>0</v>
      </c>
      <c r="J29" s="208">
        <v>0</v>
      </c>
      <c r="K29" s="28">
        <v>44591</v>
      </c>
      <c r="L29" s="28">
        <f t="shared" si="0"/>
        <v>0</v>
      </c>
      <c r="M29" s="28">
        <v>0</v>
      </c>
      <c r="N29" s="28">
        <f t="shared" si="1"/>
        <v>0</v>
      </c>
    </row>
    <row r="30" spans="1:14" ht="20.25" customHeight="1" x14ac:dyDescent="0.25">
      <c r="A30" s="26" t="s">
        <v>19</v>
      </c>
      <c r="D30" s="29">
        <v>22752</v>
      </c>
      <c r="F30" s="29">
        <v>25670</v>
      </c>
      <c r="H30" s="44">
        <v>8576</v>
      </c>
      <c r="J30" s="44">
        <v>9724</v>
      </c>
      <c r="K30" s="28">
        <v>25670</v>
      </c>
      <c r="L30" s="28">
        <f t="shared" si="0"/>
        <v>0</v>
      </c>
      <c r="M30" s="28">
        <v>9724</v>
      </c>
      <c r="N30" s="28">
        <f t="shared" si="1"/>
        <v>0</v>
      </c>
    </row>
    <row r="31" spans="1:14" ht="20.25" customHeight="1" x14ac:dyDescent="0.25">
      <c r="A31" s="26" t="s">
        <v>20</v>
      </c>
      <c r="D31" s="29">
        <v>54941</v>
      </c>
      <c r="F31" s="29">
        <v>58394</v>
      </c>
      <c r="H31" s="44">
        <v>27175</v>
      </c>
      <c r="J31" s="44">
        <v>26203</v>
      </c>
      <c r="K31" s="28">
        <v>58394</v>
      </c>
      <c r="L31" s="28">
        <f t="shared" si="0"/>
        <v>0</v>
      </c>
      <c r="M31" s="28">
        <v>26203</v>
      </c>
      <c r="N31" s="28">
        <f t="shared" si="1"/>
        <v>0</v>
      </c>
    </row>
    <row r="32" spans="1:14" ht="20.25" customHeight="1" x14ac:dyDescent="0.25">
      <c r="A32" s="26" t="s">
        <v>21</v>
      </c>
      <c r="D32" s="29">
        <v>45575</v>
      </c>
      <c r="F32" s="29">
        <v>39443</v>
      </c>
      <c r="H32" s="44">
        <v>4527</v>
      </c>
      <c r="J32" s="44">
        <v>4091</v>
      </c>
      <c r="K32" s="28">
        <v>39443</v>
      </c>
      <c r="L32" s="28">
        <f t="shared" si="0"/>
        <v>0</v>
      </c>
      <c r="M32" s="28">
        <v>4091</v>
      </c>
      <c r="N32" s="28">
        <f t="shared" si="1"/>
        <v>0</v>
      </c>
    </row>
    <row r="33" spans="1:15" ht="20.25" customHeight="1" x14ac:dyDescent="0.25">
      <c r="A33" s="5" t="s">
        <v>22</v>
      </c>
      <c r="D33" s="16">
        <v>4498246</v>
      </c>
      <c r="E33" s="5"/>
      <c r="F33" s="16">
        <v>4548682</v>
      </c>
      <c r="G33" s="6"/>
      <c r="H33" s="16">
        <v>3983634</v>
      </c>
      <c r="J33" s="16">
        <v>4014240</v>
      </c>
      <c r="K33" s="28">
        <v>4548682</v>
      </c>
      <c r="L33" s="28">
        <f t="shared" si="0"/>
        <v>0</v>
      </c>
      <c r="M33" s="28">
        <v>4014240</v>
      </c>
      <c r="N33" s="28">
        <f t="shared" si="1"/>
        <v>0</v>
      </c>
    </row>
    <row r="34" spans="1:15" ht="20.25" customHeight="1" x14ac:dyDescent="0.25">
      <c r="A34" s="5"/>
      <c r="D34" s="6"/>
      <c r="E34" s="5"/>
      <c r="F34" s="6"/>
      <c r="G34" s="6"/>
      <c r="H34" s="212"/>
      <c r="J34" s="212"/>
      <c r="L34" s="28">
        <f t="shared" si="0"/>
        <v>0</v>
      </c>
      <c r="N34" s="28">
        <f t="shared" si="1"/>
        <v>0</v>
      </c>
    </row>
    <row r="35" spans="1:15" ht="20.25" customHeight="1" thickBot="1" x14ac:dyDescent="0.3">
      <c r="A35" s="5" t="s">
        <v>23</v>
      </c>
      <c r="D35" s="17">
        <v>9650958</v>
      </c>
      <c r="E35" s="5"/>
      <c r="F35" s="17">
        <v>8955308</v>
      </c>
      <c r="G35" s="6"/>
      <c r="H35" s="213">
        <v>5824268</v>
      </c>
      <c r="J35" s="213">
        <v>5579981</v>
      </c>
      <c r="K35" s="28">
        <v>8955308</v>
      </c>
      <c r="L35" s="28">
        <f t="shared" si="0"/>
        <v>0</v>
      </c>
      <c r="M35" s="28">
        <v>5579981</v>
      </c>
      <c r="N35" s="28">
        <f t="shared" si="1"/>
        <v>0</v>
      </c>
    </row>
    <row r="36" spans="1:15" ht="20.25" customHeight="1" thickTop="1" x14ac:dyDescent="0.25">
      <c r="A36" s="201"/>
      <c r="B36" s="200"/>
      <c r="C36" s="201"/>
      <c r="D36" s="202"/>
      <c r="E36" s="201"/>
      <c r="F36" s="202"/>
      <c r="G36" s="202"/>
      <c r="H36" s="203"/>
      <c r="I36" s="201"/>
      <c r="J36" s="203"/>
    </row>
    <row r="37" spans="1:15" ht="20.25" customHeight="1" x14ac:dyDescent="0.25">
      <c r="A37" s="205"/>
      <c r="B37" s="200"/>
      <c r="C37" s="201"/>
      <c r="D37" s="206"/>
      <c r="E37" s="205"/>
      <c r="F37" s="206"/>
      <c r="G37" s="206"/>
      <c r="H37" s="203"/>
      <c r="I37" s="201"/>
      <c r="J37" s="203"/>
    </row>
    <row r="38" spans="1:15" ht="20.25" customHeight="1" x14ac:dyDescent="0.3">
      <c r="A38" s="3" t="str">
        <f>A1</f>
        <v xml:space="preserve">Somboon Advance Technology Public Company Limited and its Subsidiaries </v>
      </c>
      <c r="B38" s="18"/>
    </row>
    <row r="39" spans="1:15" s="12" customFormat="1" ht="20.25" customHeight="1" x14ac:dyDescent="0.3">
      <c r="A39" s="8" t="str">
        <f>A2</f>
        <v>Statement of financial position</v>
      </c>
      <c r="B39" s="19"/>
      <c r="D39" s="29"/>
      <c r="E39" s="26"/>
      <c r="F39" s="29"/>
      <c r="G39" s="29"/>
      <c r="H39" s="27"/>
      <c r="I39" s="26"/>
      <c r="J39" s="27"/>
      <c r="K39" s="28"/>
      <c r="L39" s="232"/>
      <c r="M39" s="232"/>
      <c r="N39" s="232"/>
      <c r="O39" s="232"/>
    </row>
    <row r="40" spans="1:15" s="12" customFormat="1" ht="20.25" customHeight="1" x14ac:dyDescent="0.3">
      <c r="A40" s="8"/>
      <c r="B40" s="19"/>
      <c r="D40" s="29"/>
      <c r="E40" s="26"/>
      <c r="F40" s="29"/>
      <c r="G40" s="29"/>
      <c r="H40" s="27"/>
      <c r="I40" s="26"/>
      <c r="J40" s="27"/>
      <c r="K40" s="28"/>
      <c r="L40" s="232"/>
      <c r="M40" s="232"/>
      <c r="N40" s="232"/>
      <c r="O40" s="232"/>
    </row>
    <row r="41" spans="1:15" ht="20.25" customHeight="1" x14ac:dyDescent="0.25">
      <c r="A41" s="38"/>
      <c r="B41" s="18"/>
    </row>
    <row r="42" spans="1:15" ht="20.25" customHeight="1" x14ac:dyDescent="0.25">
      <c r="A42" s="38"/>
      <c r="B42" s="18"/>
      <c r="D42" s="249" t="s">
        <v>2</v>
      </c>
      <c r="E42" s="249"/>
      <c r="F42" s="249"/>
      <c r="G42" s="14"/>
      <c r="H42" s="250" t="s">
        <v>3</v>
      </c>
      <c r="I42" s="250"/>
      <c r="J42" s="250"/>
    </row>
    <row r="43" spans="1:15" ht="20.25" customHeight="1" x14ac:dyDescent="0.25">
      <c r="A43" s="38"/>
      <c r="B43" s="18"/>
      <c r="D43" s="249" t="s">
        <v>4</v>
      </c>
      <c r="E43" s="249"/>
      <c r="F43" s="249"/>
      <c r="G43" s="14"/>
      <c r="H43" s="250" t="s">
        <v>4</v>
      </c>
      <c r="I43" s="250"/>
      <c r="J43" s="250"/>
    </row>
    <row r="44" spans="1:15" ht="20.25" customHeight="1" x14ac:dyDescent="0.25">
      <c r="A44" s="38"/>
      <c r="B44" s="18"/>
      <c r="D44" s="49" t="s">
        <v>117</v>
      </c>
      <c r="E44" s="49"/>
      <c r="F44" s="49" t="s">
        <v>6</v>
      </c>
      <c r="G44" s="48"/>
      <c r="H44" s="49" t="s">
        <v>117</v>
      </c>
      <c r="I44" s="49"/>
      <c r="J44" s="49" t="s">
        <v>6</v>
      </c>
    </row>
    <row r="45" spans="1:15" ht="20.25" customHeight="1" x14ac:dyDescent="0.3">
      <c r="A45" s="20" t="s">
        <v>24</v>
      </c>
      <c r="B45" s="13" t="s">
        <v>7</v>
      </c>
      <c r="D45" s="190" t="s">
        <v>161</v>
      </c>
      <c r="E45" s="190"/>
      <c r="F45" s="190" t="s">
        <v>105</v>
      </c>
      <c r="G45" s="32"/>
      <c r="H45" s="190" t="s">
        <v>161</v>
      </c>
      <c r="I45" s="190"/>
      <c r="J45" s="190" t="s">
        <v>105</v>
      </c>
    </row>
    <row r="46" spans="1:15" ht="20.25" customHeight="1" x14ac:dyDescent="0.3">
      <c r="A46" s="20"/>
      <c r="D46" s="49" t="s">
        <v>114</v>
      </c>
      <c r="E46" s="49"/>
      <c r="F46" s="49"/>
      <c r="G46" s="32"/>
      <c r="H46" s="49" t="s">
        <v>114</v>
      </c>
      <c r="I46" s="49"/>
      <c r="J46" s="49"/>
    </row>
    <row r="47" spans="1:15" ht="20.25" customHeight="1" x14ac:dyDescent="0.25">
      <c r="D47" s="251" t="s">
        <v>8</v>
      </c>
      <c r="E47" s="251"/>
      <c r="F47" s="251"/>
      <c r="G47" s="251"/>
      <c r="H47" s="251"/>
      <c r="I47" s="251"/>
      <c r="J47" s="251"/>
    </row>
    <row r="48" spans="1:15" ht="20.25" customHeight="1" x14ac:dyDescent="0.3">
      <c r="A48" s="15" t="s">
        <v>25</v>
      </c>
      <c r="D48" s="252"/>
      <c r="E48" s="252"/>
      <c r="F48" s="252"/>
      <c r="G48" s="188"/>
      <c r="H48" s="252"/>
      <c r="I48" s="252"/>
      <c r="J48" s="252"/>
    </row>
    <row r="49" spans="1:15" ht="20.25" customHeight="1" x14ac:dyDescent="0.25">
      <c r="A49" s="33" t="s">
        <v>167</v>
      </c>
      <c r="B49" s="13" t="s">
        <v>191</v>
      </c>
      <c r="D49" s="45">
        <v>35532</v>
      </c>
      <c r="E49" s="208"/>
      <c r="F49" s="45">
        <v>12210</v>
      </c>
      <c r="G49" s="214"/>
      <c r="H49" s="211">
        <v>0</v>
      </c>
      <c r="I49" s="190"/>
      <c r="J49" s="211">
        <v>0</v>
      </c>
      <c r="K49" s="28">
        <v>12210</v>
      </c>
      <c r="L49" s="28">
        <f t="shared" ref="L49:L66" si="2">F49-K49</f>
        <v>0</v>
      </c>
      <c r="M49" s="28">
        <v>0</v>
      </c>
      <c r="N49" s="28">
        <f t="shared" ref="N49:N66" si="3">J49-M49</f>
        <v>0</v>
      </c>
    </row>
    <row r="50" spans="1:15" ht="20.25" customHeight="1" x14ac:dyDescent="0.25">
      <c r="A50" s="33" t="s">
        <v>66</v>
      </c>
      <c r="B50" s="189">
        <v>3</v>
      </c>
      <c r="D50" s="29">
        <v>1165231</v>
      </c>
      <c r="F50" s="29">
        <v>974475</v>
      </c>
      <c r="H50" s="44">
        <v>389065</v>
      </c>
      <c r="J50" s="44">
        <v>351191</v>
      </c>
      <c r="K50" s="28">
        <v>974475</v>
      </c>
      <c r="L50" s="28">
        <f t="shared" si="2"/>
        <v>0</v>
      </c>
      <c r="M50" s="28">
        <v>351191</v>
      </c>
      <c r="N50" s="28">
        <f t="shared" si="3"/>
        <v>0</v>
      </c>
    </row>
    <row r="51" spans="1:15" ht="20.25" customHeight="1" x14ac:dyDescent="0.25">
      <c r="A51" s="33" t="s">
        <v>74</v>
      </c>
      <c r="B51" s="21">
        <v>3</v>
      </c>
      <c r="D51" s="45">
        <v>534157</v>
      </c>
      <c r="F51" s="45">
        <v>362727</v>
      </c>
      <c r="G51" s="208"/>
      <c r="H51" s="44">
        <v>208879</v>
      </c>
      <c r="J51" s="44">
        <v>108036</v>
      </c>
      <c r="K51" s="28">
        <v>362727</v>
      </c>
      <c r="L51" s="28">
        <f t="shared" si="2"/>
        <v>0</v>
      </c>
      <c r="M51" s="28">
        <v>108036</v>
      </c>
      <c r="N51" s="28">
        <f t="shared" si="3"/>
        <v>0</v>
      </c>
    </row>
    <row r="52" spans="1:15" ht="20.25" customHeight="1" x14ac:dyDescent="0.25">
      <c r="A52" s="33" t="s">
        <v>27</v>
      </c>
      <c r="D52" s="29">
        <v>40418</v>
      </c>
      <c r="F52" s="29">
        <v>56238</v>
      </c>
      <c r="H52" s="215">
        <v>5137</v>
      </c>
      <c r="J52" s="215">
        <v>14351</v>
      </c>
      <c r="K52" s="28">
        <v>56238</v>
      </c>
      <c r="L52" s="28">
        <f t="shared" si="2"/>
        <v>0</v>
      </c>
      <c r="M52" s="28">
        <v>14351</v>
      </c>
      <c r="N52" s="28">
        <f t="shared" si="3"/>
        <v>0</v>
      </c>
    </row>
    <row r="53" spans="1:15" ht="20.25" customHeight="1" x14ac:dyDescent="0.25">
      <c r="A53" s="33" t="s">
        <v>26</v>
      </c>
      <c r="H53" s="44"/>
      <c r="J53" s="44"/>
      <c r="L53" s="28">
        <f t="shared" si="2"/>
        <v>0</v>
      </c>
      <c r="N53" s="28">
        <f t="shared" si="3"/>
        <v>0</v>
      </c>
    </row>
    <row r="54" spans="1:15" ht="20.25" customHeight="1" x14ac:dyDescent="0.25">
      <c r="A54" s="33" t="s">
        <v>75</v>
      </c>
      <c r="B54" s="21" t="s">
        <v>191</v>
      </c>
      <c r="D54" s="45">
        <v>2808</v>
      </c>
      <c r="E54" s="45"/>
      <c r="F54" s="45">
        <v>58797</v>
      </c>
      <c r="H54" s="247">
        <v>0</v>
      </c>
      <c r="J54" s="215">
        <v>43428</v>
      </c>
      <c r="K54" s="28">
        <v>58797</v>
      </c>
      <c r="L54" s="28">
        <f t="shared" si="2"/>
        <v>0</v>
      </c>
      <c r="M54" s="28">
        <v>43428</v>
      </c>
      <c r="N54" s="28">
        <f t="shared" si="3"/>
        <v>0</v>
      </c>
    </row>
    <row r="55" spans="1:15" ht="20.25" customHeight="1" x14ac:dyDescent="0.25">
      <c r="A55" s="33" t="s">
        <v>108</v>
      </c>
      <c r="B55" s="21">
        <v>8</v>
      </c>
      <c r="D55" s="29">
        <v>16099</v>
      </c>
      <c r="E55" s="29"/>
      <c r="F55" s="29">
        <v>14225</v>
      </c>
      <c r="H55" s="45">
        <v>5089</v>
      </c>
      <c r="J55" s="45">
        <v>6075</v>
      </c>
      <c r="K55" s="28">
        <v>14225</v>
      </c>
      <c r="L55" s="28">
        <f t="shared" si="2"/>
        <v>0</v>
      </c>
      <c r="M55" s="28">
        <v>6075</v>
      </c>
      <c r="N55" s="28">
        <f t="shared" si="3"/>
        <v>0</v>
      </c>
    </row>
    <row r="56" spans="1:15" ht="20.25" customHeight="1" x14ac:dyDescent="0.25">
      <c r="A56" s="33" t="s">
        <v>28</v>
      </c>
      <c r="D56" s="29">
        <v>59040</v>
      </c>
      <c r="F56" s="29">
        <v>22089</v>
      </c>
      <c r="H56" s="215">
        <v>28178</v>
      </c>
      <c r="J56" s="215">
        <v>17092</v>
      </c>
      <c r="K56" s="28">
        <v>22089</v>
      </c>
      <c r="L56" s="28">
        <f t="shared" si="2"/>
        <v>0</v>
      </c>
      <c r="M56" s="28">
        <v>17092</v>
      </c>
      <c r="N56" s="28">
        <f t="shared" si="3"/>
        <v>0</v>
      </c>
    </row>
    <row r="57" spans="1:15" ht="20.25" customHeight="1" x14ac:dyDescent="0.25">
      <c r="A57" s="5" t="s">
        <v>29</v>
      </c>
      <c r="D57" s="16">
        <v>1853285</v>
      </c>
      <c r="E57" s="5"/>
      <c r="F57" s="16">
        <v>1500761</v>
      </c>
      <c r="G57" s="6"/>
      <c r="H57" s="16">
        <v>636348</v>
      </c>
      <c r="J57" s="16">
        <v>540173</v>
      </c>
      <c r="K57" s="28">
        <v>1500761</v>
      </c>
      <c r="L57" s="28">
        <f t="shared" si="2"/>
        <v>0</v>
      </c>
      <c r="M57" s="28">
        <v>540173</v>
      </c>
      <c r="N57" s="28">
        <f t="shared" si="3"/>
        <v>0</v>
      </c>
    </row>
    <row r="58" spans="1:15" ht="20.25" customHeight="1" x14ac:dyDescent="0.25">
      <c r="A58" s="5"/>
      <c r="D58" s="6"/>
      <c r="E58" s="5"/>
      <c r="F58" s="6"/>
      <c r="G58" s="6"/>
      <c r="H58" s="216"/>
      <c r="J58" s="216"/>
      <c r="L58" s="28">
        <f t="shared" si="2"/>
        <v>0</v>
      </c>
      <c r="N58" s="28">
        <f t="shared" si="3"/>
        <v>0</v>
      </c>
    </row>
    <row r="59" spans="1:15" ht="20.25" customHeight="1" x14ac:dyDescent="0.3">
      <c r="A59" s="15" t="s">
        <v>30</v>
      </c>
      <c r="H59" s="216"/>
      <c r="J59" s="216"/>
      <c r="L59" s="28">
        <f t="shared" si="2"/>
        <v>0</v>
      </c>
      <c r="N59" s="28">
        <f t="shared" si="3"/>
        <v>0</v>
      </c>
    </row>
    <row r="60" spans="1:15" ht="20.25" customHeight="1" x14ac:dyDescent="0.25">
      <c r="A60" s="26" t="s">
        <v>103</v>
      </c>
      <c r="B60" s="21" t="s">
        <v>191</v>
      </c>
      <c r="D60" s="29">
        <v>5967</v>
      </c>
      <c r="F60" s="29">
        <v>58573</v>
      </c>
      <c r="H60" s="247">
        <v>0</v>
      </c>
      <c r="J60" s="217">
        <v>48215</v>
      </c>
      <c r="K60" s="28">
        <v>58573</v>
      </c>
      <c r="L60" s="28">
        <f t="shared" si="2"/>
        <v>0</v>
      </c>
      <c r="M60" s="28">
        <v>48215</v>
      </c>
      <c r="N60" s="28">
        <f t="shared" si="3"/>
        <v>0</v>
      </c>
    </row>
    <row r="61" spans="1:15" ht="20.25" customHeight="1" x14ac:dyDescent="0.25">
      <c r="A61" s="26" t="s">
        <v>168</v>
      </c>
      <c r="B61" s="21">
        <v>8</v>
      </c>
      <c r="D61" s="29">
        <v>21193</v>
      </c>
      <c r="F61" s="29">
        <v>11402</v>
      </c>
      <c r="H61" s="45">
        <v>3019</v>
      </c>
      <c r="J61" s="45">
        <v>3343</v>
      </c>
      <c r="K61" s="1">
        <v>11402</v>
      </c>
      <c r="L61" s="28">
        <f t="shared" si="2"/>
        <v>0</v>
      </c>
      <c r="M61" s="1">
        <v>3343</v>
      </c>
      <c r="N61" s="28">
        <f t="shared" si="3"/>
        <v>0</v>
      </c>
    </row>
    <row r="62" spans="1:15" s="43" customFormat="1" ht="20.25" customHeight="1" x14ac:dyDescent="0.25">
      <c r="A62" s="26" t="s">
        <v>85</v>
      </c>
      <c r="B62" s="13"/>
      <c r="C62" s="26"/>
      <c r="D62" s="29">
        <v>305387</v>
      </c>
      <c r="E62" s="26"/>
      <c r="F62" s="29">
        <v>292878</v>
      </c>
      <c r="G62" s="29"/>
      <c r="H62" s="217">
        <v>130154</v>
      </c>
      <c r="I62" s="26"/>
      <c r="J62" s="217">
        <v>125354</v>
      </c>
      <c r="K62" s="28">
        <v>292878</v>
      </c>
      <c r="L62" s="28">
        <f t="shared" si="2"/>
        <v>0</v>
      </c>
      <c r="M62" s="28">
        <v>125354</v>
      </c>
      <c r="N62" s="28">
        <f t="shared" si="3"/>
        <v>0</v>
      </c>
      <c r="O62" s="1"/>
    </row>
    <row r="63" spans="1:15" s="43" customFormat="1" ht="20.25" customHeight="1" x14ac:dyDescent="0.25">
      <c r="A63" s="26" t="s">
        <v>31</v>
      </c>
      <c r="B63" s="13"/>
      <c r="C63" s="26"/>
      <c r="D63" s="29">
        <v>982</v>
      </c>
      <c r="E63" s="26"/>
      <c r="F63" s="29">
        <v>951</v>
      </c>
      <c r="G63" s="29"/>
      <c r="H63" s="217">
        <v>999</v>
      </c>
      <c r="I63" s="26"/>
      <c r="J63" s="217">
        <v>968</v>
      </c>
      <c r="K63" s="28">
        <v>951</v>
      </c>
      <c r="L63" s="28">
        <f t="shared" si="2"/>
        <v>0</v>
      </c>
      <c r="M63" s="28">
        <v>968</v>
      </c>
      <c r="N63" s="28">
        <f t="shared" si="3"/>
        <v>0</v>
      </c>
      <c r="O63" s="1"/>
    </row>
    <row r="64" spans="1:15" ht="20.25" customHeight="1" x14ac:dyDescent="0.25">
      <c r="A64" s="5" t="s">
        <v>32</v>
      </c>
      <c r="D64" s="16">
        <v>333529</v>
      </c>
      <c r="E64" s="5"/>
      <c r="F64" s="16">
        <v>363804</v>
      </c>
      <c r="G64" s="6"/>
      <c r="H64" s="209">
        <v>134172</v>
      </c>
      <c r="J64" s="209">
        <v>177880</v>
      </c>
      <c r="K64" s="28">
        <v>363804</v>
      </c>
      <c r="L64" s="28">
        <f t="shared" si="2"/>
        <v>0</v>
      </c>
      <c r="M64" s="28">
        <v>177880</v>
      </c>
      <c r="N64" s="28">
        <f t="shared" si="3"/>
        <v>0</v>
      </c>
    </row>
    <row r="65" spans="1:15" ht="20.25" customHeight="1" x14ac:dyDescent="0.25">
      <c r="A65" s="5"/>
      <c r="D65" s="22"/>
      <c r="E65" s="5"/>
      <c r="F65" s="22"/>
      <c r="G65" s="6"/>
      <c r="H65" s="218"/>
      <c r="J65" s="218"/>
      <c r="L65" s="28">
        <f t="shared" si="2"/>
        <v>0</v>
      </c>
      <c r="N65" s="28">
        <f t="shared" si="3"/>
        <v>0</v>
      </c>
    </row>
    <row r="66" spans="1:15" ht="20.25" customHeight="1" x14ac:dyDescent="0.25">
      <c r="A66" s="5" t="s">
        <v>33</v>
      </c>
      <c r="D66" s="23">
        <v>2186814</v>
      </c>
      <c r="E66" s="5"/>
      <c r="F66" s="23">
        <v>1864565</v>
      </c>
      <c r="G66" s="6"/>
      <c r="H66" s="219">
        <v>770520</v>
      </c>
      <c r="J66" s="219">
        <v>718053</v>
      </c>
      <c r="K66" s="28">
        <v>1864565</v>
      </c>
      <c r="L66" s="28">
        <f t="shared" si="2"/>
        <v>0</v>
      </c>
      <c r="M66" s="28">
        <v>718053</v>
      </c>
      <c r="N66" s="28">
        <f t="shared" si="3"/>
        <v>0</v>
      </c>
    </row>
    <row r="67" spans="1:15" ht="20.25" customHeight="1" x14ac:dyDescent="0.3">
      <c r="A67" s="199"/>
      <c r="B67" s="200"/>
      <c r="C67" s="201"/>
      <c r="D67" s="202"/>
      <c r="E67" s="201"/>
      <c r="F67" s="202"/>
      <c r="G67" s="202"/>
      <c r="H67" s="204"/>
      <c r="I67" s="201"/>
      <c r="J67" s="204"/>
    </row>
    <row r="68" spans="1:15" ht="20.25" customHeight="1" x14ac:dyDescent="0.25">
      <c r="A68" s="205"/>
      <c r="B68" s="200"/>
      <c r="C68" s="201"/>
      <c r="D68" s="206"/>
      <c r="E68" s="205"/>
      <c r="F68" s="206"/>
      <c r="G68" s="206"/>
      <c r="H68" s="203"/>
      <c r="I68" s="201"/>
      <c r="J68" s="203"/>
    </row>
    <row r="69" spans="1:15" ht="20.25" customHeight="1" x14ac:dyDescent="0.3">
      <c r="A69" s="3" t="str">
        <f>A38</f>
        <v xml:space="preserve">Somboon Advance Technology Public Company Limited and its Subsidiaries </v>
      </c>
      <c r="B69" s="18"/>
    </row>
    <row r="70" spans="1:15" s="12" customFormat="1" ht="20.25" customHeight="1" x14ac:dyDescent="0.3">
      <c r="A70" s="8" t="str">
        <f>A39</f>
        <v>Statement of financial position</v>
      </c>
      <c r="B70" s="19"/>
      <c r="D70" s="29"/>
      <c r="E70" s="26"/>
      <c r="F70" s="29"/>
      <c r="G70" s="29"/>
      <c r="H70" s="27"/>
      <c r="I70" s="26"/>
      <c r="J70" s="27"/>
      <c r="K70" s="28"/>
      <c r="L70" s="232"/>
      <c r="M70" s="232"/>
      <c r="N70" s="232"/>
      <c r="O70" s="232"/>
    </row>
    <row r="71" spans="1:15" s="12" customFormat="1" ht="20.25" customHeight="1" x14ac:dyDescent="0.3">
      <c r="A71" s="8"/>
      <c r="B71" s="19"/>
      <c r="D71" s="29"/>
      <c r="E71" s="26"/>
      <c r="F71" s="29"/>
      <c r="G71" s="29"/>
      <c r="H71" s="27"/>
      <c r="I71" s="26"/>
      <c r="J71" s="27"/>
      <c r="K71" s="28"/>
      <c r="L71" s="232"/>
      <c r="M71" s="232"/>
      <c r="N71" s="232"/>
      <c r="O71" s="232"/>
    </row>
    <row r="72" spans="1:15" ht="20.25" customHeight="1" x14ac:dyDescent="0.25">
      <c r="A72" s="38"/>
      <c r="B72" s="18"/>
    </row>
    <row r="73" spans="1:15" ht="20.25" customHeight="1" x14ac:dyDescent="0.25">
      <c r="A73" s="38"/>
      <c r="B73" s="18"/>
      <c r="D73" s="249" t="s">
        <v>2</v>
      </c>
      <c r="E73" s="249"/>
      <c r="F73" s="249"/>
      <c r="G73" s="14"/>
      <c r="H73" s="250" t="s">
        <v>3</v>
      </c>
      <c r="I73" s="250"/>
      <c r="J73" s="250"/>
    </row>
    <row r="74" spans="1:15" ht="20.25" customHeight="1" x14ac:dyDescent="0.25">
      <c r="A74" s="38"/>
      <c r="B74" s="18"/>
      <c r="D74" s="249" t="s">
        <v>4</v>
      </c>
      <c r="E74" s="249"/>
      <c r="F74" s="249"/>
      <c r="G74" s="14"/>
      <c r="H74" s="250" t="s">
        <v>4</v>
      </c>
      <c r="I74" s="250"/>
      <c r="J74" s="250"/>
    </row>
    <row r="75" spans="1:15" ht="20.25" customHeight="1" x14ac:dyDescent="0.25">
      <c r="A75" s="38"/>
      <c r="B75" s="18"/>
      <c r="D75" s="187" t="s">
        <v>117</v>
      </c>
      <c r="E75" s="31"/>
      <c r="F75" s="31" t="s">
        <v>6</v>
      </c>
      <c r="G75" s="14"/>
      <c r="H75" s="187" t="s">
        <v>117</v>
      </c>
      <c r="I75" s="31"/>
      <c r="J75" s="31" t="s">
        <v>6</v>
      </c>
    </row>
    <row r="76" spans="1:15" ht="20.25" customHeight="1" x14ac:dyDescent="0.3">
      <c r="A76" s="20" t="s">
        <v>24</v>
      </c>
      <c r="D76" s="190" t="s">
        <v>161</v>
      </c>
      <c r="E76" s="190"/>
      <c r="F76" s="190" t="s">
        <v>105</v>
      </c>
      <c r="G76" s="32"/>
      <c r="H76" s="190" t="s">
        <v>161</v>
      </c>
      <c r="I76" s="190"/>
      <c r="J76" s="190" t="s">
        <v>105</v>
      </c>
    </row>
    <row r="77" spans="1:15" ht="20.25" customHeight="1" x14ac:dyDescent="0.3">
      <c r="A77" s="20"/>
      <c r="D77" s="42" t="s">
        <v>114</v>
      </c>
      <c r="E77" s="42"/>
      <c r="F77" s="42"/>
      <c r="G77" s="32"/>
      <c r="H77" s="42" t="s">
        <v>114</v>
      </c>
      <c r="I77" s="42"/>
      <c r="J77" s="42"/>
    </row>
    <row r="78" spans="1:15" ht="20.25" customHeight="1" x14ac:dyDescent="0.25">
      <c r="D78" s="251" t="s">
        <v>8</v>
      </c>
      <c r="E78" s="251"/>
      <c r="F78" s="251"/>
      <c r="G78" s="251"/>
      <c r="H78" s="251"/>
      <c r="I78" s="251"/>
      <c r="J78" s="251"/>
    </row>
    <row r="79" spans="1:15" ht="20.25" customHeight="1" x14ac:dyDescent="0.3">
      <c r="A79" s="15" t="s">
        <v>86</v>
      </c>
      <c r="H79" s="44"/>
      <c r="J79" s="44"/>
      <c r="K79" s="233"/>
    </row>
    <row r="80" spans="1:15" ht="20.25" customHeight="1" x14ac:dyDescent="0.25">
      <c r="A80" s="26" t="s">
        <v>34</v>
      </c>
      <c r="H80" s="44"/>
      <c r="J80" s="44"/>
      <c r="K80" s="233"/>
    </row>
    <row r="81" spans="1:14" ht="20.25" customHeight="1" x14ac:dyDescent="0.25">
      <c r="A81" s="39" t="s">
        <v>35</v>
      </c>
      <c r="H81" s="44"/>
      <c r="J81" s="44"/>
      <c r="K81" s="233"/>
    </row>
    <row r="82" spans="1:14" ht="20.25" customHeight="1" thickBot="1" x14ac:dyDescent="0.3">
      <c r="A82" s="220" t="s">
        <v>157</v>
      </c>
      <c r="D82" s="40">
        <v>425194</v>
      </c>
      <c r="F82" s="40">
        <v>425194</v>
      </c>
      <c r="H82" s="221">
        <v>425194</v>
      </c>
      <c r="J82" s="221">
        <v>425194</v>
      </c>
      <c r="K82" s="233">
        <v>425194</v>
      </c>
      <c r="L82" s="28">
        <f t="shared" ref="L82:L95" si="4">F82-K82</f>
        <v>0</v>
      </c>
      <c r="M82" s="28">
        <v>425194</v>
      </c>
      <c r="N82" s="28">
        <f t="shared" ref="N82:N95" si="5">J82-M82</f>
        <v>0</v>
      </c>
    </row>
    <row r="83" spans="1:14" ht="20.25" customHeight="1" thickTop="1" x14ac:dyDescent="0.25">
      <c r="A83" s="39" t="s">
        <v>87</v>
      </c>
      <c r="H83" s="222"/>
      <c r="J83" s="222"/>
      <c r="K83" s="233"/>
      <c r="L83" s="28">
        <f t="shared" si="4"/>
        <v>0</v>
      </c>
      <c r="N83" s="28">
        <f t="shared" si="5"/>
        <v>0</v>
      </c>
    </row>
    <row r="84" spans="1:14" ht="20.25" customHeight="1" x14ac:dyDescent="0.25">
      <c r="A84" s="220" t="s">
        <v>157</v>
      </c>
      <c r="D84" s="29">
        <v>425194</v>
      </c>
      <c r="F84" s="29">
        <v>425194</v>
      </c>
      <c r="H84" s="207">
        <v>425194</v>
      </c>
      <c r="J84" s="207">
        <v>425194</v>
      </c>
      <c r="K84" s="233">
        <v>425194</v>
      </c>
      <c r="L84" s="28">
        <f t="shared" si="4"/>
        <v>0</v>
      </c>
      <c r="M84" s="28">
        <v>425194</v>
      </c>
      <c r="N84" s="28">
        <f t="shared" si="5"/>
        <v>0</v>
      </c>
    </row>
    <row r="85" spans="1:14" ht="20.25" customHeight="1" x14ac:dyDescent="0.25">
      <c r="A85" s="223" t="s">
        <v>88</v>
      </c>
      <c r="B85" s="21"/>
      <c r="D85" s="29">
        <v>716444</v>
      </c>
      <c r="F85" s="29">
        <v>716444</v>
      </c>
      <c r="H85" s="224">
        <v>716444</v>
      </c>
      <c r="J85" s="224">
        <v>716444</v>
      </c>
      <c r="K85" s="233">
        <v>716444</v>
      </c>
      <c r="L85" s="28">
        <f t="shared" si="4"/>
        <v>0</v>
      </c>
      <c r="M85" s="28">
        <v>716444</v>
      </c>
      <c r="N85" s="28">
        <f t="shared" si="5"/>
        <v>0</v>
      </c>
    </row>
    <row r="86" spans="1:14" ht="20.25" customHeight="1" x14ac:dyDescent="0.25">
      <c r="A86" s="26" t="s">
        <v>36</v>
      </c>
      <c r="H86" s="44"/>
      <c r="J86" s="44"/>
      <c r="K86" s="233"/>
      <c r="L86" s="28">
        <f t="shared" si="4"/>
        <v>0</v>
      </c>
      <c r="N86" s="28">
        <f t="shared" si="5"/>
        <v>0</v>
      </c>
    </row>
    <row r="87" spans="1:14" ht="20.25" customHeight="1" x14ac:dyDescent="0.25">
      <c r="A87" s="39" t="s">
        <v>37</v>
      </c>
      <c r="H87" s="216"/>
      <c r="J87" s="216"/>
      <c r="K87" s="233"/>
      <c r="L87" s="28">
        <f t="shared" si="4"/>
        <v>0</v>
      </c>
      <c r="N87" s="28">
        <f t="shared" si="5"/>
        <v>0</v>
      </c>
    </row>
    <row r="88" spans="1:14" ht="20.25" customHeight="1" x14ac:dyDescent="0.25">
      <c r="A88" s="41" t="s">
        <v>38</v>
      </c>
      <c r="D88" s="29">
        <v>55671</v>
      </c>
      <c r="F88" s="29">
        <v>55671</v>
      </c>
      <c r="H88" s="216">
        <v>42671</v>
      </c>
      <c r="J88" s="216">
        <v>42671</v>
      </c>
      <c r="K88" s="233">
        <v>55671</v>
      </c>
      <c r="L88" s="28">
        <f t="shared" si="4"/>
        <v>0</v>
      </c>
      <c r="M88" s="28">
        <v>42671</v>
      </c>
      <c r="N88" s="28">
        <f t="shared" si="5"/>
        <v>0</v>
      </c>
    </row>
    <row r="89" spans="1:14" ht="20.25" customHeight="1" x14ac:dyDescent="0.25">
      <c r="A89" s="39" t="s">
        <v>39</v>
      </c>
      <c r="D89" s="29">
        <v>6199196</v>
      </c>
      <c r="F89" s="216">
        <v>5844965</v>
      </c>
      <c r="H89" s="216">
        <v>3869439</v>
      </c>
      <c r="J89" s="216">
        <v>3677619</v>
      </c>
      <c r="K89" s="233">
        <v>5844965</v>
      </c>
      <c r="L89" s="28">
        <f t="shared" si="4"/>
        <v>0</v>
      </c>
      <c r="M89" s="28">
        <v>3677619</v>
      </c>
      <c r="N89" s="28">
        <f t="shared" si="5"/>
        <v>0</v>
      </c>
    </row>
    <row r="90" spans="1:14" ht="20.25" customHeight="1" x14ac:dyDescent="0.25">
      <c r="A90" s="26" t="s">
        <v>169</v>
      </c>
      <c r="D90" s="29">
        <v>16581</v>
      </c>
      <c r="F90" s="225">
        <v>0</v>
      </c>
      <c r="H90" s="225">
        <v>0</v>
      </c>
      <c r="J90" s="225">
        <v>0</v>
      </c>
      <c r="K90" s="233">
        <v>0</v>
      </c>
      <c r="L90" s="28">
        <f t="shared" si="4"/>
        <v>0</v>
      </c>
      <c r="M90" s="28">
        <v>0</v>
      </c>
      <c r="N90" s="28">
        <f t="shared" si="5"/>
        <v>0</v>
      </c>
    </row>
    <row r="91" spans="1:14" ht="20.25" customHeight="1" x14ac:dyDescent="0.25">
      <c r="A91" s="5" t="s">
        <v>170</v>
      </c>
      <c r="D91" s="22">
        <v>7413086</v>
      </c>
      <c r="E91" s="5"/>
      <c r="F91" s="22">
        <v>7042274</v>
      </c>
      <c r="G91" s="6"/>
      <c r="H91" s="22">
        <v>5053748</v>
      </c>
      <c r="J91" s="22">
        <v>4861928</v>
      </c>
      <c r="K91" s="233">
        <v>7042274</v>
      </c>
      <c r="L91" s="28">
        <f t="shared" si="4"/>
        <v>0</v>
      </c>
      <c r="M91" s="28">
        <v>4861928</v>
      </c>
      <c r="N91" s="28">
        <f t="shared" si="5"/>
        <v>0</v>
      </c>
    </row>
    <row r="92" spans="1:14" ht="20.25" customHeight="1" x14ac:dyDescent="0.25">
      <c r="A92" s="25" t="s">
        <v>104</v>
      </c>
      <c r="D92" s="44">
        <v>51058</v>
      </c>
      <c r="E92" s="1"/>
      <c r="F92" s="44">
        <v>48469</v>
      </c>
      <c r="H92" s="45">
        <v>0</v>
      </c>
      <c r="J92" s="45">
        <v>0</v>
      </c>
      <c r="K92" s="233">
        <v>48469</v>
      </c>
      <c r="L92" s="28">
        <f t="shared" si="4"/>
        <v>0</v>
      </c>
      <c r="M92" s="28">
        <v>0</v>
      </c>
      <c r="N92" s="28">
        <f t="shared" si="5"/>
        <v>0</v>
      </c>
    </row>
    <row r="93" spans="1:14" ht="20.25" customHeight="1" x14ac:dyDescent="0.25">
      <c r="A93" s="5" t="s">
        <v>89</v>
      </c>
      <c r="D93" s="16">
        <v>7464144</v>
      </c>
      <c r="E93" s="5"/>
      <c r="F93" s="16">
        <v>7090743</v>
      </c>
      <c r="G93" s="6"/>
      <c r="H93" s="16">
        <v>5053748</v>
      </c>
      <c r="J93" s="16">
        <v>4861928</v>
      </c>
      <c r="K93" s="233">
        <v>7090743</v>
      </c>
      <c r="L93" s="28">
        <f t="shared" si="4"/>
        <v>0</v>
      </c>
      <c r="M93" s="28">
        <v>4861928</v>
      </c>
      <c r="N93" s="28">
        <f t="shared" si="5"/>
        <v>0</v>
      </c>
    </row>
    <row r="94" spans="1:14" ht="20.25" customHeight="1" x14ac:dyDescent="0.25">
      <c r="H94" s="44"/>
      <c r="J94" s="44"/>
      <c r="K94" s="233"/>
      <c r="L94" s="28">
        <f t="shared" si="4"/>
        <v>0</v>
      </c>
      <c r="N94" s="28">
        <f t="shared" si="5"/>
        <v>0</v>
      </c>
    </row>
    <row r="95" spans="1:14" ht="14.45" thickBot="1" x14ac:dyDescent="0.3">
      <c r="A95" s="5" t="s">
        <v>90</v>
      </c>
      <c r="D95" s="17">
        <v>9650958</v>
      </c>
      <c r="E95" s="5"/>
      <c r="F95" s="17">
        <v>8955308</v>
      </c>
      <c r="G95" s="6"/>
      <c r="H95" s="17">
        <v>5824268</v>
      </c>
      <c r="I95" s="5"/>
      <c r="J95" s="17">
        <v>5579981</v>
      </c>
      <c r="K95" s="233">
        <v>8955308</v>
      </c>
      <c r="L95" s="28">
        <f t="shared" si="4"/>
        <v>0</v>
      </c>
      <c r="M95" s="28">
        <v>5579981</v>
      </c>
      <c r="N95" s="28">
        <f t="shared" si="5"/>
        <v>0</v>
      </c>
    </row>
    <row r="96" spans="1:14" thickTop="1" x14ac:dyDescent="0.3">
      <c r="A96" s="5"/>
      <c r="B96" s="4"/>
      <c r="C96" s="5"/>
      <c r="D96" s="6"/>
      <c r="E96" s="5"/>
      <c r="F96" s="6"/>
      <c r="G96" s="6"/>
      <c r="H96" s="226"/>
      <c r="I96" s="5"/>
      <c r="J96" s="226"/>
      <c r="K96" s="233"/>
    </row>
    <row r="97" spans="1:11" ht="13.9" x14ac:dyDescent="0.25">
      <c r="A97" s="201"/>
      <c r="B97" s="200"/>
      <c r="C97" s="201"/>
      <c r="D97" s="202"/>
      <c r="E97" s="201"/>
      <c r="F97" s="202"/>
      <c r="G97" s="202"/>
      <c r="H97" s="202"/>
      <c r="I97" s="201"/>
      <c r="J97" s="202"/>
      <c r="K97" s="233"/>
    </row>
    <row r="98" spans="1:11" ht="13.9" x14ac:dyDescent="0.25">
      <c r="A98" s="201"/>
      <c r="B98" s="200"/>
      <c r="C98" s="201"/>
      <c r="D98" s="203"/>
      <c r="E98" s="201"/>
      <c r="F98" s="203"/>
      <c r="G98" s="202"/>
      <c r="H98" s="203"/>
      <c r="I98" s="201"/>
      <c r="J98" s="203"/>
      <c r="K98" s="233"/>
    </row>
    <row r="99" spans="1:11" ht="13.9" x14ac:dyDescent="0.25">
      <c r="A99" s="201"/>
      <c r="B99" s="200"/>
      <c r="C99" s="201"/>
      <c r="D99" s="202"/>
      <c r="E99" s="201"/>
      <c r="F99" s="202"/>
      <c r="G99" s="202"/>
      <c r="H99" s="203"/>
      <c r="I99" s="201"/>
      <c r="J99" s="203"/>
      <c r="K99" s="233"/>
    </row>
    <row r="100" spans="1:11" ht="13.9" x14ac:dyDescent="0.25">
      <c r="A100" s="201"/>
      <c r="B100" s="200"/>
      <c r="C100" s="201"/>
      <c r="D100" s="202"/>
      <c r="E100" s="201"/>
      <c r="F100" s="202"/>
      <c r="G100" s="202"/>
      <c r="H100" s="203"/>
      <c r="I100" s="201"/>
      <c r="J100" s="203"/>
      <c r="K100" s="233"/>
    </row>
    <row r="101" spans="1:11" ht="13.9" x14ac:dyDescent="0.25">
      <c r="A101" s="201"/>
      <c r="B101" s="200"/>
      <c r="C101" s="201"/>
      <c r="D101" s="202"/>
      <c r="E101" s="201"/>
      <c r="F101" s="202"/>
      <c r="G101" s="202"/>
      <c r="H101" s="203"/>
      <c r="I101" s="201"/>
      <c r="J101" s="203"/>
      <c r="K101" s="233"/>
    </row>
    <row r="102" spans="1:11" ht="13.9" x14ac:dyDescent="0.25">
      <c r="A102" s="201"/>
      <c r="B102" s="200"/>
      <c r="C102" s="201"/>
      <c r="D102" s="202"/>
      <c r="E102" s="201"/>
      <c r="F102" s="202"/>
      <c r="G102" s="202"/>
      <c r="H102" s="203"/>
      <c r="I102" s="201"/>
      <c r="J102" s="203"/>
      <c r="K102" s="233"/>
    </row>
  </sheetData>
  <mergeCells count="17">
    <mergeCell ref="D43:F43"/>
    <mergeCell ref="H43:J43"/>
    <mergeCell ref="D47:J47"/>
    <mergeCell ref="D48:F48"/>
    <mergeCell ref="H48:J48"/>
    <mergeCell ref="D5:F5"/>
    <mergeCell ref="H5:J5"/>
    <mergeCell ref="D6:F6"/>
    <mergeCell ref="H6:J6"/>
    <mergeCell ref="D42:F42"/>
    <mergeCell ref="D10:J10"/>
    <mergeCell ref="H42:J42"/>
    <mergeCell ref="D73:F73"/>
    <mergeCell ref="H73:J73"/>
    <mergeCell ref="D74:F74"/>
    <mergeCell ref="H74:J74"/>
    <mergeCell ref="D78:J78"/>
  </mergeCells>
  <phoneticPr fontId="18" type="noConversion"/>
  <pageMargins left="0.8" right="0.8" top="0.48" bottom="0.5" header="0.5" footer="0.5"/>
  <pageSetup paperSize="9" scale="82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7" max="16383" man="1"/>
    <brk id="68" max="16383" man="1"/>
  </rowBreaks>
  <ignoredErrors>
    <ignoredError sqref="D45 F45 H45 J45 D8 F8 H8 J8 D76 F76 H76 J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showGridLines="0" view="pageBreakPreview" zoomScale="85" zoomScaleNormal="85" zoomScaleSheetLayoutView="85" workbookViewId="0">
      <selection activeCell="H124" sqref="H124"/>
    </sheetView>
  </sheetViews>
  <sheetFormatPr defaultColWidth="9" defaultRowHeight="21" customHeight="1" x14ac:dyDescent="0.25"/>
  <cols>
    <col min="1" max="1" width="52.28515625" style="57" customWidth="1"/>
    <col min="2" max="2" width="6.42578125" style="58" customWidth="1"/>
    <col min="3" max="3" width="1" style="57" customWidth="1"/>
    <col min="4" max="4" width="11.5703125" style="62" customWidth="1"/>
    <col min="5" max="5" width="1" style="57" customWidth="1"/>
    <col min="6" max="6" width="11.5703125" style="62" customWidth="1"/>
    <col min="7" max="7" width="1" style="57" customWidth="1"/>
    <col min="8" max="8" width="11.5703125" style="57" customWidth="1"/>
    <col min="9" max="9" width="1" style="57" customWidth="1"/>
    <col min="10" max="10" width="11.5703125" style="57" customWidth="1"/>
    <col min="11" max="11" width="13.28515625" style="24" hidden="1" customWidth="1"/>
    <col min="12" max="12" width="11.140625" style="57" hidden="1" customWidth="1"/>
    <col min="13" max="13" width="13.28515625" style="24" hidden="1" customWidth="1"/>
    <col min="14" max="14" width="0" style="57" hidden="1" customWidth="1"/>
    <col min="15" max="16384" width="9" style="57"/>
  </cols>
  <sheetData>
    <row r="1" spans="1:14" s="52" customFormat="1" ht="20.25" customHeight="1" x14ac:dyDescent="0.3">
      <c r="A1" s="50" t="s">
        <v>0</v>
      </c>
      <c r="B1" s="51"/>
      <c r="D1" s="53"/>
      <c r="F1" s="53"/>
      <c r="K1" s="134"/>
      <c r="M1" s="134"/>
    </row>
    <row r="2" spans="1:14" s="52" customFormat="1" ht="20.25" customHeight="1" x14ac:dyDescent="0.3">
      <c r="A2" s="54" t="s">
        <v>171</v>
      </c>
      <c r="B2" s="51"/>
      <c r="D2" s="53"/>
      <c r="F2" s="53"/>
      <c r="K2" s="134"/>
      <c r="M2" s="134"/>
    </row>
    <row r="3" spans="1:14" s="52" customFormat="1" ht="20.25" customHeight="1" x14ac:dyDescent="0.3">
      <c r="A3" s="54"/>
      <c r="B3" s="51"/>
      <c r="D3" s="53"/>
      <c r="F3" s="53"/>
      <c r="K3" s="134"/>
      <c r="M3" s="134"/>
    </row>
    <row r="4" spans="1:14" s="52" customFormat="1" ht="20.25" customHeight="1" x14ac:dyDescent="0.25">
      <c r="A4" s="55"/>
      <c r="B4" s="56"/>
      <c r="C4" s="57"/>
      <c r="D4" s="254" t="s">
        <v>2</v>
      </c>
      <c r="E4" s="254"/>
      <c r="F4" s="254"/>
      <c r="H4" s="254" t="s">
        <v>3</v>
      </c>
      <c r="I4" s="254"/>
      <c r="J4" s="254"/>
      <c r="K4" s="134"/>
      <c r="M4" s="134"/>
    </row>
    <row r="5" spans="1:14" s="52" customFormat="1" ht="20.25" customHeight="1" x14ac:dyDescent="0.25">
      <c r="A5" s="55"/>
      <c r="B5" s="56"/>
      <c r="C5" s="57"/>
      <c r="D5" s="254" t="s">
        <v>4</v>
      </c>
      <c r="E5" s="254"/>
      <c r="F5" s="254"/>
      <c r="H5" s="255" t="s">
        <v>4</v>
      </c>
      <c r="I5" s="255"/>
      <c r="J5" s="255"/>
      <c r="K5" s="134"/>
      <c r="M5" s="134"/>
    </row>
    <row r="6" spans="1:14" s="52" customFormat="1" ht="20.25" customHeight="1" x14ac:dyDescent="0.25">
      <c r="A6" s="55"/>
      <c r="B6" s="58"/>
      <c r="C6" s="57"/>
      <c r="D6" s="256" t="s">
        <v>40</v>
      </c>
      <c r="E6" s="257"/>
      <c r="F6" s="257"/>
      <c r="H6" s="256" t="s">
        <v>40</v>
      </c>
      <c r="I6" s="257"/>
      <c r="J6" s="257"/>
      <c r="K6" s="134"/>
      <c r="M6" s="134"/>
    </row>
    <row r="7" spans="1:14" s="52" customFormat="1" ht="20.25" customHeight="1" x14ac:dyDescent="0.25">
      <c r="A7" s="55"/>
      <c r="B7" s="58"/>
      <c r="C7" s="57"/>
      <c r="D7" s="256" t="s">
        <v>117</v>
      </c>
      <c r="E7" s="256"/>
      <c r="F7" s="256"/>
      <c r="H7" s="256" t="s">
        <v>117</v>
      </c>
      <c r="I7" s="256"/>
      <c r="J7" s="256"/>
      <c r="K7" s="134"/>
      <c r="M7" s="134"/>
    </row>
    <row r="8" spans="1:14" s="52" customFormat="1" ht="20.25" customHeight="1" x14ac:dyDescent="0.25">
      <c r="A8" s="55"/>
      <c r="B8" s="58" t="s">
        <v>7</v>
      </c>
      <c r="C8" s="57"/>
      <c r="D8" s="59" t="s">
        <v>161</v>
      </c>
      <c r="E8" s="60"/>
      <c r="F8" s="59" t="s">
        <v>105</v>
      </c>
      <c r="G8" s="60"/>
      <c r="H8" s="59" t="s">
        <v>161</v>
      </c>
      <c r="I8" s="60"/>
      <c r="J8" s="59" t="s">
        <v>105</v>
      </c>
      <c r="K8" s="134"/>
      <c r="M8" s="134"/>
    </row>
    <row r="9" spans="1:14" ht="20.25" customHeight="1" x14ac:dyDescent="0.25">
      <c r="D9" s="253" t="s">
        <v>8</v>
      </c>
      <c r="E9" s="253"/>
      <c r="F9" s="253"/>
      <c r="G9" s="253"/>
      <c r="H9" s="253"/>
      <c r="I9" s="253"/>
      <c r="J9" s="253"/>
    </row>
    <row r="10" spans="1:14" ht="20.25" customHeight="1" x14ac:dyDescent="0.3">
      <c r="A10" s="61" t="s">
        <v>118</v>
      </c>
    </row>
    <row r="11" spans="1:14" ht="20.25" customHeight="1" x14ac:dyDescent="0.25">
      <c r="A11" s="63" t="s">
        <v>41</v>
      </c>
    </row>
    <row r="12" spans="1:14" ht="20.25" customHeight="1" x14ac:dyDescent="0.25">
      <c r="A12" s="64" t="s">
        <v>42</v>
      </c>
      <c r="B12" s="58">
        <v>3</v>
      </c>
      <c r="D12" s="62">
        <v>2040715</v>
      </c>
      <c r="F12" s="62">
        <v>754383</v>
      </c>
      <c r="H12" s="65">
        <v>693806</v>
      </c>
      <c r="J12" s="65">
        <v>247612</v>
      </c>
      <c r="K12" s="24">
        <v>754383</v>
      </c>
      <c r="L12" s="168">
        <f>F12-K12</f>
        <v>0</v>
      </c>
      <c r="M12" s="24">
        <v>247612</v>
      </c>
      <c r="N12" s="168">
        <f>J12-M12</f>
        <v>0</v>
      </c>
    </row>
    <row r="13" spans="1:14" ht="20.25" customHeight="1" x14ac:dyDescent="0.25">
      <c r="A13" s="63" t="s">
        <v>44</v>
      </c>
      <c r="D13" s="66">
        <v>1950</v>
      </c>
      <c r="F13" s="66">
        <v>3425</v>
      </c>
      <c r="H13" s="65">
        <v>2568</v>
      </c>
      <c r="J13" s="65">
        <v>608</v>
      </c>
      <c r="K13" s="24">
        <v>3425</v>
      </c>
      <c r="L13" s="168">
        <f t="shared" ref="L13:L39" si="0">F13-K13</f>
        <v>0</v>
      </c>
      <c r="M13" s="24">
        <v>608</v>
      </c>
      <c r="N13" s="168">
        <f t="shared" ref="N13:N39" si="1">J13-M13</f>
        <v>0</v>
      </c>
    </row>
    <row r="14" spans="1:14" ht="20.25" customHeight="1" x14ac:dyDescent="0.25">
      <c r="A14" s="63" t="s">
        <v>119</v>
      </c>
      <c r="B14" s="58">
        <v>3</v>
      </c>
      <c r="D14" s="66">
        <v>1730</v>
      </c>
      <c r="F14" s="66">
        <v>0</v>
      </c>
      <c r="H14" s="65">
        <v>235500</v>
      </c>
      <c r="J14" s="65">
        <v>277798</v>
      </c>
      <c r="K14" s="24">
        <v>0</v>
      </c>
      <c r="L14" s="168">
        <f t="shared" si="0"/>
        <v>0</v>
      </c>
      <c r="M14" s="24">
        <v>277798</v>
      </c>
      <c r="N14" s="168">
        <f t="shared" si="1"/>
        <v>0</v>
      </c>
    </row>
    <row r="15" spans="1:14" ht="20.25" customHeight="1" x14ac:dyDescent="0.25">
      <c r="A15" s="57" t="s">
        <v>45</v>
      </c>
      <c r="B15" s="58">
        <v>3</v>
      </c>
      <c r="D15" s="68">
        <v>28150</v>
      </c>
      <c r="F15" s="68">
        <v>23494</v>
      </c>
      <c r="H15" s="65">
        <v>32795</v>
      </c>
      <c r="J15" s="65">
        <v>16862</v>
      </c>
      <c r="K15" s="24">
        <v>23494</v>
      </c>
      <c r="L15" s="168">
        <f t="shared" si="0"/>
        <v>0</v>
      </c>
      <c r="M15" s="24">
        <v>16862</v>
      </c>
      <c r="N15" s="168">
        <f t="shared" si="1"/>
        <v>0</v>
      </c>
    </row>
    <row r="16" spans="1:14" ht="20.25" customHeight="1" x14ac:dyDescent="0.25">
      <c r="A16" s="52" t="s">
        <v>120</v>
      </c>
      <c r="D16" s="177">
        <v>2072545</v>
      </c>
      <c r="E16" s="52"/>
      <c r="F16" s="177">
        <v>781302</v>
      </c>
      <c r="H16" s="177">
        <v>964669</v>
      </c>
      <c r="J16" s="177">
        <v>542880</v>
      </c>
      <c r="K16" s="24">
        <v>781302</v>
      </c>
      <c r="L16" s="168">
        <f t="shared" si="0"/>
        <v>0</v>
      </c>
      <c r="M16" s="24">
        <v>542880</v>
      </c>
      <c r="N16" s="168">
        <f t="shared" si="1"/>
        <v>0</v>
      </c>
    </row>
    <row r="17" spans="1:14" ht="20.25" customHeight="1" x14ac:dyDescent="0.25">
      <c r="A17" s="52"/>
      <c r="D17" s="53"/>
      <c r="E17" s="52"/>
      <c r="F17" s="53"/>
      <c r="L17" s="168">
        <f t="shared" si="0"/>
        <v>0</v>
      </c>
      <c r="N17" s="168">
        <f t="shared" si="1"/>
        <v>0</v>
      </c>
    </row>
    <row r="18" spans="1:14" ht="20.25" customHeight="1" x14ac:dyDescent="0.3">
      <c r="A18" s="70" t="s">
        <v>46</v>
      </c>
      <c r="L18" s="168">
        <f t="shared" si="0"/>
        <v>0</v>
      </c>
      <c r="N18" s="168">
        <f t="shared" si="1"/>
        <v>0</v>
      </c>
    </row>
    <row r="19" spans="1:14" ht="20.25" customHeight="1" x14ac:dyDescent="0.25">
      <c r="A19" s="63" t="s">
        <v>91</v>
      </c>
      <c r="L19" s="168">
        <f t="shared" si="0"/>
        <v>0</v>
      </c>
      <c r="N19" s="168">
        <f t="shared" si="1"/>
        <v>0</v>
      </c>
    </row>
    <row r="20" spans="1:14" ht="20.25" customHeight="1" x14ac:dyDescent="0.25">
      <c r="A20" s="64" t="s">
        <v>92</v>
      </c>
      <c r="B20" s="58">
        <v>3</v>
      </c>
      <c r="D20" s="62">
        <v>1644938</v>
      </c>
      <c r="F20" s="62">
        <v>794934</v>
      </c>
      <c r="H20" s="65">
        <v>511147</v>
      </c>
      <c r="J20" s="65">
        <v>230258</v>
      </c>
      <c r="K20" s="24">
        <v>794934</v>
      </c>
      <c r="L20" s="168">
        <f t="shared" si="0"/>
        <v>0</v>
      </c>
      <c r="M20" s="24">
        <v>230258</v>
      </c>
      <c r="N20" s="168">
        <f t="shared" si="1"/>
        <v>0</v>
      </c>
    </row>
    <row r="21" spans="1:14" ht="20.25" customHeight="1" x14ac:dyDescent="0.25">
      <c r="A21" s="63" t="s">
        <v>83</v>
      </c>
      <c r="B21" s="58">
        <v>3</v>
      </c>
      <c r="D21" s="62">
        <v>63022</v>
      </c>
      <c r="F21" s="62">
        <v>16015</v>
      </c>
      <c r="H21" s="65">
        <v>45058</v>
      </c>
      <c r="J21" s="65">
        <v>6544</v>
      </c>
      <c r="K21" s="24">
        <v>16015</v>
      </c>
      <c r="L21" s="168">
        <f t="shared" si="0"/>
        <v>0</v>
      </c>
      <c r="M21" s="24">
        <v>6544</v>
      </c>
      <c r="N21" s="168">
        <f t="shared" si="1"/>
        <v>0</v>
      </c>
    </row>
    <row r="22" spans="1:14" ht="20.25" customHeight="1" x14ac:dyDescent="0.25">
      <c r="A22" s="63" t="s">
        <v>47</v>
      </c>
      <c r="B22" s="58">
        <v>3</v>
      </c>
      <c r="D22" s="62">
        <v>117902</v>
      </c>
      <c r="F22" s="62">
        <v>103995</v>
      </c>
      <c r="H22" s="65">
        <v>74961</v>
      </c>
      <c r="J22" s="65">
        <v>58754</v>
      </c>
      <c r="K22" s="24">
        <v>103995</v>
      </c>
      <c r="L22" s="168">
        <f t="shared" si="0"/>
        <v>0</v>
      </c>
      <c r="M22" s="24">
        <v>58754</v>
      </c>
      <c r="N22" s="168">
        <f t="shared" si="1"/>
        <v>0</v>
      </c>
    </row>
    <row r="23" spans="1:14" ht="20.25" customHeight="1" x14ac:dyDescent="0.25">
      <c r="A23" s="63" t="s">
        <v>49</v>
      </c>
      <c r="D23" s="36">
        <v>1711</v>
      </c>
      <c r="E23" s="52"/>
      <c r="F23" s="68">
        <v>1606</v>
      </c>
      <c r="H23" s="71">
        <v>557</v>
      </c>
      <c r="J23" s="71">
        <v>667</v>
      </c>
      <c r="K23" s="24">
        <v>1606</v>
      </c>
      <c r="L23" s="168">
        <f t="shared" si="0"/>
        <v>0</v>
      </c>
      <c r="M23" s="24">
        <v>667</v>
      </c>
      <c r="N23" s="168">
        <f t="shared" si="1"/>
        <v>0</v>
      </c>
    </row>
    <row r="24" spans="1:14" ht="20.25" customHeight="1" x14ac:dyDescent="0.25">
      <c r="A24" s="52" t="s">
        <v>48</v>
      </c>
      <c r="D24" s="177">
        <v>1827573</v>
      </c>
      <c r="E24" s="52"/>
      <c r="F24" s="177">
        <v>916550</v>
      </c>
      <c r="H24" s="177">
        <v>631723</v>
      </c>
      <c r="J24" s="177">
        <v>296223</v>
      </c>
      <c r="K24" s="24">
        <v>916550</v>
      </c>
      <c r="L24" s="168">
        <f t="shared" si="0"/>
        <v>0</v>
      </c>
      <c r="M24" s="24">
        <v>296223</v>
      </c>
      <c r="N24" s="168">
        <f t="shared" si="1"/>
        <v>0</v>
      </c>
    </row>
    <row r="25" spans="1:14" ht="20.25" customHeight="1" x14ac:dyDescent="0.25">
      <c r="A25" s="52"/>
      <c r="D25" s="53"/>
      <c r="E25" s="52"/>
      <c r="F25" s="53"/>
      <c r="L25" s="168">
        <f t="shared" si="0"/>
        <v>0</v>
      </c>
      <c r="N25" s="168">
        <f t="shared" si="1"/>
        <v>0</v>
      </c>
    </row>
    <row r="26" spans="1:14" ht="20.25" customHeight="1" x14ac:dyDescent="0.25">
      <c r="A26" s="2" t="s">
        <v>144</v>
      </c>
      <c r="D26" s="53"/>
      <c r="E26" s="52"/>
      <c r="F26" s="53"/>
      <c r="L26" s="168">
        <f t="shared" si="0"/>
        <v>0</v>
      </c>
      <c r="N26" s="168">
        <f t="shared" si="1"/>
        <v>0</v>
      </c>
    </row>
    <row r="27" spans="1:14" ht="20.25" customHeight="1" x14ac:dyDescent="0.25">
      <c r="A27" s="72" t="s">
        <v>143</v>
      </c>
      <c r="D27" s="68">
        <v>21494</v>
      </c>
      <c r="E27" s="52"/>
      <c r="F27" s="68">
        <v>-23325</v>
      </c>
      <c r="H27" s="73">
        <v>0</v>
      </c>
      <c r="I27" s="74"/>
      <c r="J27" s="73">
        <v>0</v>
      </c>
      <c r="K27" s="24">
        <v>-23325</v>
      </c>
      <c r="L27" s="168">
        <f t="shared" si="0"/>
        <v>0</v>
      </c>
      <c r="M27" s="24">
        <v>0</v>
      </c>
      <c r="N27" s="168">
        <f t="shared" si="1"/>
        <v>0</v>
      </c>
    </row>
    <row r="28" spans="1:14" ht="20.25" customHeight="1" x14ac:dyDescent="0.25">
      <c r="A28" s="52" t="s">
        <v>145</v>
      </c>
      <c r="D28" s="142">
        <v>266466</v>
      </c>
      <c r="E28" s="52"/>
      <c r="F28" s="142">
        <v>-158573</v>
      </c>
      <c r="H28" s="142">
        <v>332946</v>
      </c>
      <c r="J28" s="142">
        <v>246657</v>
      </c>
      <c r="K28" s="24">
        <v>-158573</v>
      </c>
      <c r="L28" s="168">
        <f t="shared" si="0"/>
        <v>0</v>
      </c>
      <c r="M28" s="24">
        <v>246657</v>
      </c>
      <c r="N28" s="168">
        <f t="shared" si="1"/>
        <v>0</v>
      </c>
    </row>
    <row r="29" spans="1:14" ht="20.25" customHeight="1" x14ac:dyDescent="0.25">
      <c r="A29" s="57" t="s">
        <v>152</v>
      </c>
      <c r="D29" s="68">
        <v>-26795</v>
      </c>
      <c r="F29" s="68">
        <v>11047</v>
      </c>
      <c r="H29" s="75">
        <v>-13475</v>
      </c>
      <c r="J29" s="75">
        <v>3065</v>
      </c>
      <c r="K29" s="24">
        <v>11047</v>
      </c>
      <c r="L29" s="168">
        <f t="shared" si="0"/>
        <v>0</v>
      </c>
      <c r="M29" s="24">
        <v>3065</v>
      </c>
      <c r="N29" s="168">
        <f t="shared" si="1"/>
        <v>0</v>
      </c>
    </row>
    <row r="30" spans="1:14" ht="20.25" customHeight="1" thickBot="1" x14ac:dyDescent="0.3">
      <c r="A30" s="52" t="s">
        <v>146</v>
      </c>
      <c r="D30" s="175">
        <v>239671</v>
      </c>
      <c r="E30" s="52"/>
      <c r="F30" s="175">
        <v>-147526</v>
      </c>
      <c r="H30" s="175">
        <v>319471</v>
      </c>
      <c r="J30" s="175">
        <v>249722</v>
      </c>
      <c r="K30" s="24">
        <v>-147526</v>
      </c>
      <c r="L30" s="168">
        <f t="shared" si="0"/>
        <v>0</v>
      </c>
      <c r="M30" s="24">
        <v>249722</v>
      </c>
      <c r="N30" s="168">
        <f t="shared" si="1"/>
        <v>0</v>
      </c>
    </row>
    <row r="31" spans="1:14" s="52" customFormat="1" ht="20.25" customHeight="1" thickTop="1" x14ac:dyDescent="0.25">
      <c r="B31" s="58"/>
      <c r="C31" s="57"/>
      <c r="D31" s="53"/>
      <c r="F31" s="53"/>
      <c r="G31" s="57"/>
      <c r="H31" s="57"/>
      <c r="I31" s="57"/>
      <c r="J31" s="57"/>
      <c r="K31" s="24"/>
      <c r="L31" s="168">
        <f t="shared" si="0"/>
        <v>0</v>
      </c>
      <c r="M31" s="24"/>
      <c r="N31" s="168">
        <f t="shared" si="1"/>
        <v>0</v>
      </c>
    </row>
    <row r="32" spans="1:14" s="52" customFormat="1" ht="20.25" customHeight="1" thickBot="1" x14ac:dyDescent="0.3">
      <c r="A32" s="52" t="s">
        <v>148</v>
      </c>
      <c r="B32" s="58"/>
      <c r="C32" s="57"/>
      <c r="D32" s="77">
        <v>0.55819226047404247</v>
      </c>
      <c r="F32" s="77">
        <v>-0.33544452649849243</v>
      </c>
      <c r="G32" s="57"/>
      <c r="H32" s="77">
        <v>0.75135349981420241</v>
      </c>
      <c r="I32" s="57"/>
      <c r="J32" s="77">
        <v>0.58731308532105342</v>
      </c>
      <c r="K32" s="134">
        <v>-0.33544452649849243</v>
      </c>
      <c r="L32" s="168">
        <f t="shared" si="0"/>
        <v>0</v>
      </c>
      <c r="M32" s="134">
        <v>0.58731308532105342</v>
      </c>
      <c r="N32" s="168">
        <f t="shared" si="1"/>
        <v>0</v>
      </c>
    </row>
    <row r="33" spans="1:14" s="52" customFormat="1" ht="20.25" customHeight="1" thickTop="1" x14ac:dyDescent="0.25">
      <c r="B33" s="58"/>
      <c r="C33" s="57"/>
      <c r="D33" s="172"/>
      <c r="F33" s="172"/>
      <c r="G33" s="57"/>
      <c r="H33" s="172"/>
      <c r="I33" s="57"/>
      <c r="J33" s="172"/>
      <c r="K33" s="134"/>
      <c r="L33" s="168">
        <f t="shared" si="0"/>
        <v>0</v>
      </c>
      <c r="M33" s="134"/>
      <c r="N33" s="168">
        <f t="shared" si="1"/>
        <v>0</v>
      </c>
    </row>
    <row r="34" spans="1:14" s="52" customFormat="1" ht="20.25" customHeight="1" x14ac:dyDescent="0.25">
      <c r="A34" s="52" t="s">
        <v>172</v>
      </c>
      <c r="B34" s="58"/>
      <c r="C34" s="57"/>
      <c r="D34" s="172"/>
      <c r="F34" s="172"/>
      <c r="G34" s="57"/>
      <c r="H34" s="172"/>
      <c r="I34" s="57"/>
      <c r="J34" s="172"/>
      <c r="K34" s="134"/>
      <c r="L34" s="168">
        <f t="shared" si="0"/>
        <v>0</v>
      </c>
      <c r="M34" s="134"/>
      <c r="N34" s="168">
        <f t="shared" si="1"/>
        <v>0</v>
      </c>
    </row>
    <row r="35" spans="1:14" s="52" customFormat="1" ht="20.25" hidden="1" customHeight="1" x14ac:dyDescent="0.25">
      <c r="B35" s="58"/>
      <c r="C35" s="57"/>
      <c r="D35" s="172"/>
      <c r="F35" s="172"/>
      <c r="G35" s="57"/>
      <c r="H35" s="172"/>
      <c r="I35" s="57"/>
      <c r="J35" s="172"/>
      <c r="K35" s="134">
        <v>-4897</v>
      </c>
      <c r="L35" s="168">
        <f t="shared" si="0"/>
        <v>4897</v>
      </c>
      <c r="M35" s="134">
        <v>0</v>
      </c>
      <c r="N35" s="168">
        <f t="shared" si="1"/>
        <v>0</v>
      </c>
    </row>
    <row r="36" spans="1:14" s="52" customFormat="1" ht="20.25" customHeight="1" x14ac:dyDescent="0.25">
      <c r="A36" s="57" t="s">
        <v>140</v>
      </c>
      <c r="B36" s="58"/>
      <c r="C36" s="57"/>
      <c r="D36" s="174">
        <v>237340</v>
      </c>
      <c r="E36" s="139"/>
      <c r="F36" s="174">
        <v>-142629</v>
      </c>
      <c r="G36" s="139"/>
      <c r="H36" s="174">
        <v>319471</v>
      </c>
      <c r="I36" s="139"/>
      <c r="J36" s="174">
        <v>249722</v>
      </c>
      <c r="K36" s="134">
        <v>-142629</v>
      </c>
      <c r="L36" s="168">
        <f t="shared" si="0"/>
        <v>0</v>
      </c>
      <c r="M36" s="134">
        <v>249722</v>
      </c>
      <c r="N36" s="168">
        <f t="shared" si="1"/>
        <v>0</v>
      </c>
    </row>
    <row r="37" spans="1:14" s="52" customFormat="1" ht="20.25" customHeight="1" x14ac:dyDescent="0.25">
      <c r="A37" s="57" t="s">
        <v>141</v>
      </c>
      <c r="B37" s="58"/>
      <c r="C37" s="57"/>
      <c r="D37" s="75">
        <v>2331</v>
      </c>
      <c r="E37" s="57"/>
      <c r="F37" s="75">
        <v>-4897</v>
      </c>
      <c r="G37" s="24"/>
      <c r="H37" s="181">
        <v>0</v>
      </c>
      <c r="I37" s="24"/>
      <c r="J37" s="181">
        <v>0</v>
      </c>
      <c r="K37" s="134">
        <v>-4897</v>
      </c>
      <c r="L37" s="168">
        <f t="shared" si="0"/>
        <v>0</v>
      </c>
      <c r="M37" s="134">
        <v>0</v>
      </c>
      <c r="N37" s="168">
        <f t="shared" si="1"/>
        <v>0</v>
      </c>
    </row>
    <row r="38" spans="1:14" s="52" customFormat="1" ht="20.25" hidden="1" customHeight="1" x14ac:dyDescent="0.25">
      <c r="B38" s="58"/>
      <c r="C38" s="57"/>
      <c r="D38" s="183"/>
      <c r="E38" s="57"/>
      <c r="F38" s="183"/>
      <c r="G38" s="24"/>
      <c r="H38" s="184"/>
      <c r="I38" s="24"/>
      <c r="J38" s="184"/>
      <c r="K38" s="134">
        <v>-147526</v>
      </c>
      <c r="L38" s="168">
        <f t="shared" si="0"/>
        <v>147526</v>
      </c>
      <c r="M38" s="134">
        <v>249722</v>
      </c>
      <c r="N38" s="168">
        <f t="shared" si="1"/>
        <v>-249722</v>
      </c>
    </row>
    <row r="39" spans="1:14" s="52" customFormat="1" ht="20.25" customHeight="1" thickBot="1" x14ac:dyDescent="0.3">
      <c r="A39" s="52" t="s">
        <v>146</v>
      </c>
      <c r="B39" s="58"/>
      <c r="C39" s="57"/>
      <c r="D39" s="182">
        <v>239671</v>
      </c>
      <c r="F39" s="182">
        <v>-147526</v>
      </c>
      <c r="G39" s="57"/>
      <c r="H39" s="182">
        <v>319471</v>
      </c>
      <c r="I39" s="57"/>
      <c r="J39" s="182">
        <v>249722</v>
      </c>
      <c r="K39" s="134">
        <v>-147526</v>
      </c>
      <c r="L39" s="168">
        <f t="shared" si="0"/>
        <v>0</v>
      </c>
      <c r="M39" s="134">
        <v>249722</v>
      </c>
      <c r="N39" s="168">
        <f t="shared" si="1"/>
        <v>0</v>
      </c>
    </row>
    <row r="40" spans="1:14" s="52" customFormat="1" ht="20.25" customHeight="1" thickTop="1" x14ac:dyDescent="0.25">
      <c r="B40" s="58"/>
      <c r="C40" s="57"/>
      <c r="D40" s="185"/>
      <c r="F40" s="185"/>
      <c r="G40" s="57"/>
      <c r="H40" s="185"/>
      <c r="I40" s="57"/>
      <c r="J40" s="185"/>
      <c r="K40" s="134"/>
      <c r="M40" s="134"/>
    </row>
    <row r="41" spans="1:14" s="52" customFormat="1" ht="20.25" customHeight="1" x14ac:dyDescent="0.25">
      <c r="A41" s="52" t="s">
        <v>0</v>
      </c>
      <c r="B41" s="58"/>
      <c r="C41" s="57"/>
      <c r="D41" s="185"/>
      <c r="F41" s="185"/>
      <c r="G41" s="57"/>
      <c r="H41" s="185"/>
      <c r="I41" s="57"/>
      <c r="J41" s="185"/>
      <c r="K41" s="134"/>
      <c r="M41" s="134"/>
    </row>
    <row r="42" spans="1:14" s="52" customFormat="1" ht="20.25" customHeight="1" x14ac:dyDescent="0.25">
      <c r="A42" s="52" t="s">
        <v>149</v>
      </c>
      <c r="B42" s="58"/>
      <c r="C42" s="57"/>
      <c r="D42" s="185"/>
      <c r="F42" s="185"/>
      <c r="G42" s="57"/>
      <c r="H42" s="185"/>
      <c r="I42" s="57"/>
      <c r="J42" s="185"/>
      <c r="K42" s="134"/>
      <c r="M42" s="134"/>
    </row>
    <row r="43" spans="1:14" s="52" customFormat="1" ht="20.25" customHeight="1" x14ac:dyDescent="0.25">
      <c r="B43" s="58"/>
      <c r="C43" s="57"/>
      <c r="D43" s="185"/>
      <c r="F43" s="185"/>
      <c r="G43" s="57"/>
      <c r="H43" s="185"/>
      <c r="I43" s="57"/>
      <c r="J43" s="185"/>
      <c r="K43" s="134"/>
      <c r="M43" s="134"/>
    </row>
    <row r="44" spans="1:14" s="52" customFormat="1" ht="20.25" customHeight="1" x14ac:dyDescent="0.25">
      <c r="B44" s="58"/>
      <c r="C44" s="57"/>
      <c r="D44" s="254" t="s">
        <v>2</v>
      </c>
      <c r="E44" s="254"/>
      <c r="F44" s="254"/>
      <c r="G44" s="57"/>
      <c r="H44" s="254" t="s">
        <v>3</v>
      </c>
      <c r="I44" s="254"/>
      <c r="J44" s="254"/>
      <c r="K44" s="134"/>
      <c r="M44" s="134"/>
    </row>
    <row r="45" spans="1:14" s="52" customFormat="1" ht="20.25" customHeight="1" x14ac:dyDescent="0.25">
      <c r="B45" s="58"/>
      <c r="C45" s="57"/>
      <c r="D45" s="254" t="s">
        <v>4</v>
      </c>
      <c r="E45" s="254"/>
      <c r="F45" s="254"/>
      <c r="H45" s="255" t="s">
        <v>4</v>
      </c>
      <c r="I45" s="255"/>
      <c r="J45" s="255"/>
      <c r="K45" s="134"/>
      <c r="M45" s="134"/>
    </row>
    <row r="46" spans="1:14" s="52" customFormat="1" ht="20.25" customHeight="1" x14ac:dyDescent="0.25">
      <c r="B46" s="58"/>
      <c r="C46" s="57"/>
      <c r="D46" s="256" t="s">
        <v>40</v>
      </c>
      <c r="E46" s="257"/>
      <c r="F46" s="257"/>
      <c r="H46" s="256" t="s">
        <v>40</v>
      </c>
      <c r="I46" s="257"/>
      <c r="J46" s="257"/>
      <c r="K46" s="134"/>
      <c r="M46" s="134"/>
    </row>
    <row r="47" spans="1:14" s="52" customFormat="1" ht="20.25" customHeight="1" x14ac:dyDescent="0.25">
      <c r="B47" s="58"/>
      <c r="C47" s="57"/>
      <c r="D47" s="256" t="s">
        <v>117</v>
      </c>
      <c r="E47" s="256"/>
      <c r="F47" s="256"/>
      <c r="H47" s="256" t="s">
        <v>117</v>
      </c>
      <c r="I47" s="256"/>
      <c r="J47" s="256"/>
      <c r="K47" s="134"/>
      <c r="M47" s="134"/>
    </row>
    <row r="48" spans="1:14" s="52" customFormat="1" ht="20.25" customHeight="1" x14ac:dyDescent="0.25">
      <c r="B48" s="58"/>
      <c r="C48" s="57"/>
      <c r="D48" s="59" t="s">
        <v>161</v>
      </c>
      <c r="E48" s="60"/>
      <c r="F48" s="59" t="s">
        <v>105</v>
      </c>
      <c r="G48" s="60"/>
      <c r="H48" s="59" t="s">
        <v>161</v>
      </c>
      <c r="I48" s="60"/>
      <c r="J48" s="59" t="s">
        <v>105</v>
      </c>
      <c r="K48" s="134"/>
      <c r="M48" s="134"/>
    </row>
    <row r="49" spans="1:13" s="52" customFormat="1" ht="20.25" customHeight="1" x14ac:dyDescent="0.25">
      <c r="B49" s="58"/>
      <c r="C49" s="57"/>
      <c r="D49" s="253" t="s">
        <v>8</v>
      </c>
      <c r="E49" s="253"/>
      <c r="F49" s="253"/>
      <c r="G49" s="253"/>
      <c r="H49" s="253"/>
      <c r="I49" s="253"/>
      <c r="J49" s="253"/>
      <c r="K49" s="134"/>
      <c r="M49" s="134"/>
    </row>
    <row r="50" spans="1:13" s="52" customFormat="1" ht="20.25" customHeight="1" x14ac:dyDescent="0.25">
      <c r="B50" s="58"/>
      <c r="C50" s="57"/>
      <c r="D50" s="185"/>
      <c r="F50" s="185"/>
      <c r="G50" s="57"/>
      <c r="H50" s="185"/>
      <c r="I50" s="57"/>
      <c r="J50" s="185"/>
      <c r="K50" s="134"/>
      <c r="M50" s="134"/>
    </row>
    <row r="51" spans="1:13" s="52" customFormat="1" ht="20.25" customHeight="1" x14ac:dyDescent="0.25">
      <c r="A51" s="52" t="s">
        <v>146</v>
      </c>
      <c r="B51" s="58"/>
      <c r="C51" s="57"/>
      <c r="D51" s="241">
        <v>239671</v>
      </c>
      <c r="E51" s="142"/>
      <c r="F51" s="241">
        <v>-147526</v>
      </c>
      <c r="G51" s="139"/>
      <c r="H51" s="241">
        <v>319471</v>
      </c>
      <c r="I51" s="139"/>
      <c r="J51" s="241">
        <v>249722</v>
      </c>
      <c r="K51" s="134"/>
      <c r="M51" s="134"/>
    </row>
    <row r="52" spans="1:13" s="52" customFormat="1" ht="20.25" customHeight="1" x14ac:dyDescent="0.25">
      <c r="B52" s="58"/>
      <c r="C52" s="57"/>
      <c r="D52" s="241"/>
      <c r="E52" s="142"/>
      <c r="F52" s="241"/>
      <c r="G52" s="139"/>
      <c r="H52" s="241"/>
      <c r="I52" s="139"/>
      <c r="J52" s="241"/>
      <c r="K52" s="134"/>
      <c r="M52" s="134"/>
    </row>
    <row r="53" spans="1:13" s="52" customFormat="1" ht="20.25" customHeight="1" x14ac:dyDescent="0.25">
      <c r="A53" s="5" t="s">
        <v>173</v>
      </c>
      <c r="B53" s="58"/>
      <c r="C53" s="57"/>
      <c r="D53" s="241"/>
      <c r="E53" s="142"/>
      <c r="F53" s="241"/>
      <c r="G53" s="139"/>
      <c r="H53" s="241"/>
      <c r="I53" s="139"/>
      <c r="J53" s="241"/>
      <c r="K53" s="134"/>
      <c r="M53" s="134"/>
    </row>
    <row r="54" spans="1:13" s="52" customFormat="1" ht="20.25" customHeight="1" x14ac:dyDescent="0.25">
      <c r="A54" s="234" t="s">
        <v>174</v>
      </c>
      <c r="B54" s="58"/>
      <c r="C54" s="57"/>
      <c r="D54" s="241"/>
      <c r="E54" s="142"/>
      <c r="F54" s="241"/>
      <c r="G54" s="139"/>
      <c r="H54" s="241"/>
      <c r="I54" s="139"/>
      <c r="J54" s="241"/>
      <c r="K54" s="134"/>
      <c r="M54" s="134"/>
    </row>
    <row r="55" spans="1:13" s="52" customFormat="1" ht="20.25" customHeight="1" x14ac:dyDescent="0.25">
      <c r="A55" s="26" t="s">
        <v>175</v>
      </c>
      <c r="B55" s="58"/>
      <c r="C55" s="57"/>
      <c r="D55" s="241"/>
      <c r="E55" s="142"/>
      <c r="F55" s="241"/>
      <c r="G55" s="139"/>
      <c r="H55" s="241"/>
      <c r="I55" s="139"/>
      <c r="J55" s="241"/>
      <c r="K55" s="134"/>
      <c r="M55" s="134"/>
    </row>
    <row r="56" spans="1:13" s="52" customFormat="1" ht="20.25" customHeight="1" x14ac:dyDescent="0.25">
      <c r="A56" s="26" t="s">
        <v>176</v>
      </c>
      <c r="B56" s="58"/>
      <c r="C56" s="57"/>
      <c r="D56" s="174">
        <v>-209</v>
      </c>
      <c r="E56" s="142"/>
      <c r="F56" s="241">
        <v>0</v>
      </c>
      <c r="G56" s="139"/>
      <c r="H56" s="174">
        <v>-17</v>
      </c>
      <c r="I56" s="139"/>
      <c r="J56" s="241">
        <v>0</v>
      </c>
      <c r="K56" s="134"/>
      <c r="M56" s="134"/>
    </row>
    <row r="57" spans="1:13" s="52" customFormat="1" ht="20.25" customHeight="1" x14ac:dyDescent="0.25">
      <c r="A57" s="26" t="s">
        <v>177</v>
      </c>
      <c r="B57" s="58"/>
      <c r="C57" s="57"/>
      <c r="D57" s="241"/>
      <c r="E57" s="142"/>
      <c r="F57" s="241"/>
      <c r="G57" s="139"/>
      <c r="H57" s="241"/>
      <c r="I57" s="139"/>
      <c r="J57" s="241"/>
      <c r="K57" s="134"/>
      <c r="M57" s="134"/>
    </row>
    <row r="58" spans="1:13" s="52" customFormat="1" ht="20.25" customHeight="1" x14ac:dyDescent="0.25">
      <c r="A58" s="235" t="s">
        <v>178</v>
      </c>
      <c r="B58" s="58"/>
      <c r="C58" s="57"/>
      <c r="D58" s="238">
        <v>20</v>
      </c>
      <c r="E58" s="36"/>
      <c r="F58" s="238">
        <v>0</v>
      </c>
      <c r="G58" s="36"/>
      <c r="H58" s="238">
        <v>3</v>
      </c>
      <c r="I58" s="36"/>
      <c r="J58" s="238">
        <v>0</v>
      </c>
      <c r="K58" s="134"/>
      <c r="M58" s="134"/>
    </row>
    <row r="59" spans="1:13" s="52" customFormat="1" ht="20.25" customHeight="1" x14ac:dyDescent="0.25">
      <c r="A59" s="236" t="s">
        <v>179</v>
      </c>
      <c r="B59" s="58"/>
      <c r="C59" s="57"/>
      <c r="D59" s="241"/>
      <c r="E59" s="142"/>
      <c r="F59" s="241"/>
      <c r="G59" s="139"/>
      <c r="H59" s="241"/>
      <c r="I59" s="139"/>
      <c r="J59" s="241"/>
      <c r="K59" s="134"/>
      <c r="M59" s="134"/>
    </row>
    <row r="60" spans="1:13" s="52" customFormat="1" ht="20.25" customHeight="1" x14ac:dyDescent="0.25">
      <c r="A60" s="237" t="s">
        <v>180</v>
      </c>
      <c r="B60" s="58"/>
      <c r="C60" s="57"/>
      <c r="D60" s="239">
        <v>-189</v>
      </c>
      <c r="E60" s="142"/>
      <c r="F60" s="239">
        <v>0</v>
      </c>
      <c r="G60" s="142"/>
      <c r="H60" s="239">
        <v>-14</v>
      </c>
      <c r="I60" s="142"/>
      <c r="J60" s="239">
        <v>0</v>
      </c>
      <c r="K60" s="134"/>
      <c r="M60" s="134"/>
    </row>
    <row r="61" spans="1:13" s="52" customFormat="1" ht="20.25" customHeight="1" x14ac:dyDescent="0.25">
      <c r="A61" s="5" t="s">
        <v>181</v>
      </c>
      <c r="B61" s="58"/>
      <c r="C61" s="57"/>
      <c r="D61" s="242">
        <v>-189</v>
      </c>
      <c r="E61" s="142"/>
      <c r="F61" s="242">
        <v>0</v>
      </c>
      <c r="G61" s="142"/>
      <c r="H61" s="242">
        <v>-14</v>
      </c>
      <c r="I61" s="36"/>
      <c r="J61" s="242">
        <v>0</v>
      </c>
      <c r="K61" s="134"/>
      <c r="M61" s="134"/>
    </row>
    <row r="62" spans="1:13" s="52" customFormat="1" ht="20.25" customHeight="1" x14ac:dyDescent="0.25">
      <c r="B62" s="58"/>
      <c r="C62" s="57"/>
      <c r="D62" s="241"/>
      <c r="E62" s="142"/>
      <c r="F62" s="241"/>
      <c r="G62" s="139"/>
      <c r="H62" s="241"/>
      <c r="I62" s="139"/>
      <c r="J62" s="241"/>
      <c r="K62" s="134"/>
      <c r="M62" s="134"/>
    </row>
    <row r="63" spans="1:13" s="52" customFormat="1" ht="20.25" customHeight="1" thickBot="1" x14ac:dyDescent="0.3">
      <c r="A63" s="5" t="s">
        <v>186</v>
      </c>
      <c r="B63" s="58"/>
      <c r="C63" s="57"/>
      <c r="D63" s="243">
        <v>239482</v>
      </c>
      <c r="E63" s="244"/>
      <c r="F63" s="243">
        <v>-147526</v>
      </c>
      <c r="G63" s="244"/>
      <c r="H63" s="243">
        <v>319457</v>
      </c>
      <c r="I63" s="36"/>
      <c r="J63" s="243">
        <v>249722</v>
      </c>
      <c r="K63" s="134"/>
      <c r="M63" s="134"/>
    </row>
    <row r="64" spans="1:13" s="52" customFormat="1" ht="20.25" customHeight="1" thickTop="1" x14ac:dyDescent="0.25">
      <c r="B64" s="58"/>
      <c r="C64" s="57"/>
      <c r="D64" s="241"/>
      <c r="E64" s="142"/>
      <c r="F64" s="241"/>
      <c r="G64" s="139"/>
      <c r="H64" s="241"/>
      <c r="I64" s="139"/>
      <c r="J64" s="241"/>
      <c r="K64" s="134"/>
      <c r="M64" s="134"/>
    </row>
    <row r="65" spans="1:13" s="52" customFormat="1" ht="20.25" customHeight="1" x14ac:dyDescent="0.25">
      <c r="A65" s="5" t="s">
        <v>187</v>
      </c>
      <c r="B65" s="58"/>
      <c r="C65" s="57"/>
      <c r="D65" s="241"/>
      <c r="E65" s="142"/>
      <c r="F65" s="241"/>
      <c r="G65" s="139"/>
      <c r="H65" s="241"/>
      <c r="I65" s="139"/>
      <c r="J65" s="241"/>
      <c r="K65" s="134"/>
      <c r="M65" s="134"/>
    </row>
    <row r="66" spans="1:13" s="52" customFormat="1" ht="20.25" customHeight="1" x14ac:dyDescent="0.25">
      <c r="A66" s="240" t="s">
        <v>183</v>
      </c>
      <c r="B66" s="58"/>
      <c r="C66" s="57"/>
      <c r="D66" s="174">
        <v>237152</v>
      </c>
      <c r="E66" s="139"/>
      <c r="F66" s="174">
        <v>-142629</v>
      </c>
      <c r="G66" s="139"/>
      <c r="H66" s="174">
        <v>319457</v>
      </c>
      <c r="I66" s="139"/>
      <c r="J66" s="174">
        <v>249722</v>
      </c>
      <c r="K66" s="134"/>
      <c r="M66" s="134"/>
    </row>
    <row r="67" spans="1:13" s="52" customFormat="1" ht="20.25" customHeight="1" x14ac:dyDescent="0.25">
      <c r="A67" s="25" t="s">
        <v>184</v>
      </c>
      <c r="B67" s="58"/>
      <c r="C67" s="57"/>
      <c r="D67" s="245">
        <v>2330</v>
      </c>
      <c r="E67" s="139"/>
      <c r="F67" s="245">
        <v>-4897</v>
      </c>
      <c r="G67" s="139"/>
      <c r="H67" s="245">
        <v>0</v>
      </c>
      <c r="I67" s="139"/>
      <c r="J67" s="245">
        <v>0</v>
      </c>
      <c r="K67" s="134"/>
      <c r="M67" s="134"/>
    </row>
    <row r="68" spans="1:13" s="52" customFormat="1" ht="20.25" customHeight="1" thickBot="1" x14ac:dyDescent="0.3">
      <c r="A68" s="5" t="s">
        <v>188</v>
      </c>
      <c r="B68" s="58"/>
      <c r="C68" s="57"/>
      <c r="D68" s="178">
        <v>239482</v>
      </c>
      <c r="E68" s="142"/>
      <c r="F68" s="178">
        <v>-147526</v>
      </c>
      <c r="G68" s="142"/>
      <c r="H68" s="178">
        <v>319457</v>
      </c>
      <c r="I68" s="142"/>
      <c r="J68" s="178">
        <v>249722</v>
      </c>
      <c r="K68" s="134"/>
      <c r="M68" s="134"/>
    </row>
    <row r="69" spans="1:13" s="52" customFormat="1" ht="20.25" customHeight="1" thickTop="1" x14ac:dyDescent="0.25">
      <c r="B69" s="58"/>
      <c r="C69" s="57"/>
      <c r="D69" s="78"/>
      <c r="E69" s="57"/>
      <c r="F69" s="78"/>
      <c r="G69" s="57"/>
      <c r="H69" s="78"/>
      <c r="I69" s="57"/>
      <c r="J69" s="78"/>
      <c r="K69" s="134"/>
      <c r="M69" s="134"/>
    </row>
    <row r="70" spans="1:13" s="52" customFormat="1" ht="20.25" customHeight="1" x14ac:dyDescent="0.3">
      <c r="A70" s="50" t="s">
        <v>0</v>
      </c>
      <c r="B70" s="51"/>
      <c r="D70" s="53"/>
      <c r="F70" s="53"/>
      <c r="K70" s="134"/>
      <c r="M70" s="134"/>
    </row>
    <row r="71" spans="1:13" s="52" customFormat="1" ht="20.25" customHeight="1" x14ac:dyDescent="0.25">
      <c r="A71" s="54" t="s">
        <v>171</v>
      </c>
      <c r="B71" s="51"/>
      <c r="D71" s="53"/>
      <c r="F71" s="53"/>
      <c r="K71" s="134"/>
      <c r="M71" s="134"/>
    </row>
    <row r="72" spans="1:13" s="52" customFormat="1" ht="20.25" customHeight="1" x14ac:dyDescent="0.25">
      <c r="A72" s="54"/>
      <c r="B72" s="51"/>
      <c r="D72" s="53"/>
      <c r="F72" s="53"/>
      <c r="K72" s="134"/>
      <c r="M72" s="134"/>
    </row>
    <row r="73" spans="1:13" s="52" customFormat="1" ht="20.25" customHeight="1" x14ac:dyDescent="0.25">
      <c r="A73" s="55"/>
      <c r="B73" s="56"/>
      <c r="C73" s="57"/>
      <c r="D73" s="254" t="s">
        <v>2</v>
      </c>
      <c r="E73" s="254"/>
      <c r="F73" s="254"/>
      <c r="H73" s="254" t="s">
        <v>3</v>
      </c>
      <c r="I73" s="254"/>
      <c r="J73" s="254"/>
      <c r="K73" s="134"/>
      <c r="M73" s="134"/>
    </row>
    <row r="74" spans="1:13" s="52" customFormat="1" ht="20.25" customHeight="1" x14ac:dyDescent="0.25">
      <c r="A74" s="55"/>
      <c r="B74" s="56"/>
      <c r="C74" s="57"/>
      <c r="D74" s="254" t="s">
        <v>4</v>
      </c>
      <c r="E74" s="254"/>
      <c r="F74" s="254"/>
      <c r="H74" s="255" t="s">
        <v>4</v>
      </c>
      <c r="I74" s="255"/>
      <c r="J74" s="255"/>
      <c r="K74" s="134"/>
      <c r="M74" s="134"/>
    </row>
    <row r="75" spans="1:13" s="52" customFormat="1" ht="20.25" customHeight="1" x14ac:dyDescent="0.25">
      <c r="A75" s="55"/>
      <c r="B75" s="58"/>
      <c r="C75" s="57"/>
      <c r="D75" s="256" t="s">
        <v>122</v>
      </c>
      <c r="E75" s="257"/>
      <c r="F75" s="257"/>
      <c r="H75" s="256" t="s">
        <v>122</v>
      </c>
      <c r="I75" s="257"/>
      <c r="J75" s="257"/>
      <c r="K75" s="134"/>
      <c r="M75" s="134"/>
    </row>
    <row r="76" spans="1:13" s="52" customFormat="1" ht="20.25" customHeight="1" x14ac:dyDescent="0.25">
      <c r="A76" s="55"/>
      <c r="B76" s="58"/>
      <c r="C76" s="57"/>
      <c r="D76" s="256" t="s">
        <v>117</v>
      </c>
      <c r="E76" s="256"/>
      <c r="F76" s="256"/>
      <c r="H76" s="256" t="s">
        <v>117</v>
      </c>
      <c r="I76" s="256"/>
      <c r="J76" s="256"/>
      <c r="K76" s="134"/>
      <c r="M76" s="134"/>
    </row>
    <row r="77" spans="1:13" s="52" customFormat="1" ht="20.25" customHeight="1" x14ac:dyDescent="0.25">
      <c r="A77" s="55"/>
      <c r="B77" s="58" t="s">
        <v>7</v>
      </c>
      <c r="C77" s="57"/>
      <c r="D77" s="59" t="s">
        <v>161</v>
      </c>
      <c r="E77" s="60"/>
      <c r="F77" s="59" t="s">
        <v>105</v>
      </c>
      <c r="G77" s="60"/>
      <c r="H77" s="59" t="s">
        <v>161</v>
      </c>
      <c r="I77" s="60"/>
      <c r="J77" s="59" t="s">
        <v>105</v>
      </c>
      <c r="K77" s="134"/>
      <c r="M77" s="134"/>
    </row>
    <row r="78" spans="1:13" ht="20.25" customHeight="1" x14ac:dyDescent="0.25">
      <c r="D78" s="253" t="s">
        <v>8</v>
      </c>
      <c r="E78" s="253"/>
      <c r="F78" s="253"/>
      <c r="G78" s="253"/>
      <c r="H78" s="253"/>
      <c r="I78" s="253"/>
      <c r="J78" s="253"/>
    </row>
    <row r="79" spans="1:13" ht="20.25" customHeight="1" x14ac:dyDescent="0.25">
      <c r="A79" s="61" t="s">
        <v>118</v>
      </c>
    </row>
    <row r="80" spans="1:13" ht="20.25" customHeight="1" x14ac:dyDescent="0.25">
      <c r="A80" s="63" t="s">
        <v>41</v>
      </c>
    </row>
    <row r="81" spans="1:14" ht="20.25" customHeight="1" x14ac:dyDescent="0.25">
      <c r="A81" s="64" t="s">
        <v>42</v>
      </c>
      <c r="B81" s="58" t="s">
        <v>193</v>
      </c>
      <c r="D81" s="62">
        <v>4248486</v>
      </c>
      <c r="F81" s="62">
        <v>2585706</v>
      </c>
      <c r="H81" s="65">
        <v>1407072</v>
      </c>
      <c r="J81" s="65">
        <v>823832</v>
      </c>
      <c r="K81" s="24">
        <v>2585706</v>
      </c>
      <c r="L81" s="168">
        <f t="shared" ref="L81:L106" si="2">F81-K81</f>
        <v>0</v>
      </c>
      <c r="M81" s="24">
        <v>823832</v>
      </c>
      <c r="N81" s="168">
        <f t="shared" ref="N81:N106" si="3">J81-M81</f>
        <v>0</v>
      </c>
    </row>
    <row r="82" spans="1:14" ht="20.25" customHeight="1" x14ac:dyDescent="0.25">
      <c r="A82" s="63" t="s">
        <v>123</v>
      </c>
      <c r="D82" s="62">
        <v>8035</v>
      </c>
      <c r="F82" s="62">
        <v>2806</v>
      </c>
      <c r="H82" s="65">
        <v>8601</v>
      </c>
      <c r="J82" s="65">
        <v>4566</v>
      </c>
      <c r="K82" s="24">
        <v>2806</v>
      </c>
      <c r="L82" s="168">
        <f t="shared" si="2"/>
        <v>0</v>
      </c>
      <c r="M82" s="24">
        <v>4566</v>
      </c>
      <c r="N82" s="168">
        <f t="shared" si="3"/>
        <v>0</v>
      </c>
    </row>
    <row r="83" spans="1:14" ht="20.25" customHeight="1" x14ac:dyDescent="0.25">
      <c r="A83" s="63" t="s">
        <v>119</v>
      </c>
      <c r="B83" s="58" t="s">
        <v>194</v>
      </c>
      <c r="D83" s="80">
        <v>1730</v>
      </c>
      <c r="F83" s="80">
        <v>0</v>
      </c>
      <c r="H83" s="65">
        <v>235500</v>
      </c>
      <c r="J83" s="65">
        <v>277798</v>
      </c>
      <c r="K83" s="24">
        <v>0</v>
      </c>
      <c r="L83" s="168">
        <f t="shared" si="2"/>
        <v>0</v>
      </c>
      <c r="M83" s="24">
        <v>277798</v>
      </c>
      <c r="N83" s="168">
        <f t="shared" si="3"/>
        <v>0</v>
      </c>
    </row>
    <row r="84" spans="1:14" ht="20.25" customHeight="1" x14ac:dyDescent="0.25">
      <c r="A84" s="63" t="s">
        <v>45</v>
      </c>
      <c r="B84" s="58">
        <v>3</v>
      </c>
      <c r="D84" s="68">
        <v>62420</v>
      </c>
      <c r="F84" s="68">
        <v>56157</v>
      </c>
      <c r="H84" s="65">
        <v>67613</v>
      </c>
      <c r="J84" s="65">
        <v>59086</v>
      </c>
      <c r="K84" s="24">
        <v>56157</v>
      </c>
      <c r="L84" s="168">
        <f t="shared" si="2"/>
        <v>0</v>
      </c>
      <c r="M84" s="24">
        <v>59086</v>
      </c>
      <c r="N84" s="168">
        <f t="shared" si="3"/>
        <v>0</v>
      </c>
    </row>
    <row r="85" spans="1:14" ht="20.25" customHeight="1" x14ac:dyDescent="0.25">
      <c r="A85" s="52" t="s">
        <v>120</v>
      </c>
      <c r="D85" s="177">
        <v>4320671</v>
      </c>
      <c r="E85" s="52"/>
      <c r="F85" s="177">
        <v>2644669</v>
      </c>
      <c r="H85" s="177">
        <v>1718786</v>
      </c>
      <c r="J85" s="177">
        <v>1165282</v>
      </c>
      <c r="K85" s="24">
        <v>2644669</v>
      </c>
      <c r="L85" s="168">
        <f t="shared" si="2"/>
        <v>0</v>
      </c>
      <c r="M85" s="24">
        <v>1165282</v>
      </c>
      <c r="N85" s="168">
        <f t="shared" si="3"/>
        <v>0</v>
      </c>
    </row>
    <row r="86" spans="1:14" ht="20.25" customHeight="1" x14ac:dyDescent="0.25">
      <c r="A86" s="52"/>
      <c r="D86" s="53"/>
      <c r="E86" s="52"/>
      <c r="F86" s="53"/>
      <c r="L86" s="168">
        <f t="shared" si="2"/>
        <v>0</v>
      </c>
      <c r="N86" s="168">
        <f t="shared" si="3"/>
        <v>0</v>
      </c>
    </row>
    <row r="87" spans="1:14" ht="20.25" customHeight="1" x14ac:dyDescent="0.25">
      <c r="A87" s="70" t="s">
        <v>46</v>
      </c>
      <c r="L87" s="168">
        <f t="shared" si="2"/>
        <v>0</v>
      </c>
      <c r="N87" s="168">
        <f t="shared" si="3"/>
        <v>0</v>
      </c>
    </row>
    <row r="88" spans="1:14" ht="20.25" customHeight="1" x14ac:dyDescent="0.25">
      <c r="A88" s="63" t="s">
        <v>91</v>
      </c>
      <c r="L88" s="168">
        <f t="shared" si="2"/>
        <v>0</v>
      </c>
      <c r="N88" s="168">
        <f t="shared" si="3"/>
        <v>0</v>
      </c>
    </row>
    <row r="89" spans="1:14" ht="20.25" customHeight="1" x14ac:dyDescent="0.25">
      <c r="A89" s="64" t="s">
        <v>92</v>
      </c>
      <c r="B89" s="58">
        <v>3</v>
      </c>
      <c r="D89" s="62">
        <v>3386938</v>
      </c>
      <c r="F89" s="62">
        <v>2290806</v>
      </c>
      <c r="H89" s="65">
        <v>1033593</v>
      </c>
      <c r="J89" s="65">
        <v>662155</v>
      </c>
      <c r="K89" s="24">
        <v>2290806</v>
      </c>
      <c r="L89" s="168">
        <f t="shared" si="2"/>
        <v>0</v>
      </c>
      <c r="M89" s="24">
        <v>662155</v>
      </c>
      <c r="N89" s="168">
        <f t="shared" si="3"/>
        <v>0</v>
      </c>
    </row>
    <row r="90" spans="1:14" ht="20.25" customHeight="1" x14ac:dyDescent="0.25">
      <c r="A90" s="63" t="s">
        <v>83</v>
      </c>
      <c r="B90" s="58">
        <v>3</v>
      </c>
      <c r="D90" s="62">
        <v>136029</v>
      </c>
      <c r="F90" s="62">
        <v>42960</v>
      </c>
      <c r="H90" s="65">
        <v>99310</v>
      </c>
      <c r="J90" s="65">
        <v>16396</v>
      </c>
      <c r="K90" s="24">
        <v>42960</v>
      </c>
      <c r="L90" s="168">
        <f t="shared" si="2"/>
        <v>0</v>
      </c>
      <c r="M90" s="24">
        <v>16396</v>
      </c>
      <c r="N90" s="168">
        <f t="shared" si="3"/>
        <v>0</v>
      </c>
    </row>
    <row r="91" spans="1:14" ht="20.25" customHeight="1" x14ac:dyDescent="0.25">
      <c r="A91" s="63" t="s">
        <v>47</v>
      </c>
      <c r="B91" s="58">
        <v>3</v>
      </c>
      <c r="D91" s="62">
        <v>241879</v>
      </c>
      <c r="F91" s="62">
        <v>237566</v>
      </c>
      <c r="H91" s="65">
        <v>160433</v>
      </c>
      <c r="J91" s="65">
        <v>136586</v>
      </c>
      <c r="K91" s="24">
        <v>237566</v>
      </c>
      <c r="L91" s="168">
        <f t="shared" si="2"/>
        <v>0</v>
      </c>
      <c r="M91" s="24">
        <v>136586</v>
      </c>
      <c r="N91" s="168">
        <f t="shared" si="3"/>
        <v>0</v>
      </c>
    </row>
    <row r="92" spans="1:14" ht="20.25" customHeight="1" x14ac:dyDescent="0.25">
      <c r="A92" s="63" t="s">
        <v>49</v>
      </c>
      <c r="D92" s="80">
        <v>2777</v>
      </c>
      <c r="F92" s="80">
        <v>4345</v>
      </c>
      <c r="H92" s="80">
        <v>1088</v>
      </c>
      <c r="J92" s="80">
        <v>1643</v>
      </c>
      <c r="K92" s="24">
        <v>4345</v>
      </c>
      <c r="L92" s="168">
        <f t="shared" si="2"/>
        <v>0</v>
      </c>
      <c r="M92" s="24">
        <v>1643</v>
      </c>
      <c r="N92" s="168">
        <f t="shared" si="3"/>
        <v>0</v>
      </c>
    </row>
    <row r="93" spans="1:14" ht="20.25" customHeight="1" x14ac:dyDescent="0.25">
      <c r="A93" s="52" t="s">
        <v>48</v>
      </c>
      <c r="D93" s="177">
        <v>3767623</v>
      </c>
      <c r="E93" s="52"/>
      <c r="F93" s="177">
        <v>2575677</v>
      </c>
      <c r="H93" s="177">
        <v>1294424</v>
      </c>
      <c r="J93" s="177">
        <v>816780</v>
      </c>
      <c r="K93" s="24">
        <v>2575677</v>
      </c>
      <c r="L93" s="168">
        <f t="shared" si="2"/>
        <v>0</v>
      </c>
      <c r="M93" s="24">
        <v>816780</v>
      </c>
      <c r="N93" s="168">
        <f t="shared" si="3"/>
        <v>0</v>
      </c>
    </row>
    <row r="94" spans="1:14" ht="20.25" customHeight="1" x14ac:dyDescent="0.25">
      <c r="A94" s="52"/>
      <c r="D94" s="53"/>
      <c r="E94" s="52"/>
      <c r="F94" s="53"/>
      <c r="L94" s="168">
        <f t="shared" si="2"/>
        <v>0</v>
      </c>
      <c r="N94" s="168">
        <f t="shared" si="3"/>
        <v>0</v>
      </c>
    </row>
    <row r="95" spans="1:14" ht="20.25" customHeight="1" x14ac:dyDescent="0.25">
      <c r="A95" s="2" t="s">
        <v>144</v>
      </c>
      <c r="D95" s="53"/>
      <c r="E95" s="52"/>
      <c r="F95" s="53"/>
      <c r="L95" s="168">
        <f t="shared" si="2"/>
        <v>0</v>
      </c>
      <c r="N95" s="168">
        <f t="shared" si="3"/>
        <v>0</v>
      </c>
    </row>
    <row r="96" spans="1:14" ht="20.25" customHeight="1" x14ac:dyDescent="0.25">
      <c r="A96" s="72" t="s">
        <v>143</v>
      </c>
      <c r="D96" s="68">
        <v>68937</v>
      </c>
      <c r="E96" s="52"/>
      <c r="F96" s="68">
        <v>-12164</v>
      </c>
      <c r="H96" s="81">
        <v>0</v>
      </c>
      <c r="J96" s="81">
        <v>0</v>
      </c>
      <c r="K96" s="24">
        <v>-12164</v>
      </c>
      <c r="L96" s="168">
        <f t="shared" si="2"/>
        <v>0</v>
      </c>
      <c r="M96" s="24">
        <v>0</v>
      </c>
      <c r="N96" s="168">
        <f t="shared" si="3"/>
        <v>0</v>
      </c>
    </row>
    <row r="97" spans="1:14" ht="20.25" customHeight="1" x14ac:dyDescent="0.25">
      <c r="A97" s="52" t="s">
        <v>100</v>
      </c>
      <c r="D97" s="142">
        <v>621985</v>
      </c>
      <c r="E97" s="52"/>
      <c r="F97" s="142">
        <v>56828</v>
      </c>
      <c r="H97" s="142">
        <v>424362</v>
      </c>
      <c r="J97" s="142">
        <v>348502</v>
      </c>
      <c r="K97" s="24">
        <v>56828</v>
      </c>
      <c r="L97" s="168">
        <f t="shared" si="2"/>
        <v>0</v>
      </c>
      <c r="M97" s="24">
        <v>348502</v>
      </c>
      <c r="N97" s="168">
        <f t="shared" si="3"/>
        <v>0</v>
      </c>
    </row>
    <row r="98" spans="1:14" ht="20.25" customHeight="1" x14ac:dyDescent="0.25">
      <c r="A98" s="57" t="s">
        <v>79</v>
      </c>
      <c r="D98" s="68">
        <v>-61076</v>
      </c>
      <c r="F98" s="68">
        <v>-13723</v>
      </c>
      <c r="H98" s="75">
        <v>-28453</v>
      </c>
      <c r="J98" s="75">
        <v>-11396</v>
      </c>
      <c r="K98" s="24">
        <v>-13723</v>
      </c>
      <c r="L98" s="168">
        <f t="shared" si="2"/>
        <v>0</v>
      </c>
      <c r="M98" s="24">
        <v>-11396</v>
      </c>
      <c r="N98" s="168">
        <f t="shared" si="3"/>
        <v>0</v>
      </c>
    </row>
    <row r="99" spans="1:14" ht="20.25" customHeight="1" thickBot="1" x14ac:dyDescent="0.3">
      <c r="A99" s="52" t="s">
        <v>50</v>
      </c>
      <c r="D99" s="76">
        <v>560909</v>
      </c>
      <c r="E99" s="52"/>
      <c r="F99" s="76">
        <v>43105</v>
      </c>
      <c r="H99" s="76">
        <v>395909</v>
      </c>
      <c r="J99" s="76">
        <v>337106</v>
      </c>
      <c r="K99" s="24">
        <v>43105</v>
      </c>
      <c r="L99" s="168">
        <f t="shared" si="2"/>
        <v>0</v>
      </c>
      <c r="M99" s="24">
        <v>337106</v>
      </c>
      <c r="N99" s="168">
        <f t="shared" si="3"/>
        <v>0</v>
      </c>
    </row>
    <row r="100" spans="1:14" ht="20.25" customHeight="1" thickTop="1" x14ac:dyDescent="0.25">
      <c r="A100" s="52"/>
      <c r="D100" s="53"/>
      <c r="E100" s="52"/>
      <c r="F100" s="53"/>
      <c r="L100" s="168">
        <f t="shared" si="2"/>
        <v>0</v>
      </c>
      <c r="N100" s="168">
        <f t="shared" si="3"/>
        <v>0</v>
      </c>
    </row>
    <row r="101" spans="1:14" ht="20.25" customHeight="1" thickBot="1" x14ac:dyDescent="0.3">
      <c r="A101" s="52" t="s">
        <v>93</v>
      </c>
      <c r="D101" s="77">
        <v>1.3133418330142033</v>
      </c>
      <c r="E101" s="52"/>
      <c r="F101" s="77">
        <v>0.11778722883744125</v>
      </c>
      <c r="H101" s="77">
        <v>0.93130078049652565</v>
      </c>
      <c r="J101" s="77">
        <v>0.79297788357946342</v>
      </c>
      <c r="K101" s="24">
        <v>0.11778722883744125</v>
      </c>
      <c r="L101" s="168">
        <f t="shared" si="2"/>
        <v>0</v>
      </c>
      <c r="M101" s="24">
        <v>0.79297788357946342</v>
      </c>
      <c r="N101" s="168">
        <f t="shared" si="3"/>
        <v>0</v>
      </c>
    </row>
    <row r="102" spans="1:14" ht="20.25" customHeight="1" thickTop="1" x14ac:dyDescent="0.25">
      <c r="A102" s="52"/>
      <c r="D102" s="172"/>
      <c r="E102" s="52"/>
      <c r="F102" s="172"/>
      <c r="H102" s="172"/>
      <c r="J102" s="172"/>
      <c r="L102" s="168">
        <f t="shared" si="2"/>
        <v>0</v>
      </c>
      <c r="N102" s="168">
        <f t="shared" si="3"/>
        <v>0</v>
      </c>
    </row>
    <row r="103" spans="1:14" ht="20.25" customHeight="1" x14ac:dyDescent="0.25">
      <c r="A103" s="52" t="s">
        <v>189</v>
      </c>
      <c r="D103" s="172"/>
      <c r="E103" s="52"/>
      <c r="F103" s="172"/>
      <c r="H103" s="172"/>
      <c r="J103" s="172"/>
      <c r="L103" s="168">
        <f t="shared" si="2"/>
        <v>0</v>
      </c>
      <c r="N103" s="168">
        <f t="shared" si="3"/>
        <v>0</v>
      </c>
    </row>
    <row r="104" spans="1:14" ht="20.25" customHeight="1" x14ac:dyDescent="0.25">
      <c r="A104" s="57" t="s">
        <v>140</v>
      </c>
      <c r="D104" s="174">
        <v>558320</v>
      </c>
      <c r="E104" s="139"/>
      <c r="F104" s="174">
        <v>50073</v>
      </c>
      <c r="G104" s="139"/>
      <c r="H104" s="174">
        <v>395909</v>
      </c>
      <c r="I104" s="139"/>
      <c r="J104" s="174">
        <v>337106</v>
      </c>
      <c r="K104" s="24">
        <v>50073</v>
      </c>
      <c r="L104" s="168">
        <f t="shared" si="2"/>
        <v>0</v>
      </c>
      <c r="M104" s="24">
        <v>337106</v>
      </c>
      <c r="N104" s="168">
        <f t="shared" si="3"/>
        <v>0</v>
      </c>
    </row>
    <row r="105" spans="1:14" ht="20.25" customHeight="1" x14ac:dyDescent="0.25">
      <c r="A105" s="57" t="s">
        <v>141</v>
      </c>
      <c r="D105" s="179">
        <v>2589</v>
      </c>
      <c r="E105" s="52"/>
      <c r="F105" s="179">
        <v>-6968</v>
      </c>
      <c r="H105" s="173">
        <v>0</v>
      </c>
      <c r="J105" s="173">
        <v>0</v>
      </c>
      <c r="K105" s="24">
        <v>-6968</v>
      </c>
      <c r="L105" s="168">
        <f t="shared" si="2"/>
        <v>0</v>
      </c>
      <c r="M105" s="24">
        <v>0</v>
      </c>
      <c r="N105" s="168">
        <f t="shared" si="3"/>
        <v>0</v>
      </c>
    </row>
    <row r="106" spans="1:14" ht="20.25" customHeight="1" thickBot="1" x14ac:dyDescent="0.3">
      <c r="A106" s="52" t="s">
        <v>50</v>
      </c>
      <c r="D106" s="76">
        <v>560909</v>
      </c>
      <c r="E106" s="52"/>
      <c r="F106" s="76">
        <v>43105</v>
      </c>
      <c r="H106" s="76">
        <v>395909</v>
      </c>
      <c r="J106" s="76">
        <v>337106</v>
      </c>
      <c r="K106" s="24">
        <v>43105</v>
      </c>
      <c r="L106" s="168">
        <f t="shared" si="2"/>
        <v>0</v>
      </c>
      <c r="M106" s="24">
        <v>337106</v>
      </c>
      <c r="N106" s="168">
        <f t="shared" si="3"/>
        <v>0</v>
      </c>
    </row>
    <row r="107" spans="1:14" ht="20.25" customHeight="1" thickTop="1" x14ac:dyDescent="0.25">
      <c r="A107" s="52"/>
      <c r="D107" s="78"/>
      <c r="E107" s="52"/>
      <c r="F107" s="78"/>
      <c r="H107" s="78"/>
      <c r="J107" s="78"/>
    </row>
    <row r="108" spans="1:14" ht="20.25" customHeight="1" x14ac:dyDescent="0.25">
      <c r="A108" s="52" t="s">
        <v>0</v>
      </c>
      <c r="D108" s="78"/>
      <c r="E108" s="52"/>
      <c r="F108" s="78"/>
      <c r="H108" s="78"/>
      <c r="J108" s="78"/>
    </row>
    <row r="109" spans="1:14" ht="20.25" customHeight="1" x14ac:dyDescent="0.25">
      <c r="A109" s="52" t="s">
        <v>149</v>
      </c>
      <c r="D109" s="78"/>
      <c r="E109" s="52"/>
      <c r="F109" s="78"/>
      <c r="H109" s="78"/>
      <c r="J109" s="78"/>
    </row>
    <row r="110" spans="1:14" ht="20.25" customHeight="1" x14ac:dyDescent="0.25">
      <c r="A110" s="52"/>
      <c r="D110" s="78"/>
      <c r="E110" s="52"/>
      <c r="F110" s="78"/>
      <c r="H110" s="78"/>
      <c r="J110" s="78"/>
    </row>
    <row r="111" spans="1:14" ht="20.25" customHeight="1" x14ac:dyDescent="0.25">
      <c r="A111" s="52"/>
      <c r="D111" s="254" t="s">
        <v>2</v>
      </c>
      <c r="E111" s="254"/>
      <c r="F111" s="254"/>
      <c r="G111" s="52"/>
      <c r="H111" s="254" t="s">
        <v>3</v>
      </c>
      <c r="I111" s="254"/>
      <c r="J111" s="254"/>
    </row>
    <row r="112" spans="1:14" ht="20.25" customHeight="1" x14ac:dyDescent="0.25">
      <c r="A112" s="52"/>
      <c r="D112" s="254" t="s">
        <v>4</v>
      </c>
      <c r="E112" s="254"/>
      <c r="F112" s="254"/>
      <c r="G112" s="52"/>
      <c r="H112" s="255" t="s">
        <v>4</v>
      </c>
      <c r="I112" s="255"/>
      <c r="J112" s="255"/>
    </row>
    <row r="113" spans="1:10" ht="20.25" customHeight="1" x14ac:dyDescent="0.25">
      <c r="A113" s="52"/>
      <c r="D113" s="256" t="s">
        <v>122</v>
      </c>
      <c r="E113" s="257"/>
      <c r="F113" s="257"/>
      <c r="G113" s="52"/>
      <c r="H113" s="256" t="s">
        <v>122</v>
      </c>
      <c r="I113" s="257"/>
      <c r="J113" s="257"/>
    </row>
    <row r="114" spans="1:10" ht="20.25" customHeight="1" x14ac:dyDescent="0.25">
      <c r="A114" s="52"/>
      <c r="D114" s="256" t="s">
        <v>117</v>
      </c>
      <c r="E114" s="256"/>
      <c r="F114" s="256"/>
      <c r="G114" s="52"/>
      <c r="H114" s="256" t="s">
        <v>117</v>
      </c>
      <c r="I114" s="256"/>
      <c r="J114" s="256"/>
    </row>
    <row r="115" spans="1:10" ht="20.25" customHeight="1" x14ac:dyDescent="0.25">
      <c r="A115" s="52"/>
      <c r="D115" s="59" t="s">
        <v>161</v>
      </c>
      <c r="E115" s="60"/>
      <c r="F115" s="59" t="s">
        <v>105</v>
      </c>
      <c r="G115" s="60"/>
      <c r="H115" s="59" t="s">
        <v>161</v>
      </c>
      <c r="I115" s="60"/>
      <c r="J115" s="59" t="s">
        <v>105</v>
      </c>
    </row>
    <row r="116" spans="1:10" ht="20.25" customHeight="1" x14ac:dyDescent="0.25">
      <c r="A116" s="52"/>
      <c r="D116" s="253" t="s">
        <v>8</v>
      </c>
      <c r="E116" s="253"/>
      <c r="F116" s="253"/>
      <c r="G116" s="253"/>
      <c r="H116" s="253"/>
      <c r="I116" s="253"/>
      <c r="J116" s="253"/>
    </row>
    <row r="117" spans="1:10" ht="20.25" customHeight="1" x14ac:dyDescent="0.25">
      <c r="A117" s="52"/>
      <c r="D117" s="78"/>
      <c r="E117" s="52"/>
      <c r="F117" s="78"/>
      <c r="H117" s="78"/>
      <c r="J117" s="78"/>
    </row>
    <row r="118" spans="1:10" ht="20.25" customHeight="1" x14ac:dyDescent="0.25">
      <c r="A118" s="52" t="s">
        <v>50</v>
      </c>
      <c r="D118" s="142">
        <v>560909</v>
      </c>
      <c r="E118" s="142"/>
      <c r="F118" s="142">
        <v>43105</v>
      </c>
      <c r="G118" s="139"/>
      <c r="H118" s="142">
        <v>395909</v>
      </c>
      <c r="I118" s="139"/>
      <c r="J118" s="142">
        <v>337106</v>
      </c>
    </row>
    <row r="119" spans="1:10" ht="20.25" customHeight="1" x14ac:dyDescent="0.25">
      <c r="A119" s="52"/>
      <c r="D119" s="142"/>
      <c r="E119" s="142"/>
      <c r="F119" s="142"/>
      <c r="G119" s="139"/>
      <c r="H119" s="142"/>
      <c r="I119" s="139"/>
      <c r="J119" s="142"/>
    </row>
    <row r="120" spans="1:10" ht="20.25" customHeight="1" x14ac:dyDescent="0.25">
      <c r="A120" s="5" t="s">
        <v>173</v>
      </c>
      <c r="D120" s="241"/>
      <c r="E120" s="142"/>
      <c r="F120" s="241"/>
      <c r="G120" s="139"/>
      <c r="H120" s="241"/>
      <c r="I120" s="139"/>
      <c r="J120" s="241"/>
    </row>
    <row r="121" spans="1:10" ht="20.25" customHeight="1" x14ac:dyDescent="0.25">
      <c r="A121" s="234" t="s">
        <v>174</v>
      </c>
      <c r="D121" s="241"/>
      <c r="E121" s="142"/>
      <c r="F121" s="241"/>
      <c r="G121" s="139"/>
      <c r="H121" s="241"/>
      <c r="I121" s="139"/>
      <c r="J121" s="241"/>
    </row>
    <row r="122" spans="1:10" ht="20.25" customHeight="1" x14ac:dyDescent="0.25">
      <c r="A122" s="26" t="s">
        <v>175</v>
      </c>
      <c r="D122" s="241"/>
      <c r="E122" s="142"/>
      <c r="F122" s="241"/>
      <c r="G122" s="139"/>
      <c r="H122" s="241"/>
      <c r="I122" s="139"/>
      <c r="J122" s="241"/>
    </row>
    <row r="123" spans="1:10" ht="20.25" customHeight="1" x14ac:dyDescent="0.25">
      <c r="A123" s="26" t="s">
        <v>176</v>
      </c>
      <c r="D123" s="174">
        <v>20725</v>
      </c>
      <c r="E123" s="142"/>
      <c r="F123" s="174">
        <v>0</v>
      </c>
      <c r="G123" s="139"/>
      <c r="H123" s="174">
        <v>0</v>
      </c>
      <c r="I123" s="139"/>
      <c r="J123" s="174">
        <v>0</v>
      </c>
    </row>
    <row r="124" spans="1:10" ht="20.25" customHeight="1" x14ac:dyDescent="0.25">
      <c r="A124" s="26" t="s">
        <v>177</v>
      </c>
      <c r="D124" s="241"/>
      <c r="E124" s="142"/>
      <c r="F124" s="241"/>
      <c r="G124" s="139"/>
      <c r="H124" s="241"/>
      <c r="I124" s="139"/>
      <c r="J124" s="241"/>
    </row>
    <row r="125" spans="1:10" ht="20.25" customHeight="1" x14ac:dyDescent="0.25">
      <c r="A125" s="235" t="s">
        <v>178</v>
      </c>
      <c r="D125" s="238">
        <v>-4144</v>
      </c>
      <c r="E125" s="36"/>
      <c r="F125" s="238">
        <v>0</v>
      </c>
      <c r="G125" s="36"/>
      <c r="H125" s="238">
        <v>0</v>
      </c>
      <c r="I125" s="36"/>
      <c r="J125" s="238">
        <v>0</v>
      </c>
    </row>
    <row r="126" spans="1:10" ht="20.25" customHeight="1" x14ac:dyDescent="0.25">
      <c r="A126" s="236" t="s">
        <v>179</v>
      </c>
      <c r="D126" s="241"/>
      <c r="E126" s="142"/>
      <c r="F126" s="241"/>
      <c r="G126" s="139"/>
      <c r="H126" s="241"/>
      <c r="I126" s="139"/>
      <c r="J126" s="241"/>
    </row>
    <row r="127" spans="1:10" ht="20.25" customHeight="1" x14ac:dyDescent="0.25">
      <c r="A127" s="237" t="s">
        <v>180</v>
      </c>
      <c r="D127" s="239">
        <v>16581</v>
      </c>
      <c r="E127" s="142"/>
      <c r="F127" s="239">
        <v>0</v>
      </c>
      <c r="G127" s="142"/>
      <c r="H127" s="239">
        <v>0</v>
      </c>
      <c r="I127" s="142"/>
      <c r="J127" s="239">
        <v>0</v>
      </c>
    </row>
    <row r="128" spans="1:10" ht="20.25" customHeight="1" x14ac:dyDescent="0.25">
      <c r="A128" s="5" t="s">
        <v>181</v>
      </c>
      <c r="D128" s="242">
        <v>16581</v>
      </c>
      <c r="E128" s="142"/>
      <c r="F128" s="242">
        <v>0</v>
      </c>
      <c r="G128" s="142"/>
      <c r="H128" s="242">
        <v>0</v>
      </c>
      <c r="I128" s="36"/>
      <c r="J128" s="242">
        <v>0</v>
      </c>
    </row>
    <row r="129" spans="1:10" ht="20.25" customHeight="1" x14ac:dyDescent="0.25">
      <c r="A129" s="52"/>
      <c r="D129" s="241"/>
      <c r="E129" s="142"/>
      <c r="F129" s="241"/>
      <c r="G129" s="139"/>
      <c r="H129" s="241"/>
      <c r="I129" s="139"/>
      <c r="J129" s="241"/>
    </row>
    <row r="130" spans="1:10" ht="20.25" customHeight="1" thickBot="1" x14ac:dyDescent="0.3">
      <c r="A130" s="5" t="s">
        <v>121</v>
      </c>
      <c r="D130" s="243">
        <v>577490</v>
      </c>
      <c r="E130" s="244"/>
      <c r="F130" s="243">
        <v>43105</v>
      </c>
      <c r="G130" s="244"/>
      <c r="H130" s="243">
        <v>395909</v>
      </c>
      <c r="I130" s="36"/>
      <c r="J130" s="243">
        <v>337106</v>
      </c>
    </row>
    <row r="131" spans="1:10" ht="20.25" customHeight="1" thickTop="1" x14ac:dyDescent="0.25">
      <c r="A131" s="52"/>
      <c r="D131" s="142"/>
      <c r="E131" s="142"/>
      <c r="F131" s="142"/>
      <c r="G131" s="139"/>
      <c r="H131" s="142"/>
      <c r="I131" s="139"/>
      <c r="J131" s="142"/>
    </row>
    <row r="132" spans="1:10" ht="20.25" customHeight="1" x14ac:dyDescent="0.25">
      <c r="A132" s="5" t="s">
        <v>182</v>
      </c>
      <c r="D132" s="241"/>
      <c r="E132" s="142"/>
      <c r="F132" s="241"/>
      <c r="G132" s="139"/>
      <c r="H132" s="241"/>
      <c r="I132" s="139"/>
      <c r="J132" s="241"/>
    </row>
    <row r="133" spans="1:10" ht="20.25" customHeight="1" x14ac:dyDescent="0.25">
      <c r="A133" s="240" t="s">
        <v>183</v>
      </c>
      <c r="D133" s="241">
        <v>574901</v>
      </c>
      <c r="E133" s="142"/>
      <c r="F133" s="241">
        <v>50073</v>
      </c>
      <c r="G133" s="139"/>
      <c r="H133" s="241">
        <v>395909</v>
      </c>
      <c r="I133" s="139"/>
      <c r="J133" s="241">
        <v>337106</v>
      </c>
    </row>
    <row r="134" spans="1:10" ht="20.25" customHeight="1" x14ac:dyDescent="0.25">
      <c r="A134" s="240" t="s">
        <v>184</v>
      </c>
      <c r="D134" s="245">
        <v>2589</v>
      </c>
      <c r="E134" s="139"/>
      <c r="F134" s="245">
        <v>-6968</v>
      </c>
      <c r="G134" s="139"/>
      <c r="H134" s="245">
        <v>0</v>
      </c>
      <c r="I134" s="139"/>
      <c r="J134" s="245">
        <v>0</v>
      </c>
    </row>
    <row r="135" spans="1:10" ht="20.25" customHeight="1" thickBot="1" x14ac:dyDescent="0.3">
      <c r="A135" s="5" t="s">
        <v>185</v>
      </c>
      <c r="D135" s="178">
        <v>577490</v>
      </c>
      <c r="E135" s="142"/>
      <c r="F135" s="178">
        <v>43105</v>
      </c>
      <c r="G135" s="142"/>
      <c r="H135" s="178">
        <v>395909</v>
      </c>
      <c r="I135" s="142"/>
      <c r="J135" s="178">
        <v>337106</v>
      </c>
    </row>
    <row r="136" spans="1:10" ht="20.25" customHeight="1" thickTop="1" x14ac:dyDescent="0.25">
      <c r="E136" s="65"/>
      <c r="G136" s="65"/>
      <c r="H136" s="65"/>
      <c r="I136" s="65"/>
      <c r="J136" s="65"/>
    </row>
  </sheetData>
  <mergeCells count="36">
    <mergeCell ref="D116:J116"/>
    <mergeCell ref="D112:F112"/>
    <mergeCell ref="H112:J112"/>
    <mergeCell ref="D113:F113"/>
    <mergeCell ref="H113:J113"/>
    <mergeCell ref="D114:F114"/>
    <mergeCell ref="H114:J114"/>
    <mergeCell ref="D47:F47"/>
    <mergeCell ref="H47:J47"/>
    <mergeCell ref="D49:J49"/>
    <mergeCell ref="D111:F111"/>
    <mergeCell ref="H111:J111"/>
    <mergeCell ref="D76:F76"/>
    <mergeCell ref="H76:J76"/>
    <mergeCell ref="D78:J78"/>
    <mergeCell ref="D73:F73"/>
    <mergeCell ref="H73:J73"/>
    <mergeCell ref="D74:F74"/>
    <mergeCell ref="H74:J74"/>
    <mergeCell ref="D75:F75"/>
    <mergeCell ref="H75:J75"/>
    <mergeCell ref="D44:F44"/>
    <mergeCell ref="H44:J44"/>
    <mergeCell ref="D45:F45"/>
    <mergeCell ref="H45:J45"/>
    <mergeCell ref="D46:F46"/>
    <mergeCell ref="H46:J46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40" max="9" man="1"/>
    <brk id="69" max="16383" man="1"/>
    <brk id="107" max="9" man="1"/>
  </rowBreaks>
  <ignoredErrors>
    <ignoredError sqref="D77 F77 H77 J77 D48 F48 H48 J48 D8 F8 H8 J8 D115 F115 H115 J1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showGridLines="0" view="pageBreakPreview" zoomScale="70" zoomScaleNormal="85" zoomScaleSheetLayoutView="70" workbookViewId="0">
      <selection activeCell="M12" sqref="M12:O12"/>
    </sheetView>
  </sheetViews>
  <sheetFormatPr defaultColWidth="9" defaultRowHeight="33" customHeight="1" x14ac:dyDescent="0.25"/>
  <cols>
    <col min="1" max="1" width="50.28515625" style="57" customWidth="1"/>
    <col min="2" max="2" width="5.42578125" style="87" customWidth="1"/>
    <col min="3" max="3" width="2.85546875" style="57" customWidth="1"/>
    <col min="4" max="4" width="12.28515625" style="94" customWidth="1"/>
    <col min="5" max="5" width="2.85546875" style="94" customWidth="1"/>
    <col min="6" max="6" width="12.42578125" style="94" bestFit="1" customWidth="1"/>
    <col min="7" max="7" width="2.85546875" style="94" customWidth="1"/>
    <col min="8" max="8" width="0.140625" style="94" customWidth="1"/>
    <col min="9" max="9" width="12.28515625" style="94" customWidth="1"/>
    <col min="10" max="10" width="2.85546875" style="94" customWidth="1"/>
    <col min="11" max="11" width="16.28515625" style="94" bestFit="1" customWidth="1"/>
    <col min="12" max="12" width="2.85546875" style="94" customWidth="1"/>
    <col min="13" max="13" width="15" style="94" bestFit="1" customWidth="1"/>
    <col min="14" max="14" width="2.85546875" style="94" customWidth="1"/>
    <col min="15" max="15" width="11.5703125" style="94" bestFit="1" customWidth="1"/>
    <col min="16" max="16" width="2.85546875" style="94" customWidth="1"/>
    <col min="17" max="17" width="15" style="57" bestFit="1" customWidth="1"/>
    <col min="18" max="18" width="12.140625" style="57" bestFit="1" customWidth="1"/>
    <col min="19" max="19" width="9" style="57"/>
    <col min="20" max="20" width="14.42578125" style="57" bestFit="1" customWidth="1"/>
    <col min="21" max="21" width="14.5703125" style="57" customWidth="1"/>
    <col min="22" max="258" width="9" style="57"/>
    <col min="259" max="259" width="52.140625" style="57" customWidth="1"/>
    <col min="260" max="260" width="5.42578125" style="57" customWidth="1"/>
    <col min="261" max="261" width="2.85546875" style="57" customWidth="1"/>
    <col min="262" max="262" width="12.5703125" style="57" customWidth="1"/>
    <col min="263" max="263" width="2.85546875" style="57" customWidth="1"/>
    <col min="264" max="264" width="12.5703125" style="57" customWidth="1"/>
    <col min="265" max="265" width="2.85546875" style="57" customWidth="1"/>
    <col min="266" max="266" width="0.140625" style="57" customWidth="1"/>
    <col min="267" max="267" width="13.140625" style="57" customWidth="1"/>
    <col min="268" max="268" width="2.85546875" style="57" customWidth="1"/>
    <col min="269" max="269" width="13.140625" style="57" customWidth="1"/>
    <col min="270" max="270" width="2.85546875" style="57" customWidth="1"/>
    <col min="271" max="272" width="0" style="57" hidden="1" customWidth="1"/>
    <col min="273" max="273" width="12.5703125" style="57" customWidth="1"/>
    <col min="274" max="274" width="12.140625" style="57" bestFit="1" customWidth="1"/>
    <col min="275" max="275" width="9" style="57"/>
    <col min="276" max="276" width="14.42578125" style="57" bestFit="1" customWidth="1"/>
    <col min="277" max="277" width="14.5703125" style="57" customWidth="1"/>
    <col min="278" max="514" width="9" style="57"/>
    <col min="515" max="515" width="52.140625" style="57" customWidth="1"/>
    <col min="516" max="516" width="5.42578125" style="57" customWidth="1"/>
    <col min="517" max="517" width="2.85546875" style="57" customWidth="1"/>
    <col min="518" max="518" width="12.5703125" style="57" customWidth="1"/>
    <col min="519" max="519" width="2.85546875" style="57" customWidth="1"/>
    <col min="520" max="520" width="12.5703125" style="57" customWidth="1"/>
    <col min="521" max="521" width="2.85546875" style="57" customWidth="1"/>
    <col min="522" max="522" width="0.140625" style="57" customWidth="1"/>
    <col min="523" max="523" width="13.140625" style="57" customWidth="1"/>
    <col min="524" max="524" width="2.85546875" style="57" customWidth="1"/>
    <col min="525" max="525" width="13.140625" style="57" customWidth="1"/>
    <col min="526" max="526" width="2.85546875" style="57" customWidth="1"/>
    <col min="527" max="528" width="0" style="57" hidden="1" customWidth="1"/>
    <col min="529" max="529" width="12.5703125" style="57" customWidth="1"/>
    <col min="530" max="530" width="12.140625" style="57" bestFit="1" customWidth="1"/>
    <col min="531" max="531" width="9" style="57"/>
    <col min="532" max="532" width="14.42578125" style="57" bestFit="1" customWidth="1"/>
    <col min="533" max="533" width="14.5703125" style="57" customWidth="1"/>
    <col min="534" max="770" width="9" style="57"/>
    <col min="771" max="771" width="52.140625" style="57" customWidth="1"/>
    <col min="772" max="772" width="5.42578125" style="57" customWidth="1"/>
    <col min="773" max="773" width="2.85546875" style="57" customWidth="1"/>
    <col min="774" max="774" width="12.5703125" style="57" customWidth="1"/>
    <col min="775" max="775" width="2.85546875" style="57" customWidth="1"/>
    <col min="776" max="776" width="12.5703125" style="57" customWidth="1"/>
    <col min="777" max="777" width="2.85546875" style="57" customWidth="1"/>
    <col min="778" max="778" width="0.140625" style="57" customWidth="1"/>
    <col min="779" max="779" width="13.140625" style="57" customWidth="1"/>
    <col min="780" max="780" width="2.85546875" style="57" customWidth="1"/>
    <col min="781" max="781" width="13.140625" style="57" customWidth="1"/>
    <col min="782" max="782" width="2.85546875" style="57" customWidth="1"/>
    <col min="783" max="784" width="0" style="57" hidden="1" customWidth="1"/>
    <col min="785" max="785" width="12.5703125" style="57" customWidth="1"/>
    <col min="786" max="786" width="12.140625" style="57" bestFit="1" customWidth="1"/>
    <col min="787" max="787" width="9" style="57"/>
    <col min="788" max="788" width="14.42578125" style="57" bestFit="1" customWidth="1"/>
    <col min="789" max="789" width="14.5703125" style="57" customWidth="1"/>
    <col min="790" max="1026" width="9" style="57"/>
    <col min="1027" max="1027" width="52.140625" style="57" customWidth="1"/>
    <col min="1028" max="1028" width="5.42578125" style="57" customWidth="1"/>
    <col min="1029" max="1029" width="2.85546875" style="57" customWidth="1"/>
    <col min="1030" max="1030" width="12.5703125" style="57" customWidth="1"/>
    <col min="1031" max="1031" width="2.85546875" style="57" customWidth="1"/>
    <col min="1032" max="1032" width="12.5703125" style="57" customWidth="1"/>
    <col min="1033" max="1033" width="2.85546875" style="57" customWidth="1"/>
    <col min="1034" max="1034" width="0.140625" style="57" customWidth="1"/>
    <col min="1035" max="1035" width="13.140625" style="57" customWidth="1"/>
    <col min="1036" max="1036" width="2.85546875" style="57" customWidth="1"/>
    <col min="1037" max="1037" width="13.140625" style="57" customWidth="1"/>
    <col min="1038" max="1038" width="2.85546875" style="57" customWidth="1"/>
    <col min="1039" max="1040" width="0" style="57" hidden="1" customWidth="1"/>
    <col min="1041" max="1041" width="12.5703125" style="57" customWidth="1"/>
    <col min="1042" max="1042" width="12.140625" style="57" bestFit="1" customWidth="1"/>
    <col min="1043" max="1043" width="9" style="57"/>
    <col min="1044" max="1044" width="14.42578125" style="57" bestFit="1" customWidth="1"/>
    <col min="1045" max="1045" width="14.5703125" style="57" customWidth="1"/>
    <col min="1046" max="1282" width="9" style="57"/>
    <col min="1283" max="1283" width="52.140625" style="57" customWidth="1"/>
    <col min="1284" max="1284" width="5.42578125" style="57" customWidth="1"/>
    <col min="1285" max="1285" width="2.85546875" style="57" customWidth="1"/>
    <col min="1286" max="1286" width="12.5703125" style="57" customWidth="1"/>
    <col min="1287" max="1287" width="2.85546875" style="57" customWidth="1"/>
    <col min="1288" max="1288" width="12.5703125" style="57" customWidth="1"/>
    <col min="1289" max="1289" width="2.85546875" style="57" customWidth="1"/>
    <col min="1290" max="1290" width="0.140625" style="57" customWidth="1"/>
    <col min="1291" max="1291" width="13.140625" style="57" customWidth="1"/>
    <col min="1292" max="1292" width="2.85546875" style="57" customWidth="1"/>
    <col min="1293" max="1293" width="13.140625" style="57" customWidth="1"/>
    <col min="1294" max="1294" width="2.85546875" style="57" customWidth="1"/>
    <col min="1295" max="1296" width="0" style="57" hidden="1" customWidth="1"/>
    <col min="1297" max="1297" width="12.5703125" style="57" customWidth="1"/>
    <col min="1298" max="1298" width="12.140625" style="57" bestFit="1" customWidth="1"/>
    <col min="1299" max="1299" width="9" style="57"/>
    <col min="1300" max="1300" width="14.42578125" style="57" bestFit="1" customWidth="1"/>
    <col min="1301" max="1301" width="14.5703125" style="57" customWidth="1"/>
    <col min="1302" max="1538" width="9" style="57"/>
    <col min="1539" max="1539" width="52.140625" style="57" customWidth="1"/>
    <col min="1540" max="1540" width="5.42578125" style="57" customWidth="1"/>
    <col min="1541" max="1541" width="2.85546875" style="57" customWidth="1"/>
    <col min="1542" max="1542" width="12.5703125" style="57" customWidth="1"/>
    <col min="1543" max="1543" width="2.85546875" style="57" customWidth="1"/>
    <col min="1544" max="1544" width="12.5703125" style="57" customWidth="1"/>
    <col min="1545" max="1545" width="2.85546875" style="57" customWidth="1"/>
    <col min="1546" max="1546" width="0.140625" style="57" customWidth="1"/>
    <col min="1547" max="1547" width="13.140625" style="57" customWidth="1"/>
    <col min="1548" max="1548" width="2.85546875" style="57" customWidth="1"/>
    <col min="1549" max="1549" width="13.140625" style="57" customWidth="1"/>
    <col min="1550" max="1550" width="2.85546875" style="57" customWidth="1"/>
    <col min="1551" max="1552" width="0" style="57" hidden="1" customWidth="1"/>
    <col min="1553" max="1553" width="12.5703125" style="57" customWidth="1"/>
    <col min="1554" max="1554" width="12.140625" style="57" bestFit="1" customWidth="1"/>
    <col min="1555" max="1555" width="9" style="57"/>
    <col min="1556" max="1556" width="14.42578125" style="57" bestFit="1" customWidth="1"/>
    <col min="1557" max="1557" width="14.5703125" style="57" customWidth="1"/>
    <col min="1558" max="1794" width="9" style="57"/>
    <col min="1795" max="1795" width="52.140625" style="57" customWidth="1"/>
    <col min="1796" max="1796" width="5.42578125" style="57" customWidth="1"/>
    <col min="1797" max="1797" width="2.85546875" style="57" customWidth="1"/>
    <col min="1798" max="1798" width="12.5703125" style="57" customWidth="1"/>
    <col min="1799" max="1799" width="2.85546875" style="57" customWidth="1"/>
    <col min="1800" max="1800" width="12.5703125" style="57" customWidth="1"/>
    <col min="1801" max="1801" width="2.85546875" style="57" customWidth="1"/>
    <col min="1802" max="1802" width="0.140625" style="57" customWidth="1"/>
    <col min="1803" max="1803" width="13.140625" style="57" customWidth="1"/>
    <col min="1804" max="1804" width="2.85546875" style="57" customWidth="1"/>
    <col min="1805" max="1805" width="13.140625" style="57" customWidth="1"/>
    <col min="1806" max="1806" width="2.85546875" style="57" customWidth="1"/>
    <col min="1807" max="1808" width="0" style="57" hidden="1" customWidth="1"/>
    <col min="1809" max="1809" width="12.5703125" style="57" customWidth="1"/>
    <col min="1810" max="1810" width="12.140625" style="57" bestFit="1" customWidth="1"/>
    <col min="1811" max="1811" width="9" style="57"/>
    <col min="1812" max="1812" width="14.42578125" style="57" bestFit="1" customWidth="1"/>
    <col min="1813" max="1813" width="14.5703125" style="57" customWidth="1"/>
    <col min="1814" max="2050" width="9" style="57"/>
    <col min="2051" max="2051" width="52.140625" style="57" customWidth="1"/>
    <col min="2052" max="2052" width="5.42578125" style="57" customWidth="1"/>
    <col min="2053" max="2053" width="2.85546875" style="57" customWidth="1"/>
    <col min="2054" max="2054" width="12.5703125" style="57" customWidth="1"/>
    <col min="2055" max="2055" width="2.85546875" style="57" customWidth="1"/>
    <col min="2056" max="2056" width="12.5703125" style="57" customWidth="1"/>
    <col min="2057" max="2057" width="2.85546875" style="57" customWidth="1"/>
    <col min="2058" max="2058" width="0.140625" style="57" customWidth="1"/>
    <col min="2059" max="2059" width="13.140625" style="57" customWidth="1"/>
    <col min="2060" max="2060" width="2.85546875" style="57" customWidth="1"/>
    <col min="2061" max="2061" width="13.140625" style="57" customWidth="1"/>
    <col min="2062" max="2062" width="2.85546875" style="57" customWidth="1"/>
    <col min="2063" max="2064" width="0" style="57" hidden="1" customWidth="1"/>
    <col min="2065" max="2065" width="12.5703125" style="57" customWidth="1"/>
    <col min="2066" max="2066" width="12.140625" style="57" bestFit="1" customWidth="1"/>
    <col min="2067" max="2067" width="9" style="57"/>
    <col min="2068" max="2068" width="14.42578125" style="57" bestFit="1" customWidth="1"/>
    <col min="2069" max="2069" width="14.5703125" style="57" customWidth="1"/>
    <col min="2070" max="2306" width="9" style="57"/>
    <col min="2307" max="2307" width="52.140625" style="57" customWidth="1"/>
    <col min="2308" max="2308" width="5.42578125" style="57" customWidth="1"/>
    <col min="2309" max="2309" width="2.85546875" style="57" customWidth="1"/>
    <col min="2310" max="2310" width="12.5703125" style="57" customWidth="1"/>
    <col min="2311" max="2311" width="2.85546875" style="57" customWidth="1"/>
    <col min="2312" max="2312" width="12.5703125" style="57" customWidth="1"/>
    <col min="2313" max="2313" width="2.85546875" style="57" customWidth="1"/>
    <col min="2314" max="2314" width="0.140625" style="57" customWidth="1"/>
    <col min="2315" max="2315" width="13.140625" style="57" customWidth="1"/>
    <col min="2316" max="2316" width="2.85546875" style="57" customWidth="1"/>
    <col min="2317" max="2317" width="13.140625" style="57" customWidth="1"/>
    <col min="2318" max="2318" width="2.85546875" style="57" customWidth="1"/>
    <col min="2319" max="2320" width="0" style="57" hidden="1" customWidth="1"/>
    <col min="2321" max="2321" width="12.5703125" style="57" customWidth="1"/>
    <col min="2322" max="2322" width="12.140625" style="57" bestFit="1" customWidth="1"/>
    <col min="2323" max="2323" width="9" style="57"/>
    <col min="2324" max="2324" width="14.42578125" style="57" bestFit="1" customWidth="1"/>
    <col min="2325" max="2325" width="14.5703125" style="57" customWidth="1"/>
    <col min="2326" max="2562" width="9" style="57"/>
    <col min="2563" max="2563" width="52.140625" style="57" customWidth="1"/>
    <col min="2564" max="2564" width="5.42578125" style="57" customWidth="1"/>
    <col min="2565" max="2565" width="2.85546875" style="57" customWidth="1"/>
    <col min="2566" max="2566" width="12.5703125" style="57" customWidth="1"/>
    <col min="2567" max="2567" width="2.85546875" style="57" customWidth="1"/>
    <col min="2568" max="2568" width="12.5703125" style="57" customWidth="1"/>
    <col min="2569" max="2569" width="2.85546875" style="57" customWidth="1"/>
    <col min="2570" max="2570" width="0.140625" style="57" customWidth="1"/>
    <col min="2571" max="2571" width="13.140625" style="57" customWidth="1"/>
    <col min="2572" max="2572" width="2.85546875" style="57" customWidth="1"/>
    <col min="2573" max="2573" width="13.140625" style="57" customWidth="1"/>
    <col min="2574" max="2574" width="2.85546875" style="57" customWidth="1"/>
    <col min="2575" max="2576" width="0" style="57" hidden="1" customWidth="1"/>
    <col min="2577" max="2577" width="12.5703125" style="57" customWidth="1"/>
    <col min="2578" max="2578" width="12.140625" style="57" bestFit="1" customWidth="1"/>
    <col min="2579" max="2579" width="9" style="57"/>
    <col min="2580" max="2580" width="14.42578125" style="57" bestFit="1" customWidth="1"/>
    <col min="2581" max="2581" width="14.5703125" style="57" customWidth="1"/>
    <col min="2582" max="2818" width="9" style="57"/>
    <col min="2819" max="2819" width="52.140625" style="57" customWidth="1"/>
    <col min="2820" max="2820" width="5.42578125" style="57" customWidth="1"/>
    <col min="2821" max="2821" width="2.85546875" style="57" customWidth="1"/>
    <col min="2822" max="2822" width="12.5703125" style="57" customWidth="1"/>
    <col min="2823" max="2823" width="2.85546875" style="57" customWidth="1"/>
    <col min="2824" max="2824" width="12.5703125" style="57" customWidth="1"/>
    <col min="2825" max="2825" width="2.85546875" style="57" customWidth="1"/>
    <col min="2826" max="2826" width="0.140625" style="57" customWidth="1"/>
    <col min="2827" max="2827" width="13.140625" style="57" customWidth="1"/>
    <col min="2828" max="2828" width="2.85546875" style="57" customWidth="1"/>
    <col min="2829" max="2829" width="13.140625" style="57" customWidth="1"/>
    <col min="2830" max="2830" width="2.85546875" style="57" customWidth="1"/>
    <col min="2831" max="2832" width="0" style="57" hidden="1" customWidth="1"/>
    <col min="2833" max="2833" width="12.5703125" style="57" customWidth="1"/>
    <col min="2834" max="2834" width="12.140625" style="57" bestFit="1" customWidth="1"/>
    <col min="2835" max="2835" width="9" style="57"/>
    <col min="2836" max="2836" width="14.42578125" style="57" bestFit="1" customWidth="1"/>
    <col min="2837" max="2837" width="14.5703125" style="57" customWidth="1"/>
    <col min="2838" max="3074" width="9" style="57"/>
    <col min="3075" max="3075" width="52.140625" style="57" customWidth="1"/>
    <col min="3076" max="3076" width="5.42578125" style="57" customWidth="1"/>
    <col min="3077" max="3077" width="2.85546875" style="57" customWidth="1"/>
    <col min="3078" max="3078" width="12.5703125" style="57" customWidth="1"/>
    <col min="3079" max="3079" width="2.85546875" style="57" customWidth="1"/>
    <col min="3080" max="3080" width="12.5703125" style="57" customWidth="1"/>
    <col min="3081" max="3081" width="2.85546875" style="57" customWidth="1"/>
    <col min="3082" max="3082" width="0.140625" style="57" customWidth="1"/>
    <col min="3083" max="3083" width="13.140625" style="57" customWidth="1"/>
    <col min="3084" max="3084" width="2.85546875" style="57" customWidth="1"/>
    <col min="3085" max="3085" width="13.140625" style="57" customWidth="1"/>
    <col min="3086" max="3086" width="2.85546875" style="57" customWidth="1"/>
    <col min="3087" max="3088" width="0" style="57" hidden="1" customWidth="1"/>
    <col min="3089" max="3089" width="12.5703125" style="57" customWidth="1"/>
    <col min="3090" max="3090" width="12.140625" style="57" bestFit="1" customWidth="1"/>
    <col min="3091" max="3091" width="9" style="57"/>
    <col min="3092" max="3092" width="14.42578125" style="57" bestFit="1" customWidth="1"/>
    <col min="3093" max="3093" width="14.5703125" style="57" customWidth="1"/>
    <col min="3094" max="3330" width="9" style="57"/>
    <col min="3331" max="3331" width="52.140625" style="57" customWidth="1"/>
    <col min="3332" max="3332" width="5.42578125" style="57" customWidth="1"/>
    <col min="3333" max="3333" width="2.85546875" style="57" customWidth="1"/>
    <col min="3334" max="3334" width="12.5703125" style="57" customWidth="1"/>
    <col min="3335" max="3335" width="2.85546875" style="57" customWidth="1"/>
    <col min="3336" max="3336" width="12.5703125" style="57" customWidth="1"/>
    <col min="3337" max="3337" width="2.85546875" style="57" customWidth="1"/>
    <col min="3338" max="3338" width="0.140625" style="57" customWidth="1"/>
    <col min="3339" max="3339" width="13.140625" style="57" customWidth="1"/>
    <col min="3340" max="3340" width="2.85546875" style="57" customWidth="1"/>
    <col min="3341" max="3341" width="13.140625" style="57" customWidth="1"/>
    <col min="3342" max="3342" width="2.85546875" style="57" customWidth="1"/>
    <col min="3343" max="3344" width="0" style="57" hidden="1" customWidth="1"/>
    <col min="3345" max="3345" width="12.5703125" style="57" customWidth="1"/>
    <col min="3346" max="3346" width="12.140625" style="57" bestFit="1" customWidth="1"/>
    <col min="3347" max="3347" width="9" style="57"/>
    <col min="3348" max="3348" width="14.42578125" style="57" bestFit="1" customWidth="1"/>
    <col min="3349" max="3349" width="14.5703125" style="57" customWidth="1"/>
    <col min="3350" max="3586" width="9" style="57"/>
    <col min="3587" max="3587" width="52.140625" style="57" customWidth="1"/>
    <col min="3588" max="3588" width="5.42578125" style="57" customWidth="1"/>
    <col min="3589" max="3589" width="2.85546875" style="57" customWidth="1"/>
    <col min="3590" max="3590" width="12.5703125" style="57" customWidth="1"/>
    <col min="3591" max="3591" width="2.85546875" style="57" customWidth="1"/>
    <col min="3592" max="3592" width="12.5703125" style="57" customWidth="1"/>
    <col min="3593" max="3593" width="2.85546875" style="57" customWidth="1"/>
    <col min="3594" max="3594" width="0.140625" style="57" customWidth="1"/>
    <col min="3595" max="3595" width="13.140625" style="57" customWidth="1"/>
    <col min="3596" max="3596" width="2.85546875" style="57" customWidth="1"/>
    <col min="3597" max="3597" width="13.140625" style="57" customWidth="1"/>
    <col min="3598" max="3598" width="2.85546875" style="57" customWidth="1"/>
    <col min="3599" max="3600" width="0" style="57" hidden="1" customWidth="1"/>
    <col min="3601" max="3601" width="12.5703125" style="57" customWidth="1"/>
    <col min="3602" max="3602" width="12.140625" style="57" bestFit="1" customWidth="1"/>
    <col min="3603" max="3603" width="9" style="57"/>
    <col min="3604" max="3604" width="14.42578125" style="57" bestFit="1" customWidth="1"/>
    <col min="3605" max="3605" width="14.5703125" style="57" customWidth="1"/>
    <col min="3606" max="3842" width="9" style="57"/>
    <col min="3843" max="3843" width="52.140625" style="57" customWidth="1"/>
    <col min="3844" max="3844" width="5.42578125" style="57" customWidth="1"/>
    <col min="3845" max="3845" width="2.85546875" style="57" customWidth="1"/>
    <col min="3846" max="3846" width="12.5703125" style="57" customWidth="1"/>
    <col min="3847" max="3847" width="2.85546875" style="57" customWidth="1"/>
    <col min="3848" max="3848" width="12.5703125" style="57" customWidth="1"/>
    <col min="3849" max="3849" width="2.85546875" style="57" customWidth="1"/>
    <col min="3850" max="3850" width="0.140625" style="57" customWidth="1"/>
    <col min="3851" max="3851" width="13.140625" style="57" customWidth="1"/>
    <col min="3852" max="3852" width="2.85546875" style="57" customWidth="1"/>
    <col min="3853" max="3853" width="13.140625" style="57" customWidth="1"/>
    <col min="3854" max="3854" width="2.85546875" style="57" customWidth="1"/>
    <col min="3855" max="3856" width="0" style="57" hidden="1" customWidth="1"/>
    <col min="3857" max="3857" width="12.5703125" style="57" customWidth="1"/>
    <col min="3858" max="3858" width="12.140625" style="57" bestFit="1" customWidth="1"/>
    <col min="3859" max="3859" width="9" style="57"/>
    <col min="3860" max="3860" width="14.42578125" style="57" bestFit="1" customWidth="1"/>
    <col min="3861" max="3861" width="14.5703125" style="57" customWidth="1"/>
    <col min="3862" max="4098" width="9" style="57"/>
    <col min="4099" max="4099" width="52.140625" style="57" customWidth="1"/>
    <col min="4100" max="4100" width="5.42578125" style="57" customWidth="1"/>
    <col min="4101" max="4101" width="2.85546875" style="57" customWidth="1"/>
    <col min="4102" max="4102" width="12.5703125" style="57" customWidth="1"/>
    <col min="4103" max="4103" width="2.85546875" style="57" customWidth="1"/>
    <col min="4104" max="4104" width="12.5703125" style="57" customWidth="1"/>
    <col min="4105" max="4105" width="2.85546875" style="57" customWidth="1"/>
    <col min="4106" max="4106" width="0.140625" style="57" customWidth="1"/>
    <col min="4107" max="4107" width="13.140625" style="57" customWidth="1"/>
    <col min="4108" max="4108" width="2.85546875" style="57" customWidth="1"/>
    <col min="4109" max="4109" width="13.140625" style="57" customWidth="1"/>
    <col min="4110" max="4110" width="2.85546875" style="57" customWidth="1"/>
    <col min="4111" max="4112" width="0" style="57" hidden="1" customWidth="1"/>
    <col min="4113" max="4113" width="12.5703125" style="57" customWidth="1"/>
    <col min="4114" max="4114" width="12.140625" style="57" bestFit="1" customWidth="1"/>
    <col min="4115" max="4115" width="9" style="57"/>
    <col min="4116" max="4116" width="14.42578125" style="57" bestFit="1" customWidth="1"/>
    <col min="4117" max="4117" width="14.5703125" style="57" customWidth="1"/>
    <col min="4118" max="4354" width="9" style="57"/>
    <col min="4355" max="4355" width="52.140625" style="57" customWidth="1"/>
    <col min="4356" max="4356" width="5.42578125" style="57" customWidth="1"/>
    <col min="4357" max="4357" width="2.85546875" style="57" customWidth="1"/>
    <col min="4358" max="4358" width="12.5703125" style="57" customWidth="1"/>
    <col min="4359" max="4359" width="2.85546875" style="57" customWidth="1"/>
    <col min="4360" max="4360" width="12.5703125" style="57" customWidth="1"/>
    <col min="4361" max="4361" width="2.85546875" style="57" customWidth="1"/>
    <col min="4362" max="4362" width="0.140625" style="57" customWidth="1"/>
    <col min="4363" max="4363" width="13.140625" style="57" customWidth="1"/>
    <col min="4364" max="4364" width="2.85546875" style="57" customWidth="1"/>
    <col min="4365" max="4365" width="13.140625" style="57" customWidth="1"/>
    <col min="4366" max="4366" width="2.85546875" style="57" customWidth="1"/>
    <col min="4367" max="4368" width="0" style="57" hidden="1" customWidth="1"/>
    <col min="4369" max="4369" width="12.5703125" style="57" customWidth="1"/>
    <col min="4370" max="4370" width="12.140625" style="57" bestFit="1" customWidth="1"/>
    <col min="4371" max="4371" width="9" style="57"/>
    <col min="4372" max="4372" width="14.42578125" style="57" bestFit="1" customWidth="1"/>
    <col min="4373" max="4373" width="14.5703125" style="57" customWidth="1"/>
    <col min="4374" max="4610" width="9" style="57"/>
    <col min="4611" max="4611" width="52.140625" style="57" customWidth="1"/>
    <col min="4612" max="4612" width="5.42578125" style="57" customWidth="1"/>
    <col min="4613" max="4613" width="2.85546875" style="57" customWidth="1"/>
    <col min="4614" max="4614" width="12.5703125" style="57" customWidth="1"/>
    <col min="4615" max="4615" width="2.85546875" style="57" customWidth="1"/>
    <col min="4616" max="4616" width="12.5703125" style="57" customWidth="1"/>
    <col min="4617" max="4617" width="2.85546875" style="57" customWidth="1"/>
    <col min="4618" max="4618" width="0.140625" style="57" customWidth="1"/>
    <col min="4619" max="4619" width="13.140625" style="57" customWidth="1"/>
    <col min="4620" max="4620" width="2.85546875" style="57" customWidth="1"/>
    <col min="4621" max="4621" width="13.140625" style="57" customWidth="1"/>
    <col min="4622" max="4622" width="2.85546875" style="57" customWidth="1"/>
    <col min="4623" max="4624" width="0" style="57" hidden="1" customWidth="1"/>
    <col min="4625" max="4625" width="12.5703125" style="57" customWidth="1"/>
    <col min="4626" max="4626" width="12.140625" style="57" bestFit="1" customWidth="1"/>
    <col min="4627" max="4627" width="9" style="57"/>
    <col min="4628" max="4628" width="14.42578125" style="57" bestFit="1" customWidth="1"/>
    <col min="4629" max="4629" width="14.5703125" style="57" customWidth="1"/>
    <col min="4630" max="4866" width="9" style="57"/>
    <col min="4867" max="4867" width="52.140625" style="57" customWidth="1"/>
    <col min="4868" max="4868" width="5.42578125" style="57" customWidth="1"/>
    <col min="4869" max="4869" width="2.85546875" style="57" customWidth="1"/>
    <col min="4870" max="4870" width="12.5703125" style="57" customWidth="1"/>
    <col min="4871" max="4871" width="2.85546875" style="57" customWidth="1"/>
    <col min="4872" max="4872" width="12.5703125" style="57" customWidth="1"/>
    <col min="4873" max="4873" width="2.85546875" style="57" customWidth="1"/>
    <col min="4874" max="4874" width="0.140625" style="57" customWidth="1"/>
    <col min="4875" max="4875" width="13.140625" style="57" customWidth="1"/>
    <col min="4876" max="4876" width="2.85546875" style="57" customWidth="1"/>
    <col min="4877" max="4877" width="13.140625" style="57" customWidth="1"/>
    <col min="4878" max="4878" width="2.85546875" style="57" customWidth="1"/>
    <col min="4879" max="4880" width="0" style="57" hidden="1" customWidth="1"/>
    <col min="4881" max="4881" width="12.5703125" style="57" customWidth="1"/>
    <col min="4882" max="4882" width="12.140625" style="57" bestFit="1" customWidth="1"/>
    <col min="4883" max="4883" width="9" style="57"/>
    <col min="4884" max="4884" width="14.42578125" style="57" bestFit="1" customWidth="1"/>
    <col min="4885" max="4885" width="14.5703125" style="57" customWidth="1"/>
    <col min="4886" max="5122" width="9" style="57"/>
    <col min="5123" max="5123" width="52.140625" style="57" customWidth="1"/>
    <col min="5124" max="5124" width="5.42578125" style="57" customWidth="1"/>
    <col min="5125" max="5125" width="2.85546875" style="57" customWidth="1"/>
    <col min="5126" max="5126" width="12.5703125" style="57" customWidth="1"/>
    <col min="5127" max="5127" width="2.85546875" style="57" customWidth="1"/>
    <col min="5128" max="5128" width="12.5703125" style="57" customWidth="1"/>
    <col min="5129" max="5129" width="2.85546875" style="57" customWidth="1"/>
    <col min="5130" max="5130" width="0.140625" style="57" customWidth="1"/>
    <col min="5131" max="5131" width="13.140625" style="57" customWidth="1"/>
    <col min="5132" max="5132" width="2.85546875" style="57" customWidth="1"/>
    <col min="5133" max="5133" width="13.140625" style="57" customWidth="1"/>
    <col min="5134" max="5134" width="2.85546875" style="57" customWidth="1"/>
    <col min="5135" max="5136" width="0" style="57" hidden="1" customWidth="1"/>
    <col min="5137" max="5137" width="12.5703125" style="57" customWidth="1"/>
    <col min="5138" max="5138" width="12.140625" style="57" bestFit="1" customWidth="1"/>
    <col min="5139" max="5139" width="9" style="57"/>
    <col min="5140" max="5140" width="14.42578125" style="57" bestFit="1" customWidth="1"/>
    <col min="5141" max="5141" width="14.5703125" style="57" customWidth="1"/>
    <col min="5142" max="5378" width="9" style="57"/>
    <col min="5379" max="5379" width="52.140625" style="57" customWidth="1"/>
    <col min="5380" max="5380" width="5.42578125" style="57" customWidth="1"/>
    <col min="5381" max="5381" width="2.85546875" style="57" customWidth="1"/>
    <col min="5382" max="5382" width="12.5703125" style="57" customWidth="1"/>
    <col min="5383" max="5383" width="2.85546875" style="57" customWidth="1"/>
    <col min="5384" max="5384" width="12.5703125" style="57" customWidth="1"/>
    <col min="5385" max="5385" width="2.85546875" style="57" customWidth="1"/>
    <col min="5386" max="5386" width="0.140625" style="57" customWidth="1"/>
    <col min="5387" max="5387" width="13.140625" style="57" customWidth="1"/>
    <col min="5388" max="5388" width="2.85546875" style="57" customWidth="1"/>
    <col min="5389" max="5389" width="13.140625" style="57" customWidth="1"/>
    <col min="5390" max="5390" width="2.85546875" style="57" customWidth="1"/>
    <col min="5391" max="5392" width="0" style="57" hidden="1" customWidth="1"/>
    <col min="5393" max="5393" width="12.5703125" style="57" customWidth="1"/>
    <col min="5394" max="5394" width="12.140625" style="57" bestFit="1" customWidth="1"/>
    <col min="5395" max="5395" width="9" style="57"/>
    <col min="5396" max="5396" width="14.42578125" style="57" bestFit="1" customWidth="1"/>
    <col min="5397" max="5397" width="14.5703125" style="57" customWidth="1"/>
    <col min="5398" max="5634" width="9" style="57"/>
    <col min="5635" max="5635" width="52.140625" style="57" customWidth="1"/>
    <col min="5636" max="5636" width="5.42578125" style="57" customWidth="1"/>
    <col min="5637" max="5637" width="2.85546875" style="57" customWidth="1"/>
    <col min="5638" max="5638" width="12.5703125" style="57" customWidth="1"/>
    <col min="5639" max="5639" width="2.85546875" style="57" customWidth="1"/>
    <col min="5640" max="5640" width="12.5703125" style="57" customWidth="1"/>
    <col min="5641" max="5641" width="2.85546875" style="57" customWidth="1"/>
    <col min="5642" max="5642" width="0.140625" style="57" customWidth="1"/>
    <col min="5643" max="5643" width="13.140625" style="57" customWidth="1"/>
    <col min="5644" max="5644" width="2.85546875" style="57" customWidth="1"/>
    <col min="5645" max="5645" width="13.140625" style="57" customWidth="1"/>
    <col min="5646" max="5646" width="2.85546875" style="57" customWidth="1"/>
    <col min="5647" max="5648" width="0" style="57" hidden="1" customWidth="1"/>
    <col min="5649" max="5649" width="12.5703125" style="57" customWidth="1"/>
    <col min="5650" max="5650" width="12.140625" style="57" bestFit="1" customWidth="1"/>
    <col min="5651" max="5651" width="9" style="57"/>
    <col min="5652" max="5652" width="14.42578125" style="57" bestFit="1" customWidth="1"/>
    <col min="5653" max="5653" width="14.5703125" style="57" customWidth="1"/>
    <col min="5654" max="5890" width="9" style="57"/>
    <col min="5891" max="5891" width="52.140625" style="57" customWidth="1"/>
    <col min="5892" max="5892" width="5.42578125" style="57" customWidth="1"/>
    <col min="5893" max="5893" width="2.85546875" style="57" customWidth="1"/>
    <col min="5894" max="5894" width="12.5703125" style="57" customWidth="1"/>
    <col min="5895" max="5895" width="2.85546875" style="57" customWidth="1"/>
    <col min="5896" max="5896" width="12.5703125" style="57" customWidth="1"/>
    <col min="5897" max="5897" width="2.85546875" style="57" customWidth="1"/>
    <col min="5898" max="5898" width="0.140625" style="57" customWidth="1"/>
    <col min="5899" max="5899" width="13.140625" style="57" customWidth="1"/>
    <col min="5900" max="5900" width="2.85546875" style="57" customWidth="1"/>
    <col min="5901" max="5901" width="13.140625" style="57" customWidth="1"/>
    <col min="5902" max="5902" width="2.85546875" style="57" customWidth="1"/>
    <col min="5903" max="5904" width="0" style="57" hidden="1" customWidth="1"/>
    <col min="5905" max="5905" width="12.5703125" style="57" customWidth="1"/>
    <col min="5906" max="5906" width="12.140625" style="57" bestFit="1" customWidth="1"/>
    <col min="5907" max="5907" width="9" style="57"/>
    <col min="5908" max="5908" width="14.42578125" style="57" bestFit="1" customWidth="1"/>
    <col min="5909" max="5909" width="14.5703125" style="57" customWidth="1"/>
    <col min="5910" max="6146" width="9" style="57"/>
    <col min="6147" max="6147" width="52.140625" style="57" customWidth="1"/>
    <col min="6148" max="6148" width="5.42578125" style="57" customWidth="1"/>
    <col min="6149" max="6149" width="2.85546875" style="57" customWidth="1"/>
    <col min="6150" max="6150" width="12.5703125" style="57" customWidth="1"/>
    <col min="6151" max="6151" width="2.85546875" style="57" customWidth="1"/>
    <col min="6152" max="6152" width="12.5703125" style="57" customWidth="1"/>
    <col min="6153" max="6153" width="2.85546875" style="57" customWidth="1"/>
    <col min="6154" max="6154" width="0.140625" style="57" customWidth="1"/>
    <col min="6155" max="6155" width="13.140625" style="57" customWidth="1"/>
    <col min="6156" max="6156" width="2.85546875" style="57" customWidth="1"/>
    <col min="6157" max="6157" width="13.140625" style="57" customWidth="1"/>
    <col min="6158" max="6158" width="2.85546875" style="57" customWidth="1"/>
    <col min="6159" max="6160" width="0" style="57" hidden="1" customWidth="1"/>
    <col min="6161" max="6161" width="12.5703125" style="57" customWidth="1"/>
    <col min="6162" max="6162" width="12.140625" style="57" bestFit="1" customWidth="1"/>
    <col min="6163" max="6163" width="9" style="57"/>
    <col min="6164" max="6164" width="14.42578125" style="57" bestFit="1" customWidth="1"/>
    <col min="6165" max="6165" width="14.5703125" style="57" customWidth="1"/>
    <col min="6166" max="6402" width="9" style="57"/>
    <col min="6403" max="6403" width="52.140625" style="57" customWidth="1"/>
    <col min="6404" max="6404" width="5.42578125" style="57" customWidth="1"/>
    <col min="6405" max="6405" width="2.85546875" style="57" customWidth="1"/>
    <col min="6406" max="6406" width="12.5703125" style="57" customWidth="1"/>
    <col min="6407" max="6407" width="2.85546875" style="57" customWidth="1"/>
    <col min="6408" max="6408" width="12.5703125" style="57" customWidth="1"/>
    <col min="6409" max="6409" width="2.85546875" style="57" customWidth="1"/>
    <col min="6410" max="6410" width="0.140625" style="57" customWidth="1"/>
    <col min="6411" max="6411" width="13.140625" style="57" customWidth="1"/>
    <col min="6412" max="6412" width="2.85546875" style="57" customWidth="1"/>
    <col min="6413" max="6413" width="13.140625" style="57" customWidth="1"/>
    <col min="6414" max="6414" width="2.85546875" style="57" customWidth="1"/>
    <col min="6415" max="6416" width="0" style="57" hidden="1" customWidth="1"/>
    <col min="6417" max="6417" width="12.5703125" style="57" customWidth="1"/>
    <col min="6418" max="6418" width="12.140625" style="57" bestFit="1" customWidth="1"/>
    <col min="6419" max="6419" width="9" style="57"/>
    <col min="6420" max="6420" width="14.42578125" style="57" bestFit="1" customWidth="1"/>
    <col min="6421" max="6421" width="14.5703125" style="57" customWidth="1"/>
    <col min="6422" max="6658" width="9" style="57"/>
    <col min="6659" max="6659" width="52.140625" style="57" customWidth="1"/>
    <col min="6660" max="6660" width="5.42578125" style="57" customWidth="1"/>
    <col min="6661" max="6661" width="2.85546875" style="57" customWidth="1"/>
    <col min="6662" max="6662" width="12.5703125" style="57" customWidth="1"/>
    <col min="6663" max="6663" width="2.85546875" style="57" customWidth="1"/>
    <col min="6664" max="6664" width="12.5703125" style="57" customWidth="1"/>
    <col min="6665" max="6665" width="2.85546875" style="57" customWidth="1"/>
    <col min="6666" max="6666" width="0.140625" style="57" customWidth="1"/>
    <col min="6667" max="6667" width="13.140625" style="57" customWidth="1"/>
    <col min="6668" max="6668" width="2.85546875" style="57" customWidth="1"/>
    <col min="6669" max="6669" width="13.140625" style="57" customWidth="1"/>
    <col min="6670" max="6670" width="2.85546875" style="57" customWidth="1"/>
    <col min="6671" max="6672" width="0" style="57" hidden="1" customWidth="1"/>
    <col min="6673" max="6673" width="12.5703125" style="57" customWidth="1"/>
    <col min="6674" max="6674" width="12.140625" style="57" bestFit="1" customWidth="1"/>
    <col min="6675" max="6675" width="9" style="57"/>
    <col min="6676" max="6676" width="14.42578125" style="57" bestFit="1" customWidth="1"/>
    <col min="6677" max="6677" width="14.5703125" style="57" customWidth="1"/>
    <col min="6678" max="6914" width="9" style="57"/>
    <col min="6915" max="6915" width="52.140625" style="57" customWidth="1"/>
    <col min="6916" max="6916" width="5.42578125" style="57" customWidth="1"/>
    <col min="6917" max="6917" width="2.85546875" style="57" customWidth="1"/>
    <col min="6918" max="6918" width="12.5703125" style="57" customWidth="1"/>
    <col min="6919" max="6919" width="2.85546875" style="57" customWidth="1"/>
    <col min="6920" max="6920" width="12.5703125" style="57" customWidth="1"/>
    <col min="6921" max="6921" width="2.85546875" style="57" customWidth="1"/>
    <col min="6922" max="6922" width="0.140625" style="57" customWidth="1"/>
    <col min="6923" max="6923" width="13.140625" style="57" customWidth="1"/>
    <col min="6924" max="6924" width="2.85546875" style="57" customWidth="1"/>
    <col min="6925" max="6925" width="13.140625" style="57" customWidth="1"/>
    <col min="6926" max="6926" width="2.85546875" style="57" customWidth="1"/>
    <col min="6927" max="6928" width="0" style="57" hidden="1" customWidth="1"/>
    <col min="6929" max="6929" width="12.5703125" style="57" customWidth="1"/>
    <col min="6930" max="6930" width="12.140625" style="57" bestFit="1" customWidth="1"/>
    <col min="6931" max="6931" width="9" style="57"/>
    <col min="6932" max="6932" width="14.42578125" style="57" bestFit="1" customWidth="1"/>
    <col min="6933" max="6933" width="14.5703125" style="57" customWidth="1"/>
    <col min="6934" max="7170" width="9" style="57"/>
    <col min="7171" max="7171" width="52.140625" style="57" customWidth="1"/>
    <col min="7172" max="7172" width="5.42578125" style="57" customWidth="1"/>
    <col min="7173" max="7173" width="2.85546875" style="57" customWidth="1"/>
    <col min="7174" max="7174" width="12.5703125" style="57" customWidth="1"/>
    <col min="7175" max="7175" width="2.85546875" style="57" customWidth="1"/>
    <col min="7176" max="7176" width="12.5703125" style="57" customWidth="1"/>
    <col min="7177" max="7177" width="2.85546875" style="57" customWidth="1"/>
    <col min="7178" max="7178" width="0.140625" style="57" customWidth="1"/>
    <col min="7179" max="7179" width="13.140625" style="57" customWidth="1"/>
    <col min="7180" max="7180" width="2.85546875" style="57" customWidth="1"/>
    <col min="7181" max="7181" width="13.140625" style="57" customWidth="1"/>
    <col min="7182" max="7182" width="2.85546875" style="57" customWidth="1"/>
    <col min="7183" max="7184" width="0" style="57" hidden="1" customWidth="1"/>
    <col min="7185" max="7185" width="12.5703125" style="57" customWidth="1"/>
    <col min="7186" max="7186" width="12.140625" style="57" bestFit="1" customWidth="1"/>
    <col min="7187" max="7187" width="9" style="57"/>
    <col min="7188" max="7188" width="14.42578125" style="57" bestFit="1" customWidth="1"/>
    <col min="7189" max="7189" width="14.5703125" style="57" customWidth="1"/>
    <col min="7190" max="7426" width="9" style="57"/>
    <col min="7427" max="7427" width="52.140625" style="57" customWidth="1"/>
    <col min="7428" max="7428" width="5.42578125" style="57" customWidth="1"/>
    <col min="7429" max="7429" width="2.85546875" style="57" customWidth="1"/>
    <col min="7430" max="7430" width="12.5703125" style="57" customWidth="1"/>
    <col min="7431" max="7431" width="2.85546875" style="57" customWidth="1"/>
    <col min="7432" max="7432" width="12.5703125" style="57" customWidth="1"/>
    <col min="7433" max="7433" width="2.85546875" style="57" customWidth="1"/>
    <col min="7434" max="7434" width="0.140625" style="57" customWidth="1"/>
    <col min="7435" max="7435" width="13.140625" style="57" customWidth="1"/>
    <col min="7436" max="7436" width="2.85546875" style="57" customWidth="1"/>
    <col min="7437" max="7437" width="13.140625" style="57" customWidth="1"/>
    <col min="7438" max="7438" width="2.85546875" style="57" customWidth="1"/>
    <col min="7439" max="7440" width="0" style="57" hidden="1" customWidth="1"/>
    <col min="7441" max="7441" width="12.5703125" style="57" customWidth="1"/>
    <col min="7442" max="7442" width="12.140625" style="57" bestFit="1" customWidth="1"/>
    <col min="7443" max="7443" width="9" style="57"/>
    <col min="7444" max="7444" width="14.42578125" style="57" bestFit="1" customWidth="1"/>
    <col min="7445" max="7445" width="14.5703125" style="57" customWidth="1"/>
    <col min="7446" max="7682" width="9" style="57"/>
    <col min="7683" max="7683" width="52.140625" style="57" customWidth="1"/>
    <col min="7684" max="7684" width="5.42578125" style="57" customWidth="1"/>
    <col min="7685" max="7685" width="2.85546875" style="57" customWidth="1"/>
    <col min="7686" max="7686" width="12.5703125" style="57" customWidth="1"/>
    <col min="7687" max="7687" width="2.85546875" style="57" customWidth="1"/>
    <col min="7688" max="7688" width="12.5703125" style="57" customWidth="1"/>
    <col min="7689" max="7689" width="2.85546875" style="57" customWidth="1"/>
    <col min="7690" max="7690" width="0.140625" style="57" customWidth="1"/>
    <col min="7691" max="7691" width="13.140625" style="57" customWidth="1"/>
    <col min="7692" max="7692" width="2.85546875" style="57" customWidth="1"/>
    <col min="7693" max="7693" width="13.140625" style="57" customWidth="1"/>
    <col min="7694" max="7694" width="2.85546875" style="57" customWidth="1"/>
    <col min="7695" max="7696" width="0" style="57" hidden="1" customWidth="1"/>
    <col min="7697" max="7697" width="12.5703125" style="57" customWidth="1"/>
    <col min="7698" max="7698" width="12.140625" style="57" bestFit="1" customWidth="1"/>
    <col min="7699" max="7699" width="9" style="57"/>
    <col min="7700" max="7700" width="14.42578125" style="57" bestFit="1" customWidth="1"/>
    <col min="7701" max="7701" width="14.5703125" style="57" customWidth="1"/>
    <col min="7702" max="7938" width="9" style="57"/>
    <col min="7939" max="7939" width="52.140625" style="57" customWidth="1"/>
    <col min="7940" max="7940" width="5.42578125" style="57" customWidth="1"/>
    <col min="7941" max="7941" width="2.85546875" style="57" customWidth="1"/>
    <col min="7942" max="7942" width="12.5703125" style="57" customWidth="1"/>
    <col min="7943" max="7943" width="2.85546875" style="57" customWidth="1"/>
    <col min="7944" max="7944" width="12.5703125" style="57" customWidth="1"/>
    <col min="7945" max="7945" width="2.85546875" style="57" customWidth="1"/>
    <col min="7946" max="7946" width="0.140625" style="57" customWidth="1"/>
    <col min="7947" max="7947" width="13.140625" style="57" customWidth="1"/>
    <col min="7948" max="7948" width="2.85546875" style="57" customWidth="1"/>
    <col min="7949" max="7949" width="13.140625" style="57" customWidth="1"/>
    <col min="7950" max="7950" width="2.85546875" style="57" customWidth="1"/>
    <col min="7951" max="7952" width="0" style="57" hidden="1" customWidth="1"/>
    <col min="7953" max="7953" width="12.5703125" style="57" customWidth="1"/>
    <col min="7954" max="7954" width="12.140625" style="57" bestFit="1" customWidth="1"/>
    <col min="7955" max="7955" width="9" style="57"/>
    <col min="7956" max="7956" width="14.42578125" style="57" bestFit="1" customWidth="1"/>
    <col min="7957" max="7957" width="14.5703125" style="57" customWidth="1"/>
    <col min="7958" max="8194" width="9" style="57"/>
    <col min="8195" max="8195" width="52.140625" style="57" customWidth="1"/>
    <col min="8196" max="8196" width="5.42578125" style="57" customWidth="1"/>
    <col min="8197" max="8197" width="2.85546875" style="57" customWidth="1"/>
    <col min="8198" max="8198" width="12.5703125" style="57" customWidth="1"/>
    <col min="8199" max="8199" width="2.85546875" style="57" customWidth="1"/>
    <col min="8200" max="8200" width="12.5703125" style="57" customWidth="1"/>
    <col min="8201" max="8201" width="2.85546875" style="57" customWidth="1"/>
    <col min="8202" max="8202" width="0.140625" style="57" customWidth="1"/>
    <col min="8203" max="8203" width="13.140625" style="57" customWidth="1"/>
    <col min="8204" max="8204" width="2.85546875" style="57" customWidth="1"/>
    <col min="8205" max="8205" width="13.140625" style="57" customWidth="1"/>
    <col min="8206" max="8206" width="2.85546875" style="57" customWidth="1"/>
    <col min="8207" max="8208" width="0" style="57" hidden="1" customWidth="1"/>
    <col min="8209" max="8209" width="12.5703125" style="57" customWidth="1"/>
    <col min="8210" max="8210" width="12.140625" style="57" bestFit="1" customWidth="1"/>
    <col min="8211" max="8211" width="9" style="57"/>
    <col min="8212" max="8212" width="14.42578125" style="57" bestFit="1" customWidth="1"/>
    <col min="8213" max="8213" width="14.5703125" style="57" customWidth="1"/>
    <col min="8214" max="8450" width="9" style="57"/>
    <col min="8451" max="8451" width="52.140625" style="57" customWidth="1"/>
    <col min="8452" max="8452" width="5.42578125" style="57" customWidth="1"/>
    <col min="8453" max="8453" width="2.85546875" style="57" customWidth="1"/>
    <col min="8454" max="8454" width="12.5703125" style="57" customWidth="1"/>
    <col min="8455" max="8455" width="2.85546875" style="57" customWidth="1"/>
    <col min="8456" max="8456" width="12.5703125" style="57" customWidth="1"/>
    <col min="8457" max="8457" width="2.85546875" style="57" customWidth="1"/>
    <col min="8458" max="8458" width="0.140625" style="57" customWidth="1"/>
    <col min="8459" max="8459" width="13.140625" style="57" customWidth="1"/>
    <col min="8460" max="8460" width="2.85546875" style="57" customWidth="1"/>
    <col min="8461" max="8461" width="13.140625" style="57" customWidth="1"/>
    <col min="8462" max="8462" width="2.85546875" style="57" customWidth="1"/>
    <col min="8463" max="8464" width="0" style="57" hidden="1" customWidth="1"/>
    <col min="8465" max="8465" width="12.5703125" style="57" customWidth="1"/>
    <col min="8466" max="8466" width="12.140625" style="57" bestFit="1" customWidth="1"/>
    <col min="8467" max="8467" width="9" style="57"/>
    <col min="8468" max="8468" width="14.42578125" style="57" bestFit="1" customWidth="1"/>
    <col min="8469" max="8469" width="14.5703125" style="57" customWidth="1"/>
    <col min="8470" max="8706" width="9" style="57"/>
    <col min="8707" max="8707" width="52.140625" style="57" customWidth="1"/>
    <col min="8708" max="8708" width="5.42578125" style="57" customWidth="1"/>
    <col min="8709" max="8709" width="2.85546875" style="57" customWidth="1"/>
    <col min="8710" max="8710" width="12.5703125" style="57" customWidth="1"/>
    <col min="8711" max="8711" width="2.85546875" style="57" customWidth="1"/>
    <col min="8712" max="8712" width="12.5703125" style="57" customWidth="1"/>
    <col min="8713" max="8713" width="2.85546875" style="57" customWidth="1"/>
    <col min="8714" max="8714" width="0.140625" style="57" customWidth="1"/>
    <col min="8715" max="8715" width="13.140625" style="57" customWidth="1"/>
    <col min="8716" max="8716" width="2.85546875" style="57" customWidth="1"/>
    <col min="8717" max="8717" width="13.140625" style="57" customWidth="1"/>
    <col min="8718" max="8718" width="2.85546875" style="57" customWidth="1"/>
    <col min="8719" max="8720" width="0" style="57" hidden="1" customWidth="1"/>
    <col min="8721" max="8721" width="12.5703125" style="57" customWidth="1"/>
    <col min="8722" max="8722" width="12.140625" style="57" bestFit="1" customWidth="1"/>
    <col min="8723" max="8723" width="9" style="57"/>
    <col min="8724" max="8724" width="14.42578125" style="57" bestFit="1" customWidth="1"/>
    <col min="8725" max="8725" width="14.5703125" style="57" customWidth="1"/>
    <col min="8726" max="8962" width="9" style="57"/>
    <col min="8963" max="8963" width="52.140625" style="57" customWidth="1"/>
    <col min="8964" max="8964" width="5.42578125" style="57" customWidth="1"/>
    <col min="8965" max="8965" width="2.85546875" style="57" customWidth="1"/>
    <col min="8966" max="8966" width="12.5703125" style="57" customWidth="1"/>
    <col min="8967" max="8967" width="2.85546875" style="57" customWidth="1"/>
    <col min="8968" max="8968" width="12.5703125" style="57" customWidth="1"/>
    <col min="8969" max="8969" width="2.85546875" style="57" customWidth="1"/>
    <col min="8970" max="8970" width="0.140625" style="57" customWidth="1"/>
    <col min="8971" max="8971" width="13.140625" style="57" customWidth="1"/>
    <col min="8972" max="8972" width="2.85546875" style="57" customWidth="1"/>
    <col min="8973" max="8973" width="13.140625" style="57" customWidth="1"/>
    <col min="8974" max="8974" width="2.85546875" style="57" customWidth="1"/>
    <col min="8975" max="8976" width="0" style="57" hidden="1" customWidth="1"/>
    <col min="8977" max="8977" width="12.5703125" style="57" customWidth="1"/>
    <col min="8978" max="8978" width="12.140625" style="57" bestFit="1" customWidth="1"/>
    <col min="8979" max="8979" width="9" style="57"/>
    <col min="8980" max="8980" width="14.42578125" style="57" bestFit="1" customWidth="1"/>
    <col min="8981" max="8981" width="14.5703125" style="57" customWidth="1"/>
    <col min="8982" max="9218" width="9" style="57"/>
    <col min="9219" max="9219" width="52.140625" style="57" customWidth="1"/>
    <col min="9220" max="9220" width="5.42578125" style="57" customWidth="1"/>
    <col min="9221" max="9221" width="2.85546875" style="57" customWidth="1"/>
    <col min="9222" max="9222" width="12.5703125" style="57" customWidth="1"/>
    <col min="9223" max="9223" width="2.85546875" style="57" customWidth="1"/>
    <col min="9224" max="9224" width="12.5703125" style="57" customWidth="1"/>
    <col min="9225" max="9225" width="2.85546875" style="57" customWidth="1"/>
    <col min="9226" max="9226" width="0.140625" style="57" customWidth="1"/>
    <col min="9227" max="9227" width="13.140625" style="57" customWidth="1"/>
    <col min="9228" max="9228" width="2.85546875" style="57" customWidth="1"/>
    <col min="9229" max="9229" width="13.140625" style="57" customWidth="1"/>
    <col min="9230" max="9230" width="2.85546875" style="57" customWidth="1"/>
    <col min="9231" max="9232" width="0" style="57" hidden="1" customWidth="1"/>
    <col min="9233" max="9233" width="12.5703125" style="57" customWidth="1"/>
    <col min="9234" max="9234" width="12.140625" style="57" bestFit="1" customWidth="1"/>
    <col min="9235" max="9235" width="9" style="57"/>
    <col min="9236" max="9236" width="14.42578125" style="57" bestFit="1" customWidth="1"/>
    <col min="9237" max="9237" width="14.5703125" style="57" customWidth="1"/>
    <col min="9238" max="9474" width="9" style="57"/>
    <col min="9475" max="9475" width="52.140625" style="57" customWidth="1"/>
    <col min="9476" max="9476" width="5.42578125" style="57" customWidth="1"/>
    <col min="9477" max="9477" width="2.85546875" style="57" customWidth="1"/>
    <col min="9478" max="9478" width="12.5703125" style="57" customWidth="1"/>
    <col min="9479" max="9479" width="2.85546875" style="57" customWidth="1"/>
    <col min="9480" max="9480" width="12.5703125" style="57" customWidth="1"/>
    <col min="9481" max="9481" width="2.85546875" style="57" customWidth="1"/>
    <col min="9482" max="9482" width="0.140625" style="57" customWidth="1"/>
    <col min="9483" max="9483" width="13.140625" style="57" customWidth="1"/>
    <col min="9484" max="9484" width="2.85546875" style="57" customWidth="1"/>
    <col min="9485" max="9485" width="13.140625" style="57" customWidth="1"/>
    <col min="9486" max="9486" width="2.85546875" style="57" customWidth="1"/>
    <col min="9487" max="9488" width="0" style="57" hidden="1" customWidth="1"/>
    <col min="9489" max="9489" width="12.5703125" style="57" customWidth="1"/>
    <col min="9490" max="9490" width="12.140625" style="57" bestFit="1" customWidth="1"/>
    <col min="9491" max="9491" width="9" style="57"/>
    <col min="9492" max="9492" width="14.42578125" style="57" bestFit="1" customWidth="1"/>
    <col min="9493" max="9493" width="14.5703125" style="57" customWidth="1"/>
    <col min="9494" max="9730" width="9" style="57"/>
    <col min="9731" max="9731" width="52.140625" style="57" customWidth="1"/>
    <col min="9732" max="9732" width="5.42578125" style="57" customWidth="1"/>
    <col min="9733" max="9733" width="2.85546875" style="57" customWidth="1"/>
    <col min="9734" max="9734" width="12.5703125" style="57" customWidth="1"/>
    <col min="9735" max="9735" width="2.85546875" style="57" customWidth="1"/>
    <col min="9736" max="9736" width="12.5703125" style="57" customWidth="1"/>
    <col min="9737" max="9737" width="2.85546875" style="57" customWidth="1"/>
    <col min="9738" max="9738" width="0.140625" style="57" customWidth="1"/>
    <col min="9739" max="9739" width="13.140625" style="57" customWidth="1"/>
    <col min="9740" max="9740" width="2.85546875" style="57" customWidth="1"/>
    <col min="9741" max="9741" width="13.140625" style="57" customWidth="1"/>
    <col min="9742" max="9742" width="2.85546875" style="57" customWidth="1"/>
    <col min="9743" max="9744" width="0" style="57" hidden="1" customWidth="1"/>
    <col min="9745" max="9745" width="12.5703125" style="57" customWidth="1"/>
    <col min="9746" max="9746" width="12.140625" style="57" bestFit="1" customWidth="1"/>
    <col min="9747" max="9747" width="9" style="57"/>
    <col min="9748" max="9748" width="14.42578125" style="57" bestFit="1" customWidth="1"/>
    <col min="9749" max="9749" width="14.5703125" style="57" customWidth="1"/>
    <col min="9750" max="9986" width="9" style="57"/>
    <col min="9987" max="9987" width="52.140625" style="57" customWidth="1"/>
    <col min="9988" max="9988" width="5.42578125" style="57" customWidth="1"/>
    <col min="9989" max="9989" width="2.85546875" style="57" customWidth="1"/>
    <col min="9990" max="9990" width="12.5703125" style="57" customWidth="1"/>
    <col min="9991" max="9991" width="2.85546875" style="57" customWidth="1"/>
    <col min="9992" max="9992" width="12.5703125" style="57" customWidth="1"/>
    <col min="9993" max="9993" width="2.85546875" style="57" customWidth="1"/>
    <col min="9994" max="9994" width="0.140625" style="57" customWidth="1"/>
    <col min="9995" max="9995" width="13.140625" style="57" customWidth="1"/>
    <col min="9996" max="9996" width="2.85546875" style="57" customWidth="1"/>
    <col min="9997" max="9997" width="13.140625" style="57" customWidth="1"/>
    <col min="9998" max="9998" width="2.85546875" style="57" customWidth="1"/>
    <col min="9999" max="10000" width="0" style="57" hidden="1" customWidth="1"/>
    <col min="10001" max="10001" width="12.5703125" style="57" customWidth="1"/>
    <col min="10002" max="10002" width="12.140625" style="57" bestFit="1" customWidth="1"/>
    <col min="10003" max="10003" width="9" style="57"/>
    <col min="10004" max="10004" width="14.42578125" style="57" bestFit="1" customWidth="1"/>
    <col min="10005" max="10005" width="14.5703125" style="57" customWidth="1"/>
    <col min="10006" max="10242" width="9" style="57"/>
    <col min="10243" max="10243" width="52.140625" style="57" customWidth="1"/>
    <col min="10244" max="10244" width="5.42578125" style="57" customWidth="1"/>
    <col min="10245" max="10245" width="2.85546875" style="57" customWidth="1"/>
    <col min="10246" max="10246" width="12.5703125" style="57" customWidth="1"/>
    <col min="10247" max="10247" width="2.85546875" style="57" customWidth="1"/>
    <col min="10248" max="10248" width="12.5703125" style="57" customWidth="1"/>
    <col min="10249" max="10249" width="2.85546875" style="57" customWidth="1"/>
    <col min="10250" max="10250" width="0.140625" style="57" customWidth="1"/>
    <col min="10251" max="10251" width="13.140625" style="57" customWidth="1"/>
    <col min="10252" max="10252" width="2.85546875" style="57" customWidth="1"/>
    <col min="10253" max="10253" width="13.140625" style="57" customWidth="1"/>
    <col min="10254" max="10254" width="2.85546875" style="57" customWidth="1"/>
    <col min="10255" max="10256" width="0" style="57" hidden="1" customWidth="1"/>
    <col min="10257" max="10257" width="12.5703125" style="57" customWidth="1"/>
    <col min="10258" max="10258" width="12.140625" style="57" bestFit="1" customWidth="1"/>
    <col min="10259" max="10259" width="9" style="57"/>
    <col min="10260" max="10260" width="14.42578125" style="57" bestFit="1" customWidth="1"/>
    <col min="10261" max="10261" width="14.5703125" style="57" customWidth="1"/>
    <col min="10262" max="10498" width="9" style="57"/>
    <col min="10499" max="10499" width="52.140625" style="57" customWidth="1"/>
    <col min="10500" max="10500" width="5.42578125" style="57" customWidth="1"/>
    <col min="10501" max="10501" width="2.85546875" style="57" customWidth="1"/>
    <col min="10502" max="10502" width="12.5703125" style="57" customWidth="1"/>
    <col min="10503" max="10503" width="2.85546875" style="57" customWidth="1"/>
    <col min="10504" max="10504" width="12.5703125" style="57" customWidth="1"/>
    <col min="10505" max="10505" width="2.85546875" style="57" customWidth="1"/>
    <col min="10506" max="10506" width="0.140625" style="57" customWidth="1"/>
    <col min="10507" max="10507" width="13.140625" style="57" customWidth="1"/>
    <col min="10508" max="10508" width="2.85546875" style="57" customWidth="1"/>
    <col min="10509" max="10509" width="13.140625" style="57" customWidth="1"/>
    <col min="10510" max="10510" width="2.85546875" style="57" customWidth="1"/>
    <col min="10511" max="10512" width="0" style="57" hidden="1" customWidth="1"/>
    <col min="10513" max="10513" width="12.5703125" style="57" customWidth="1"/>
    <col min="10514" max="10514" width="12.140625" style="57" bestFit="1" customWidth="1"/>
    <col min="10515" max="10515" width="9" style="57"/>
    <col min="10516" max="10516" width="14.42578125" style="57" bestFit="1" customWidth="1"/>
    <col min="10517" max="10517" width="14.5703125" style="57" customWidth="1"/>
    <col min="10518" max="10754" width="9" style="57"/>
    <col min="10755" max="10755" width="52.140625" style="57" customWidth="1"/>
    <col min="10756" max="10756" width="5.42578125" style="57" customWidth="1"/>
    <col min="10757" max="10757" width="2.85546875" style="57" customWidth="1"/>
    <col min="10758" max="10758" width="12.5703125" style="57" customWidth="1"/>
    <col min="10759" max="10759" width="2.85546875" style="57" customWidth="1"/>
    <col min="10760" max="10760" width="12.5703125" style="57" customWidth="1"/>
    <col min="10761" max="10761" width="2.85546875" style="57" customWidth="1"/>
    <col min="10762" max="10762" width="0.140625" style="57" customWidth="1"/>
    <col min="10763" max="10763" width="13.140625" style="57" customWidth="1"/>
    <col min="10764" max="10764" width="2.85546875" style="57" customWidth="1"/>
    <col min="10765" max="10765" width="13.140625" style="57" customWidth="1"/>
    <col min="10766" max="10766" width="2.85546875" style="57" customWidth="1"/>
    <col min="10767" max="10768" width="0" style="57" hidden="1" customWidth="1"/>
    <col min="10769" max="10769" width="12.5703125" style="57" customWidth="1"/>
    <col min="10770" max="10770" width="12.140625" style="57" bestFit="1" customWidth="1"/>
    <col min="10771" max="10771" width="9" style="57"/>
    <col min="10772" max="10772" width="14.42578125" style="57" bestFit="1" customWidth="1"/>
    <col min="10773" max="10773" width="14.5703125" style="57" customWidth="1"/>
    <col min="10774" max="11010" width="9" style="57"/>
    <col min="11011" max="11011" width="52.140625" style="57" customWidth="1"/>
    <col min="11012" max="11012" width="5.42578125" style="57" customWidth="1"/>
    <col min="11013" max="11013" width="2.85546875" style="57" customWidth="1"/>
    <col min="11014" max="11014" width="12.5703125" style="57" customWidth="1"/>
    <col min="11015" max="11015" width="2.85546875" style="57" customWidth="1"/>
    <col min="11016" max="11016" width="12.5703125" style="57" customWidth="1"/>
    <col min="11017" max="11017" width="2.85546875" style="57" customWidth="1"/>
    <col min="11018" max="11018" width="0.140625" style="57" customWidth="1"/>
    <col min="11019" max="11019" width="13.140625" style="57" customWidth="1"/>
    <col min="11020" max="11020" width="2.85546875" style="57" customWidth="1"/>
    <col min="11021" max="11021" width="13.140625" style="57" customWidth="1"/>
    <col min="11022" max="11022" width="2.85546875" style="57" customWidth="1"/>
    <col min="11023" max="11024" width="0" style="57" hidden="1" customWidth="1"/>
    <col min="11025" max="11025" width="12.5703125" style="57" customWidth="1"/>
    <col min="11026" max="11026" width="12.140625" style="57" bestFit="1" customWidth="1"/>
    <col min="11027" max="11027" width="9" style="57"/>
    <col min="11028" max="11028" width="14.42578125" style="57" bestFit="1" customWidth="1"/>
    <col min="11029" max="11029" width="14.5703125" style="57" customWidth="1"/>
    <col min="11030" max="11266" width="9" style="57"/>
    <col min="11267" max="11267" width="52.140625" style="57" customWidth="1"/>
    <col min="11268" max="11268" width="5.42578125" style="57" customWidth="1"/>
    <col min="11269" max="11269" width="2.85546875" style="57" customWidth="1"/>
    <col min="11270" max="11270" width="12.5703125" style="57" customWidth="1"/>
    <col min="11271" max="11271" width="2.85546875" style="57" customWidth="1"/>
    <col min="11272" max="11272" width="12.5703125" style="57" customWidth="1"/>
    <col min="11273" max="11273" width="2.85546875" style="57" customWidth="1"/>
    <col min="11274" max="11274" width="0.140625" style="57" customWidth="1"/>
    <col min="11275" max="11275" width="13.140625" style="57" customWidth="1"/>
    <col min="11276" max="11276" width="2.85546875" style="57" customWidth="1"/>
    <col min="11277" max="11277" width="13.140625" style="57" customWidth="1"/>
    <col min="11278" max="11278" width="2.85546875" style="57" customWidth="1"/>
    <col min="11279" max="11280" width="0" style="57" hidden="1" customWidth="1"/>
    <col min="11281" max="11281" width="12.5703125" style="57" customWidth="1"/>
    <col min="11282" max="11282" width="12.140625" style="57" bestFit="1" customWidth="1"/>
    <col min="11283" max="11283" width="9" style="57"/>
    <col min="11284" max="11284" width="14.42578125" style="57" bestFit="1" customWidth="1"/>
    <col min="11285" max="11285" width="14.5703125" style="57" customWidth="1"/>
    <col min="11286" max="11522" width="9" style="57"/>
    <col min="11523" max="11523" width="52.140625" style="57" customWidth="1"/>
    <col min="11524" max="11524" width="5.42578125" style="57" customWidth="1"/>
    <col min="11525" max="11525" width="2.85546875" style="57" customWidth="1"/>
    <col min="11526" max="11526" width="12.5703125" style="57" customWidth="1"/>
    <col min="11527" max="11527" width="2.85546875" style="57" customWidth="1"/>
    <col min="11528" max="11528" width="12.5703125" style="57" customWidth="1"/>
    <col min="11529" max="11529" width="2.85546875" style="57" customWidth="1"/>
    <col min="11530" max="11530" width="0.140625" style="57" customWidth="1"/>
    <col min="11531" max="11531" width="13.140625" style="57" customWidth="1"/>
    <col min="11532" max="11532" width="2.85546875" style="57" customWidth="1"/>
    <col min="11533" max="11533" width="13.140625" style="57" customWidth="1"/>
    <col min="11534" max="11534" width="2.85546875" style="57" customWidth="1"/>
    <col min="11535" max="11536" width="0" style="57" hidden="1" customWidth="1"/>
    <col min="11537" max="11537" width="12.5703125" style="57" customWidth="1"/>
    <col min="11538" max="11538" width="12.140625" style="57" bestFit="1" customWidth="1"/>
    <col min="11539" max="11539" width="9" style="57"/>
    <col min="11540" max="11540" width="14.42578125" style="57" bestFit="1" customWidth="1"/>
    <col min="11541" max="11541" width="14.5703125" style="57" customWidth="1"/>
    <col min="11542" max="11778" width="9" style="57"/>
    <col min="11779" max="11779" width="52.140625" style="57" customWidth="1"/>
    <col min="11780" max="11780" width="5.42578125" style="57" customWidth="1"/>
    <col min="11781" max="11781" width="2.85546875" style="57" customWidth="1"/>
    <col min="11782" max="11782" width="12.5703125" style="57" customWidth="1"/>
    <col min="11783" max="11783" width="2.85546875" style="57" customWidth="1"/>
    <col min="11784" max="11784" width="12.5703125" style="57" customWidth="1"/>
    <col min="11785" max="11785" width="2.85546875" style="57" customWidth="1"/>
    <col min="11786" max="11786" width="0.140625" style="57" customWidth="1"/>
    <col min="11787" max="11787" width="13.140625" style="57" customWidth="1"/>
    <col min="11788" max="11788" width="2.85546875" style="57" customWidth="1"/>
    <col min="11789" max="11789" width="13.140625" style="57" customWidth="1"/>
    <col min="11790" max="11790" width="2.85546875" style="57" customWidth="1"/>
    <col min="11791" max="11792" width="0" style="57" hidden="1" customWidth="1"/>
    <col min="11793" max="11793" width="12.5703125" style="57" customWidth="1"/>
    <col min="11794" max="11794" width="12.140625" style="57" bestFit="1" customWidth="1"/>
    <col min="11795" max="11795" width="9" style="57"/>
    <col min="11796" max="11796" width="14.42578125" style="57" bestFit="1" customWidth="1"/>
    <col min="11797" max="11797" width="14.5703125" style="57" customWidth="1"/>
    <col min="11798" max="12034" width="9" style="57"/>
    <col min="12035" max="12035" width="52.140625" style="57" customWidth="1"/>
    <col min="12036" max="12036" width="5.42578125" style="57" customWidth="1"/>
    <col min="12037" max="12037" width="2.85546875" style="57" customWidth="1"/>
    <col min="12038" max="12038" width="12.5703125" style="57" customWidth="1"/>
    <col min="12039" max="12039" width="2.85546875" style="57" customWidth="1"/>
    <col min="12040" max="12040" width="12.5703125" style="57" customWidth="1"/>
    <col min="12041" max="12041" width="2.85546875" style="57" customWidth="1"/>
    <col min="12042" max="12042" width="0.140625" style="57" customWidth="1"/>
    <col min="12043" max="12043" width="13.140625" style="57" customWidth="1"/>
    <col min="12044" max="12044" width="2.85546875" style="57" customWidth="1"/>
    <col min="12045" max="12045" width="13.140625" style="57" customWidth="1"/>
    <col min="12046" max="12046" width="2.85546875" style="57" customWidth="1"/>
    <col min="12047" max="12048" width="0" style="57" hidden="1" customWidth="1"/>
    <col min="12049" max="12049" width="12.5703125" style="57" customWidth="1"/>
    <col min="12050" max="12050" width="12.140625" style="57" bestFit="1" customWidth="1"/>
    <col min="12051" max="12051" width="9" style="57"/>
    <col min="12052" max="12052" width="14.42578125" style="57" bestFit="1" customWidth="1"/>
    <col min="12053" max="12053" width="14.5703125" style="57" customWidth="1"/>
    <col min="12054" max="12290" width="9" style="57"/>
    <col min="12291" max="12291" width="52.140625" style="57" customWidth="1"/>
    <col min="12292" max="12292" width="5.42578125" style="57" customWidth="1"/>
    <col min="12293" max="12293" width="2.85546875" style="57" customWidth="1"/>
    <col min="12294" max="12294" width="12.5703125" style="57" customWidth="1"/>
    <col min="12295" max="12295" width="2.85546875" style="57" customWidth="1"/>
    <col min="12296" max="12296" width="12.5703125" style="57" customWidth="1"/>
    <col min="12297" max="12297" width="2.85546875" style="57" customWidth="1"/>
    <col min="12298" max="12298" width="0.140625" style="57" customWidth="1"/>
    <col min="12299" max="12299" width="13.140625" style="57" customWidth="1"/>
    <col min="12300" max="12300" width="2.85546875" style="57" customWidth="1"/>
    <col min="12301" max="12301" width="13.140625" style="57" customWidth="1"/>
    <col min="12302" max="12302" width="2.85546875" style="57" customWidth="1"/>
    <col min="12303" max="12304" width="0" style="57" hidden="1" customWidth="1"/>
    <col min="12305" max="12305" width="12.5703125" style="57" customWidth="1"/>
    <col min="12306" max="12306" width="12.140625" style="57" bestFit="1" customWidth="1"/>
    <col min="12307" max="12307" width="9" style="57"/>
    <col min="12308" max="12308" width="14.42578125" style="57" bestFit="1" customWidth="1"/>
    <col min="12309" max="12309" width="14.5703125" style="57" customWidth="1"/>
    <col min="12310" max="12546" width="9" style="57"/>
    <col min="12547" max="12547" width="52.140625" style="57" customWidth="1"/>
    <col min="12548" max="12548" width="5.42578125" style="57" customWidth="1"/>
    <col min="12549" max="12549" width="2.85546875" style="57" customWidth="1"/>
    <col min="12550" max="12550" width="12.5703125" style="57" customWidth="1"/>
    <col min="12551" max="12551" width="2.85546875" style="57" customWidth="1"/>
    <col min="12552" max="12552" width="12.5703125" style="57" customWidth="1"/>
    <col min="12553" max="12553" width="2.85546875" style="57" customWidth="1"/>
    <col min="12554" max="12554" width="0.140625" style="57" customWidth="1"/>
    <col min="12555" max="12555" width="13.140625" style="57" customWidth="1"/>
    <col min="12556" max="12556" width="2.85546875" style="57" customWidth="1"/>
    <col min="12557" max="12557" width="13.140625" style="57" customWidth="1"/>
    <col min="12558" max="12558" width="2.85546875" style="57" customWidth="1"/>
    <col min="12559" max="12560" width="0" style="57" hidden="1" customWidth="1"/>
    <col min="12561" max="12561" width="12.5703125" style="57" customWidth="1"/>
    <col min="12562" max="12562" width="12.140625" style="57" bestFit="1" customWidth="1"/>
    <col min="12563" max="12563" width="9" style="57"/>
    <col min="12564" max="12564" width="14.42578125" style="57" bestFit="1" customWidth="1"/>
    <col min="12565" max="12565" width="14.5703125" style="57" customWidth="1"/>
    <col min="12566" max="12802" width="9" style="57"/>
    <col min="12803" max="12803" width="52.140625" style="57" customWidth="1"/>
    <col min="12804" max="12804" width="5.42578125" style="57" customWidth="1"/>
    <col min="12805" max="12805" width="2.85546875" style="57" customWidth="1"/>
    <col min="12806" max="12806" width="12.5703125" style="57" customWidth="1"/>
    <col min="12807" max="12807" width="2.85546875" style="57" customWidth="1"/>
    <col min="12808" max="12808" width="12.5703125" style="57" customWidth="1"/>
    <col min="12809" max="12809" width="2.85546875" style="57" customWidth="1"/>
    <col min="12810" max="12810" width="0.140625" style="57" customWidth="1"/>
    <col min="12811" max="12811" width="13.140625" style="57" customWidth="1"/>
    <col min="12812" max="12812" width="2.85546875" style="57" customWidth="1"/>
    <col min="12813" max="12813" width="13.140625" style="57" customWidth="1"/>
    <col min="12814" max="12814" width="2.85546875" style="57" customWidth="1"/>
    <col min="12815" max="12816" width="0" style="57" hidden="1" customWidth="1"/>
    <col min="12817" max="12817" width="12.5703125" style="57" customWidth="1"/>
    <col min="12818" max="12818" width="12.140625" style="57" bestFit="1" customWidth="1"/>
    <col min="12819" max="12819" width="9" style="57"/>
    <col min="12820" max="12820" width="14.42578125" style="57" bestFit="1" customWidth="1"/>
    <col min="12821" max="12821" width="14.5703125" style="57" customWidth="1"/>
    <col min="12822" max="13058" width="9" style="57"/>
    <col min="13059" max="13059" width="52.140625" style="57" customWidth="1"/>
    <col min="13060" max="13060" width="5.42578125" style="57" customWidth="1"/>
    <col min="13061" max="13061" width="2.85546875" style="57" customWidth="1"/>
    <col min="13062" max="13062" width="12.5703125" style="57" customWidth="1"/>
    <col min="13063" max="13063" width="2.85546875" style="57" customWidth="1"/>
    <col min="13064" max="13064" width="12.5703125" style="57" customWidth="1"/>
    <col min="13065" max="13065" width="2.85546875" style="57" customWidth="1"/>
    <col min="13066" max="13066" width="0.140625" style="57" customWidth="1"/>
    <col min="13067" max="13067" width="13.140625" style="57" customWidth="1"/>
    <col min="13068" max="13068" width="2.85546875" style="57" customWidth="1"/>
    <col min="13069" max="13069" width="13.140625" style="57" customWidth="1"/>
    <col min="13070" max="13070" width="2.85546875" style="57" customWidth="1"/>
    <col min="13071" max="13072" width="0" style="57" hidden="1" customWidth="1"/>
    <col min="13073" max="13073" width="12.5703125" style="57" customWidth="1"/>
    <col min="13074" max="13074" width="12.140625" style="57" bestFit="1" customWidth="1"/>
    <col min="13075" max="13075" width="9" style="57"/>
    <col min="13076" max="13076" width="14.42578125" style="57" bestFit="1" customWidth="1"/>
    <col min="13077" max="13077" width="14.5703125" style="57" customWidth="1"/>
    <col min="13078" max="13314" width="9" style="57"/>
    <col min="13315" max="13315" width="52.140625" style="57" customWidth="1"/>
    <col min="13316" max="13316" width="5.42578125" style="57" customWidth="1"/>
    <col min="13317" max="13317" width="2.85546875" style="57" customWidth="1"/>
    <col min="13318" max="13318" width="12.5703125" style="57" customWidth="1"/>
    <col min="13319" max="13319" width="2.85546875" style="57" customWidth="1"/>
    <col min="13320" max="13320" width="12.5703125" style="57" customWidth="1"/>
    <col min="13321" max="13321" width="2.85546875" style="57" customWidth="1"/>
    <col min="13322" max="13322" width="0.140625" style="57" customWidth="1"/>
    <col min="13323" max="13323" width="13.140625" style="57" customWidth="1"/>
    <col min="13324" max="13324" width="2.85546875" style="57" customWidth="1"/>
    <col min="13325" max="13325" width="13.140625" style="57" customWidth="1"/>
    <col min="13326" max="13326" width="2.85546875" style="57" customWidth="1"/>
    <col min="13327" max="13328" width="0" style="57" hidden="1" customWidth="1"/>
    <col min="13329" max="13329" width="12.5703125" style="57" customWidth="1"/>
    <col min="13330" max="13330" width="12.140625" style="57" bestFit="1" customWidth="1"/>
    <col min="13331" max="13331" width="9" style="57"/>
    <col min="13332" max="13332" width="14.42578125" style="57" bestFit="1" customWidth="1"/>
    <col min="13333" max="13333" width="14.5703125" style="57" customWidth="1"/>
    <col min="13334" max="13570" width="9" style="57"/>
    <col min="13571" max="13571" width="52.140625" style="57" customWidth="1"/>
    <col min="13572" max="13572" width="5.42578125" style="57" customWidth="1"/>
    <col min="13573" max="13573" width="2.85546875" style="57" customWidth="1"/>
    <col min="13574" max="13574" width="12.5703125" style="57" customWidth="1"/>
    <col min="13575" max="13575" width="2.85546875" style="57" customWidth="1"/>
    <col min="13576" max="13576" width="12.5703125" style="57" customWidth="1"/>
    <col min="13577" max="13577" width="2.85546875" style="57" customWidth="1"/>
    <col min="13578" max="13578" width="0.140625" style="57" customWidth="1"/>
    <col min="13579" max="13579" width="13.140625" style="57" customWidth="1"/>
    <col min="13580" max="13580" width="2.85546875" style="57" customWidth="1"/>
    <col min="13581" max="13581" width="13.140625" style="57" customWidth="1"/>
    <col min="13582" max="13582" width="2.85546875" style="57" customWidth="1"/>
    <col min="13583" max="13584" width="0" style="57" hidden="1" customWidth="1"/>
    <col min="13585" max="13585" width="12.5703125" style="57" customWidth="1"/>
    <col min="13586" max="13586" width="12.140625" style="57" bestFit="1" customWidth="1"/>
    <col min="13587" max="13587" width="9" style="57"/>
    <col min="13588" max="13588" width="14.42578125" style="57" bestFit="1" customWidth="1"/>
    <col min="13589" max="13589" width="14.5703125" style="57" customWidth="1"/>
    <col min="13590" max="13826" width="9" style="57"/>
    <col min="13827" max="13827" width="52.140625" style="57" customWidth="1"/>
    <col min="13828" max="13828" width="5.42578125" style="57" customWidth="1"/>
    <col min="13829" max="13829" width="2.85546875" style="57" customWidth="1"/>
    <col min="13830" max="13830" width="12.5703125" style="57" customWidth="1"/>
    <col min="13831" max="13831" width="2.85546875" style="57" customWidth="1"/>
    <col min="13832" max="13832" width="12.5703125" style="57" customWidth="1"/>
    <col min="13833" max="13833" width="2.85546875" style="57" customWidth="1"/>
    <col min="13834" max="13834" width="0.140625" style="57" customWidth="1"/>
    <col min="13835" max="13835" width="13.140625" style="57" customWidth="1"/>
    <col min="13836" max="13836" width="2.85546875" style="57" customWidth="1"/>
    <col min="13837" max="13837" width="13.140625" style="57" customWidth="1"/>
    <col min="13838" max="13838" width="2.85546875" style="57" customWidth="1"/>
    <col min="13839" max="13840" width="0" style="57" hidden="1" customWidth="1"/>
    <col min="13841" max="13841" width="12.5703125" style="57" customWidth="1"/>
    <col min="13842" max="13842" width="12.140625" style="57" bestFit="1" customWidth="1"/>
    <col min="13843" max="13843" width="9" style="57"/>
    <col min="13844" max="13844" width="14.42578125" style="57" bestFit="1" customWidth="1"/>
    <col min="13845" max="13845" width="14.5703125" style="57" customWidth="1"/>
    <col min="13846" max="14082" width="9" style="57"/>
    <col min="14083" max="14083" width="52.140625" style="57" customWidth="1"/>
    <col min="14084" max="14084" width="5.42578125" style="57" customWidth="1"/>
    <col min="14085" max="14085" width="2.85546875" style="57" customWidth="1"/>
    <col min="14086" max="14086" width="12.5703125" style="57" customWidth="1"/>
    <col min="14087" max="14087" width="2.85546875" style="57" customWidth="1"/>
    <col min="14088" max="14088" width="12.5703125" style="57" customWidth="1"/>
    <col min="14089" max="14089" width="2.85546875" style="57" customWidth="1"/>
    <col min="14090" max="14090" width="0.140625" style="57" customWidth="1"/>
    <col min="14091" max="14091" width="13.140625" style="57" customWidth="1"/>
    <col min="14092" max="14092" width="2.85546875" style="57" customWidth="1"/>
    <col min="14093" max="14093" width="13.140625" style="57" customWidth="1"/>
    <col min="14094" max="14094" width="2.85546875" style="57" customWidth="1"/>
    <col min="14095" max="14096" width="0" style="57" hidden="1" customWidth="1"/>
    <col min="14097" max="14097" width="12.5703125" style="57" customWidth="1"/>
    <col min="14098" max="14098" width="12.140625" style="57" bestFit="1" customWidth="1"/>
    <col min="14099" max="14099" width="9" style="57"/>
    <col min="14100" max="14100" width="14.42578125" style="57" bestFit="1" customWidth="1"/>
    <col min="14101" max="14101" width="14.5703125" style="57" customWidth="1"/>
    <col min="14102" max="14338" width="9" style="57"/>
    <col min="14339" max="14339" width="52.140625" style="57" customWidth="1"/>
    <col min="14340" max="14340" width="5.42578125" style="57" customWidth="1"/>
    <col min="14341" max="14341" width="2.85546875" style="57" customWidth="1"/>
    <col min="14342" max="14342" width="12.5703125" style="57" customWidth="1"/>
    <col min="14343" max="14343" width="2.85546875" style="57" customWidth="1"/>
    <col min="14344" max="14344" width="12.5703125" style="57" customWidth="1"/>
    <col min="14345" max="14345" width="2.85546875" style="57" customWidth="1"/>
    <col min="14346" max="14346" width="0.140625" style="57" customWidth="1"/>
    <col min="14347" max="14347" width="13.140625" style="57" customWidth="1"/>
    <col min="14348" max="14348" width="2.85546875" style="57" customWidth="1"/>
    <col min="14349" max="14349" width="13.140625" style="57" customWidth="1"/>
    <col min="14350" max="14350" width="2.85546875" style="57" customWidth="1"/>
    <col min="14351" max="14352" width="0" style="57" hidden="1" customWidth="1"/>
    <col min="14353" max="14353" width="12.5703125" style="57" customWidth="1"/>
    <col min="14354" max="14354" width="12.140625" style="57" bestFit="1" customWidth="1"/>
    <col min="14355" max="14355" width="9" style="57"/>
    <col min="14356" max="14356" width="14.42578125" style="57" bestFit="1" customWidth="1"/>
    <col min="14357" max="14357" width="14.5703125" style="57" customWidth="1"/>
    <col min="14358" max="14594" width="9" style="57"/>
    <col min="14595" max="14595" width="52.140625" style="57" customWidth="1"/>
    <col min="14596" max="14596" width="5.42578125" style="57" customWidth="1"/>
    <col min="14597" max="14597" width="2.85546875" style="57" customWidth="1"/>
    <col min="14598" max="14598" width="12.5703125" style="57" customWidth="1"/>
    <col min="14599" max="14599" width="2.85546875" style="57" customWidth="1"/>
    <col min="14600" max="14600" width="12.5703125" style="57" customWidth="1"/>
    <col min="14601" max="14601" width="2.85546875" style="57" customWidth="1"/>
    <col min="14602" max="14602" width="0.140625" style="57" customWidth="1"/>
    <col min="14603" max="14603" width="13.140625" style="57" customWidth="1"/>
    <col min="14604" max="14604" width="2.85546875" style="57" customWidth="1"/>
    <col min="14605" max="14605" width="13.140625" style="57" customWidth="1"/>
    <col min="14606" max="14606" width="2.85546875" style="57" customWidth="1"/>
    <col min="14607" max="14608" width="0" style="57" hidden="1" customWidth="1"/>
    <col min="14609" max="14609" width="12.5703125" style="57" customWidth="1"/>
    <col min="14610" max="14610" width="12.140625" style="57" bestFit="1" customWidth="1"/>
    <col min="14611" max="14611" width="9" style="57"/>
    <col min="14612" max="14612" width="14.42578125" style="57" bestFit="1" customWidth="1"/>
    <col min="14613" max="14613" width="14.5703125" style="57" customWidth="1"/>
    <col min="14614" max="14850" width="9" style="57"/>
    <col min="14851" max="14851" width="52.140625" style="57" customWidth="1"/>
    <col min="14852" max="14852" width="5.42578125" style="57" customWidth="1"/>
    <col min="14853" max="14853" width="2.85546875" style="57" customWidth="1"/>
    <col min="14854" max="14854" width="12.5703125" style="57" customWidth="1"/>
    <col min="14855" max="14855" width="2.85546875" style="57" customWidth="1"/>
    <col min="14856" max="14856" width="12.5703125" style="57" customWidth="1"/>
    <col min="14857" max="14857" width="2.85546875" style="57" customWidth="1"/>
    <col min="14858" max="14858" width="0.140625" style="57" customWidth="1"/>
    <col min="14859" max="14859" width="13.140625" style="57" customWidth="1"/>
    <col min="14860" max="14860" width="2.85546875" style="57" customWidth="1"/>
    <col min="14861" max="14861" width="13.140625" style="57" customWidth="1"/>
    <col min="14862" max="14862" width="2.85546875" style="57" customWidth="1"/>
    <col min="14863" max="14864" width="0" style="57" hidden="1" customWidth="1"/>
    <col min="14865" max="14865" width="12.5703125" style="57" customWidth="1"/>
    <col min="14866" max="14866" width="12.140625" style="57" bestFit="1" customWidth="1"/>
    <col min="14867" max="14867" width="9" style="57"/>
    <col min="14868" max="14868" width="14.42578125" style="57" bestFit="1" customWidth="1"/>
    <col min="14869" max="14869" width="14.5703125" style="57" customWidth="1"/>
    <col min="14870" max="15106" width="9" style="57"/>
    <col min="15107" max="15107" width="52.140625" style="57" customWidth="1"/>
    <col min="15108" max="15108" width="5.42578125" style="57" customWidth="1"/>
    <col min="15109" max="15109" width="2.85546875" style="57" customWidth="1"/>
    <col min="15110" max="15110" width="12.5703125" style="57" customWidth="1"/>
    <col min="15111" max="15111" width="2.85546875" style="57" customWidth="1"/>
    <col min="15112" max="15112" width="12.5703125" style="57" customWidth="1"/>
    <col min="15113" max="15113" width="2.85546875" style="57" customWidth="1"/>
    <col min="15114" max="15114" width="0.140625" style="57" customWidth="1"/>
    <col min="15115" max="15115" width="13.140625" style="57" customWidth="1"/>
    <col min="15116" max="15116" width="2.85546875" style="57" customWidth="1"/>
    <col min="15117" max="15117" width="13.140625" style="57" customWidth="1"/>
    <col min="15118" max="15118" width="2.85546875" style="57" customWidth="1"/>
    <col min="15119" max="15120" width="0" style="57" hidden="1" customWidth="1"/>
    <col min="15121" max="15121" width="12.5703125" style="57" customWidth="1"/>
    <col min="15122" max="15122" width="12.140625" style="57" bestFit="1" customWidth="1"/>
    <col min="15123" max="15123" width="9" style="57"/>
    <col min="15124" max="15124" width="14.42578125" style="57" bestFit="1" customWidth="1"/>
    <col min="15125" max="15125" width="14.5703125" style="57" customWidth="1"/>
    <col min="15126" max="15362" width="9" style="57"/>
    <col min="15363" max="15363" width="52.140625" style="57" customWidth="1"/>
    <col min="15364" max="15364" width="5.42578125" style="57" customWidth="1"/>
    <col min="15365" max="15365" width="2.85546875" style="57" customWidth="1"/>
    <col min="15366" max="15366" width="12.5703125" style="57" customWidth="1"/>
    <col min="15367" max="15367" width="2.85546875" style="57" customWidth="1"/>
    <col min="15368" max="15368" width="12.5703125" style="57" customWidth="1"/>
    <col min="15369" max="15369" width="2.85546875" style="57" customWidth="1"/>
    <col min="15370" max="15370" width="0.140625" style="57" customWidth="1"/>
    <col min="15371" max="15371" width="13.140625" style="57" customWidth="1"/>
    <col min="15372" max="15372" width="2.85546875" style="57" customWidth="1"/>
    <col min="15373" max="15373" width="13.140625" style="57" customWidth="1"/>
    <col min="15374" max="15374" width="2.85546875" style="57" customWidth="1"/>
    <col min="15375" max="15376" width="0" style="57" hidden="1" customWidth="1"/>
    <col min="15377" max="15377" width="12.5703125" style="57" customWidth="1"/>
    <col min="15378" max="15378" width="12.140625" style="57" bestFit="1" customWidth="1"/>
    <col min="15379" max="15379" width="9" style="57"/>
    <col min="15380" max="15380" width="14.42578125" style="57" bestFit="1" customWidth="1"/>
    <col min="15381" max="15381" width="14.5703125" style="57" customWidth="1"/>
    <col min="15382" max="15618" width="9" style="57"/>
    <col min="15619" max="15619" width="52.140625" style="57" customWidth="1"/>
    <col min="15620" max="15620" width="5.42578125" style="57" customWidth="1"/>
    <col min="15621" max="15621" width="2.85546875" style="57" customWidth="1"/>
    <col min="15622" max="15622" width="12.5703125" style="57" customWidth="1"/>
    <col min="15623" max="15623" width="2.85546875" style="57" customWidth="1"/>
    <col min="15624" max="15624" width="12.5703125" style="57" customWidth="1"/>
    <col min="15625" max="15625" width="2.85546875" style="57" customWidth="1"/>
    <col min="15626" max="15626" width="0.140625" style="57" customWidth="1"/>
    <col min="15627" max="15627" width="13.140625" style="57" customWidth="1"/>
    <col min="15628" max="15628" width="2.85546875" style="57" customWidth="1"/>
    <col min="15629" max="15629" width="13.140625" style="57" customWidth="1"/>
    <col min="15630" max="15630" width="2.85546875" style="57" customWidth="1"/>
    <col min="15631" max="15632" width="0" style="57" hidden="1" customWidth="1"/>
    <col min="15633" max="15633" width="12.5703125" style="57" customWidth="1"/>
    <col min="15634" max="15634" width="12.140625" style="57" bestFit="1" customWidth="1"/>
    <col min="15635" max="15635" width="9" style="57"/>
    <col min="15636" max="15636" width="14.42578125" style="57" bestFit="1" customWidth="1"/>
    <col min="15637" max="15637" width="14.5703125" style="57" customWidth="1"/>
    <col min="15638" max="15874" width="9" style="57"/>
    <col min="15875" max="15875" width="52.140625" style="57" customWidth="1"/>
    <col min="15876" max="15876" width="5.42578125" style="57" customWidth="1"/>
    <col min="15877" max="15877" width="2.85546875" style="57" customWidth="1"/>
    <col min="15878" max="15878" width="12.5703125" style="57" customWidth="1"/>
    <col min="15879" max="15879" width="2.85546875" style="57" customWidth="1"/>
    <col min="15880" max="15880" width="12.5703125" style="57" customWidth="1"/>
    <col min="15881" max="15881" width="2.85546875" style="57" customWidth="1"/>
    <col min="15882" max="15882" width="0.140625" style="57" customWidth="1"/>
    <col min="15883" max="15883" width="13.140625" style="57" customWidth="1"/>
    <col min="15884" max="15884" width="2.85546875" style="57" customWidth="1"/>
    <col min="15885" max="15885" width="13.140625" style="57" customWidth="1"/>
    <col min="15886" max="15886" width="2.85546875" style="57" customWidth="1"/>
    <col min="15887" max="15888" width="0" style="57" hidden="1" customWidth="1"/>
    <col min="15889" max="15889" width="12.5703125" style="57" customWidth="1"/>
    <col min="15890" max="15890" width="12.140625" style="57" bestFit="1" customWidth="1"/>
    <col min="15891" max="15891" width="9" style="57"/>
    <col min="15892" max="15892" width="14.42578125" style="57" bestFit="1" customWidth="1"/>
    <col min="15893" max="15893" width="14.5703125" style="57" customWidth="1"/>
    <col min="15894" max="16130" width="9" style="57"/>
    <col min="16131" max="16131" width="52.140625" style="57" customWidth="1"/>
    <col min="16132" max="16132" width="5.42578125" style="57" customWidth="1"/>
    <col min="16133" max="16133" width="2.85546875" style="57" customWidth="1"/>
    <col min="16134" max="16134" width="12.5703125" style="57" customWidth="1"/>
    <col min="16135" max="16135" width="2.85546875" style="57" customWidth="1"/>
    <col min="16136" max="16136" width="12.5703125" style="57" customWidth="1"/>
    <col min="16137" max="16137" width="2.85546875" style="57" customWidth="1"/>
    <col min="16138" max="16138" width="0.140625" style="57" customWidth="1"/>
    <col min="16139" max="16139" width="13.140625" style="57" customWidth="1"/>
    <col min="16140" max="16140" width="2.85546875" style="57" customWidth="1"/>
    <col min="16141" max="16141" width="13.140625" style="57" customWidth="1"/>
    <col min="16142" max="16142" width="2.85546875" style="57" customWidth="1"/>
    <col min="16143" max="16144" width="0" style="57" hidden="1" customWidth="1"/>
    <col min="16145" max="16145" width="12.5703125" style="57" customWidth="1"/>
    <col min="16146" max="16146" width="12.140625" style="57" bestFit="1" customWidth="1"/>
    <col min="16147" max="16147" width="9" style="57"/>
    <col min="16148" max="16148" width="14.42578125" style="57" bestFit="1" customWidth="1"/>
    <col min="16149" max="16149" width="14.5703125" style="57" customWidth="1"/>
    <col min="16150" max="16384" width="9" style="57"/>
  </cols>
  <sheetData>
    <row r="1" spans="1:23" ht="18.75" customHeight="1" x14ac:dyDescent="0.3">
      <c r="A1" s="167" t="s">
        <v>0</v>
      </c>
      <c r="B1" s="82"/>
      <c r="C1" s="5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T1" s="84"/>
      <c r="U1" s="85"/>
    </row>
    <row r="2" spans="1:23" ht="18.75" customHeight="1" x14ac:dyDescent="0.25">
      <c r="A2" s="54" t="s">
        <v>52</v>
      </c>
      <c r="B2" s="82"/>
      <c r="C2" s="5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T2" s="84"/>
      <c r="U2" s="85"/>
    </row>
    <row r="3" spans="1:23" ht="18.75" customHeight="1" x14ac:dyDescent="0.25">
      <c r="A3" s="86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T3" s="84"/>
      <c r="U3" s="85"/>
    </row>
    <row r="4" spans="1:23" ht="18.75" customHeight="1" x14ac:dyDescent="0.25">
      <c r="A4" s="86"/>
      <c r="B4" s="258" t="s">
        <v>53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V4" s="84"/>
      <c r="W4" s="85"/>
    </row>
    <row r="5" spans="1:23" ht="18.75" customHeight="1" x14ac:dyDescent="0.25">
      <c r="A5" s="86"/>
      <c r="B5" s="88"/>
      <c r="C5" s="88"/>
      <c r="D5" s="88"/>
      <c r="E5" s="88"/>
      <c r="F5" s="88"/>
      <c r="G5" s="88"/>
      <c r="H5" s="88"/>
      <c r="I5" s="259" t="s">
        <v>36</v>
      </c>
      <c r="J5" s="259"/>
      <c r="K5" s="259"/>
      <c r="L5" s="89"/>
      <c r="M5" s="90"/>
      <c r="N5" s="88"/>
      <c r="O5" s="88"/>
      <c r="P5" s="88"/>
      <c r="Q5" s="88"/>
      <c r="V5" s="84"/>
      <c r="W5" s="85"/>
    </row>
    <row r="6" spans="1:23" ht="18.75" customHeight="1" x14ac:dyDescent="0.25">
      <c r="A6" s="86"/>
      <c r="B6" s="88"/>
      <c r="C6" s="88"/>
      <c r="D6" s="88"/>
      <c r="E6" s="88"/>
      <c r="F6" s="91"/>
      <c r="G6" s="91"/>
      <c r="H6" s="88"/>
      <c r="L6" s="92"/>
      <c r="M6" s="46" t="s">
        <v>109</v>
      </c>
      <c r="Q6" s="46"/>
      <c r="V6" s="84"/>
      <c r="W6" s="85"/>
    </row>
    <row r="7" spans="1:23" ht="18.75" customHeight="1" x14ac:dyDescent="0.25">
      <c r="A7" s="86"/>
      <c r="D7" s="95" t="s">
        <v>54</v>
      </c>
      <c r="E7" s="83"/>
      <c r="F7" s="96"/>
      <c r="G7" s="96"/>
      <c r="H7" s="83"/>
      <c r="I7" s="260"/>
      <c r="J7" s="260"/>
      <c r="K7" s="260"/>
      <c r="L7" s="97"/>
      <c r="M7" s="46" t="s">
        <v>110</v>
      </c>
      <c r="N7" s="98"/>
      <c r="O7" s="176" t="s">
        <v>116</v>
      </c>
      <c r="P7" s="98"/>
      <c r="Q7" s="46"/>
      <c r="V7" s="84"/>
      <c r="W7" s="85"/>
    </row>
    <row r="8" spans="1:23" ht="18.75" customHeight="1" x14ac:dyDescent="0.25">
      <c r="A8" s="99"/>
      <c r="B8" s="126"/>
      <c r="C8" s="101"/>
      <c r="D8" s="100" t="s">
        <v>99</v>
      </c>
      <c r="E8" s="101"/>
      <c r="F8" s="100" t="s">
        <v>126</v>
      </c>
      <c r="G8" s="102"/>
      <c r="H8" s="101"/>
      <c r="I8" s="260"/>
      <c r="J8" s="260"/>
      <c r="K8" s="260"/>
      <c r="L8" s="97"/>
      <c r="M8" s="47" t="s">
        <v>111</v>
      </c>
      <c r="N8" s="98"/>
      <c r="O8" s="47" t="s">
        <v>115</v>
      </c>
      <c r="P8" s="98"/>
      <c r="Q8" s="47" t="s">
        <v>55</v>
      </c>
      <c r="V8" s="84"/>
      <c r="W8" s="85"/>
    </row>
    <row r="9" spans="1:23" ht="18.75" customHeight="1" x14ac:dyDescent="0.25">
      <c r="A9" s="99"/>
      <c r="B9" s="103" t="s">
        <v>7</v>
      </c>
      <c r="C9" s="130"/>
      <c r="D9" s="100" t="s">
        <v>56</v>
      </c>
      <c r="E9" s="100"/>
      <c r="F9" s="100" t="s">
        <v>73</v>
      </c>
      <c r="G9" s="100"/>
      <c r="H9" s="100"/>
      <c r="I9" s="100" t="s">
        <v>57</v>
      </c>
      <c r="J9" s="92"/>
      <c r="K9" s="104" t="s">
        <v>39</v>
      </c>
      <c r="L9" s="104"/>
      <c r="M9" s="47" t="s">
        <v>112</v>
      </c>
      <c r="N9" s="92"/>
      <c r="O9" s="47" t="s">
        <v>113</v>
      </c>
      <c r="P9" s="92"/>
      <c r="Q9" s="47" t="s">
        <v>58</v>
      </c>
      <c r="V9" s="84"/>
      <c r="W9" s="85"/>
    </row>
    <row r="10" spans="1:23" ht="18.75" customHeight="1" x14ac:dyDescent="0.25">
      <c r="A10" s="86"/>
      <c r="B10" s="105"/>
      <c r="D10" s="261" t="s">
        <v>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V10" s="84"/>
      <c r="W10" s="85"/>
    </row>
    <row r="11" spans="1:23" ht="18.75" customHeight="1" x14ac:dyDescent="0.25">
      <c r="A11" s="86" t="s">
        <v>130</v>
      </c>
      <c r="B11" s="105"/>
      <c r="V11" s="84"/>
      <c r="W11" s="85"/>
    </row>
    <row r="12" spans="1:23" ht="18.75" customHeight="1" x14ac:dyDescent="0.25">
      <c r="A12" s="86" t="s">
        <v>106</v>
      </c>
      <c r="D12" s="106">
        <v>425194</v>
      </c>
      <c r="E12" s="106"/>
      <c r="F12" s="106">
        <v>716444</v>
      </c>
      <c r="G12" s="106"/>
      <c r="H12" s="107"/>
      <c r="I12" s="106">
        <v>55671</v>
      </c>
      <c r="J12" s="106"/>
      <c r="K12" s="106">
        <v>5960657</v>
      </c>
      <c r="L12" s="106"/>
      <c r="M12" s="106">
        <v>7157966</v>
      </c>
      <c r="N12" s="106"/>
      <c r="O12" s="106">
        <v>45322</v>
      </c>
      <c r="P12" s="106"/>
      <c r="Q12" s="108">
        <v>7203288</v>
      </c>
      <c r="R12" s="109"/>
      <c r="V12" s="84"/>
      <c r="W12" s="85"/>
    </row>
    <row r="13" spans="1:23" ht="18.75" customHeight="1" x14ac:dyDescent="0.25">
      <c r="A13" s="110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9"/>
      <c r="V13" s="84"/>
      <c r="W13" s="85"/>
    </row>
    <row r="14" spans="1:23" ht="18.75" customHeight="1" x14ac:dyDescent="0.25">
      <c r="A14" s="110" t="s">
        <v>153</v>
      </c>
      <c r="D14" s="74"/>
      <c r="E14" s="106"/>
      <c r="F14" s="74"/>
      <c r="G14" s="106"/>
      <c r="H14" s="106"/>
      <c r="I14" s="74"/>
      <c r="J14" s="106"/>
      <c r="K14" s="106"/>
      <c r="L14" s="106"/>
      <c r="M14" s="106"/>
      <c r="N14" s="106"/>
      <c r="O14" s="106"/>
      <c r="P14" s="106"/>
      <c r="Q14" s="106"/>
      <c r="R14" s="109"/>
      <c r="V14" s="84"/>
      <c r="W14" s="85"/>
    </row>
    <row r="15" spans="1:23" ht="18.75" customHeight="1" x14ac:dyDescent="0.25">
      <c r="A15" s="111" t="s">
        <v>154</v>
      </c>
      <c r="D15" s="106"/>
      <c r="E15" s="106"/>
      <c r="F15" s="106"/>
      <c r="G15" s="106"/>
      <c r="H15" s="106"/>
      <c r="I15" s="112"/>
      <c r="J15" s="106"/>
      <c r="K15" s="106"/>
      <c r="L15" s="106"/>
      <c r="M15" s="106"/>
      <c r="N15" s="106"/>
      <c r="O15" s="106"/>
      <c r="P15" s="106"/>
      <c r="Q15" s="106"/>
      <c r="R15" s="109"/>
      <c r="V15" s="84"/>
      <c r="W15" s="85"/>
    </row>
    <row r="16" spans="1:23" ht="18.75" customHeight="1" x14ac:dyDescent="0.25">
      <c r="A16" s="63" t="s">
        <v>129</v>
      </c>
      <c r="B16" s="105">
        <v>10</v>
      </c>
      <c r="D16" s="74">
        <v>0</v>
      </c>
      <c r="E16" s="106"/>
      <c r="F16" s="74">
        <v>0</v>
      </c>
      <c r="G16" s="106"/>
      <c r="H16" s="106"/>
      <c r="I16" s="74">
        <v>0</v>
      </c>
      <c r="J16" s="113"/>
      <c r="K16" s="114">
        <v>-425184</v>
      </c>
      <c r="L16" s="67"/>
      <c r="M16" s="67">
        <v>-425184</v>
      </c>
      <c r="N16" s="67"/>
      <c r="O16" s="74">
        <v>0</v>
      </c>
      <c r="P16" s="67"/>
      <c r="Q16" s="67">
        <v>-425184</v>
      </c>
      <c r="R16" s="109"/>
      <c r="V16" s="84"/>
      <c r="W16" s="85"/>
    </row>
    <row r="17" spans="1:23" ht="18.399999999999999" customHeight="1" x14ac:dyDescent="0.25">
      <c r="A17" s="86" t="s">
        <v>155</v>
      </c>
      <c r="D17" s="115">
        <v>0</v>
      </c>
      <c r="E17" s="106"/>
      <c r="F17" s="115">
        <v>0</v>
      </c>
      <c r="G17" s="116"/>
      <c r="H17" s="106"/>
      <c r="I17" s="115">
        <v>0</v>
      </c>
      <c r="J17" s="106"/>
      <c r="K17" s="115">
        <v>-425184</v>
      </c>
      <c r="L17" s="106"/>
      <c r="M17" s="115">
        <v>-425184</v>
      </c>
      <c r="N17" s="106"/>
      <c r="O17" s="117">
        <v>0</v>
      </c>
      <c r="P17" s="106"/>
      <c r="Q17" s="115">
        <v>-425184</v>
      </c>
      <c r="R17" s="109"/>
      <c r="V17" s="84"/>
      <c r="W17" s="85"/>
    </row>
    <row r="18" spans="1:23" ht="18.75" customHeight="1" x14ac:dyDescent="0.25">
      <c r="A18" s="110"/>
      <c r="D18" s="106"/>
      <c r="E18" s="106"/>
      <c r="F18" s="113"/>
      <c r="G18" s="113"/>
      <c r="H18" s="113"/>
      <c r="I18" s="118"/>
      <c r="J18" s="106"/>
      <c r="K18" s="106"/>
      <c r="L18" s="106"/>
      <c r="M18" s="112"/>
      <c r="N18" s="106"/>
      <c r="O18" s="106"/>
      <c r="P18" s="106"/>
      <c r="Q18" s="106"/>
      <c r="R18" s="109"/>
      <c r="V18" s="84"/>
      <c r="W18" s="85"/>
    </row>
    <row r="19" spans="1:23" ht="18.75" customHeight="1" x14ac:dyDescent="0.25">
      <c r="A19" s="86" t="s">
        <v>51</v>
      </c>
      <c r="B19" s="119"/>
      <c r="D19" s="120"/>
      <c r="E19" s="113"/>
      <c r="F19" s="120"/>
      <c r="G19" s="120"/>
      <c r="H19" s="113"/>
      <c r="I19" s="118"/>
      <c r="J19" s="113"/>
      <c r="K19" s="113"/>
      <c r="L19" s="113"/>
      <c r="M19" s="118"/>
      <c r="N19" s="113"/>
      <c r="O19" s="113"/>
      <c r="P19" s="113"/>
      <c r="Q19" s="113"/>
      <c r="R19" s="109"/>
      <c r="V19" s="84"/>
      <c r="W19" s="85"/>
    </row>
    <row r="20" spans="1:23" ht="18.75" customHeight="1" x14ac:dyDescent="0.25">
      <c r="A20" s="121" t="s">
        <v>201</v>
      </c>
      <c r="B20" s="119"/>
      <c r="D20" s="74">
        <v>0</v>
      </c>
      <c r="E20" s="106"/>
      <c r="F20" s="74">
        <v>0</v>
      </c>
      <c r="G20" s="106"/>
      <c r="H20" s="106"/>
      <c r="I20" s="74">
        <v>0</v>
      </c>
      <c r="J20" s="113"/>
      <c r="K20" s="122">
        <v>50073</v>
      </c>
      <c r="L20" s="113"/>
      <c r="M20" s="67">
        <v>50073</v>
      </c>
      <c r="N20" s="67"/>
      <c r="O20" s="67">
        <v>-6968</v>
      </c>
      <c r="P20" s="67"/>
      <c r="Q20" s="67">
        <v>43105</v>
      </c>
      <c r="R20" s="109"/>
      <c r="V20" s="84"/>
      <c r="W20" s="85"/>
    </row>
    <row r="21" spans="1:23" ht="18.75" customHeight="1" x14ac:dyDescent="0.25">
      <c r="A21" s="86" t="s">
        <v>121</v>
      </c>
      <c r="B21" s="57"/>
      <c r="D21" s="117">
        <v>0</v>
      </c>
      <c r="E21" s="112"/>
      <c r="F21" s="117">
        <v>0</v>
      </c>
      <c r="G21" s="123"/>
      <c r="H21" s="112"/>
      <c r="I21" s="117">
        <v>0</v>
      </c>
      <c r="J21" s="106"/>
      <c r="K21" s="115">
        <v>50073</v>
      </c>
      <c r="L21" s="106"/>
      <c r="M21" s="115">
        <v>50073</v>
      </c>
      <c r="N21" s="108"/>
      <c r="O21" s="115">
        <v>-6968</v>
      </c>
      <c r="P21" s="108"/>
      <c r="Q21" s="115">
        <v>43105</v>
      </c>
      <c r="R21" s="109"/>
      <c r="V21" s="84"/>
      <c r="W21" s="85"/>
    </row>
    <row r="22" spans="1:23" ht="18.75" customHeight="1" x14ac:dyDescent="0.25">
      <c r="A22" s="86"/>
      <c r="B22" s="57"/>
      <c r="D22" s="116"/>
      <c r="E22" s="112"/>
      <c r="F22" s="116"/>
      <c r="G22" s="123"/>
      <c r="H22" s="112"/>
      <c r="I22" s="116"/>
      <c r="J22" s="106"/>
      <c r="K22" s="131"/>
      <c r="L22" s="106"/>
      <c r="M22" s="131"/>
      <c r="N22" s="108"/>
      <c r="O22" s="131"/>
      <c r="P22" s="108"/>
      <c r="Q22" s="131"/>
      <c r="R22" s="109"/>
      <c r="V22" s="84"/>
      <c r="W22" s="85"/>
    </row>
    <row r="23" spans="1:23" ht="18.75" customHeight="1" thickBot="1" x14ac:dyDescent="0.3">
      <c r="A23" s="86" t="s">
        <v>131</v>
      </c>
      <c r="D23" s="124">
        <v>425194</v>
      </c>
      <c r="E23" s="108"/>
      <c r="F23" s="124">
        <v>716444</v>
      </c>
      <c r="G23" s="108"/>
      <c r="H23" s="108"/>
      <c r="I23" s="124">
        <v>55671</v>
      </c>
      <c r="J23" s="108"/>
      <c r="K23" s="124">
        <v>5585546</v>
      </c>
      <c r="L23" s="108"/>
      <c r="M23" s="124">
        <v>6782855</v>
      </c>
      <c r="N23" s="108"/>
      <c r="O23" s="124">
        <v>38354</v>
      </c>
      <c r="P23" s="108"/>
      <c r="Q23" s="124">
        <v>6821209</v>
      </c>
      <c r="R23" s="109"/>
      <c r="V23" s="84"/>
      <c r="W23" s="85"/>
    </row>
    <row r="24" spans="1:23" ht="20.25" customHeight="1" thickTop="1" x14ac:dyDescent="0.25"/>
    <row r="25" spans="1:23" ht="18" customHeight="1" x14ac:dyDescent="0.25"/>
    <row r="26" spans="1:23" ht="18" customHeight="1" x14ac:dyDescent="0.25"/>
    <row r="27" spans="1:23" ht="18" customHeight="1" x14ac:dyDescent="0.25"/>
    <row r="28" spans="1:23" ht="20.25" customHeight="1" x14ac:dyDescent="0.25"/>
    <row r="29" spans="1:23" ht="20.25" customHeight="1" x14ac:dyDescent="0.25"/>
    <row r="30" spans="1:23" ht="20.25" customHeight="1" x14ac:dyDescent="0.25"/>
    <row r="31" spans="1:23" ht="20.25" customHeight="1" x14ac:dyDescent="0.25"/>
    <row r="32" spans="1:23" ht="20.25" customHeight="1" x14ac:dyDescent="0.25"/>
    <row r="33" spans="1:23" ht="20.25" customHeight="1" x14ac:dyDescent="0.25"/>
    <row r="34" spans="1:23" ht="20.25" customHeight="1" x14ac:dyDescent="0.25"/>
    <row r="35" spans="1:23" ht="20.25" customHeight="1" x14ac:dyDescent="0.25"/>
    <row r="36" spans="1:23" ht="20.25" customHeight="1" x14ac:dyDescent="0.25"/>
    <row r="37" spans="1:23" ht="20.25" customHeight="1" x14ac:dyDescent="0.25"/>
    <row r="38" spans="1:23" ht="20.25" customHeight="1" x14ac:dyDescent="0.25"/>
    <row r="39" spans="1:23" s="94" customFormat="1" ht="20.25" customHeight="1" x14ac:dyDescent="0.25">
      <c r="A39" s="57"/>
      <c r="B39" s="87"/>
      <c r="C39" s="57"/>
      <c r="Q39" s="57"/>
      <c r="R39" s="57"/>
      <c r="S39" s="57"/>
      <c r="T39" s="57"/>
      <c r="U39" s="57"/>
      <c r="V39" s="57"/>
      <c r="W39" s="57"/>
    </row>
    <row r="40" spans="1:23" s="94" customFormat="1" ht="20.25" customHeight="1" x14ac:dyDescent="0.25">
      <c r="A40" s="57"/>
      <c r="B40" s="87"/>
      <c r="C40" s="57"/>
      <c r="Q40" s="57"/>
      <c r="R40" s="57"/>
      <c r="S40" s="57"/>
      <c r="T40" s="57"/>
      <c r="U40" s="57"/>
      <c r="V40" s="57"/>
      <c r="W40" s="57"/>
    </row>
    <row r="41" spans="1:23" s="94" customFormat="1" ht="20.25" customHeight="1" x14ac:dyDescent="0.25">
      <c r="A41" s="57"/>
      <c r="B41" s="87"/>
      <c r="C41" s="57"/>
      <c r="Q41" s="57"/>
      <c r="R41" s="57"/>
      <c r="S41" s="57"/>
      <c r="T41" s="57"/>
      <c r="U41" s="57"/>
      <c r="V41" s="57"/>
      <c r="W41" s="57"/>
    </row>
    <row r="42" spans="1:23" s="94" customFormat="1" ht="20.25" customHeight="1" x14ac:dyDescent="0.25">
      <c r="A42" s="57"/>
      <c r="B42" s="87"/>
      <c r="C42" s="57"/>
      <c r="Q42" s="57"/>
      <c r="R42" s="57"/>
      <c r="S42" s="57"/>
      <c r="T42" s="57"/>
      <c r="U42" s="57"/>
      <c r="V42" s="57"/>
      <c r="W42" s="57"/>
    </row>
    <row r="43" spans="1:23" s="94" customFormat="1" ht="20.25" customHeight="1" x14ac:dyDescent="0.25">
      <c r="A43" s="57"/>
      <c r="B43" s="87"/>
      <c r="C43" s="57"/>
      <c r="Q43" s="57"/>
      <c r="R43" s="57"/>
      <c r="S43" s="57"/>
      <c r="T43" s="57"/>
      <c r="U43" s="57"/>
      <c r="V43" s="57"/>
      <c r="W43" s="57"/>
    </row>
    <row r="44" spans="1:23" s="94" customFormat="1" ht="20.25" customHeight="1" x14ac:dyDescent="0.25">
      <c r="A44" s="57"/>
      <c r="B44" s="87"/>
      <c r="C44" s="57"/>
      <c r="Q44" s="57"/>
      <c r="R44" s="57"/>
      <c r="S44" s="57"/>
      <c r="T44" s="57"/>
      <c r="U44" s="57"/>
      <c r="V44" s="57"/>
      <c r="W44" s="57"/>
    </row>
    <row r="45" spans="1:23" s="94" customFormat="1" ht="20.25" customHeight="1" x14ac:dyDescent="0.25">
      <c r="A45" s="57"/>
      <c r="B45" s="87"/>
      <c r="C45" s="57"/>
      <c r="Q45" s="57"/>
      <c r="R45" s="57"/>
      <c r="S45" s="57"/>
      <c r="T45" s="57"/>
      <c r="U45" s="57"/>
      <c r="V45" s="57"/>
      <c r="W45" s="57"/>
    </row>
    <row r="46" spans="1:23" s="94" customFormat="1" ht="20.25" customHeight="1" x14ac:dyDescent="0.25">
      <c r="A46" s="57"/>
      <c r="B46" s="87"/>
      <c r="C46" s="57"/>
      <c r="Q46" s="57"/>
      <c r="R46" s="57"/>
      <c r="S46" s="57"/>
      <c r="T46" s="57"/>
      <c r="U46" s="57"/>
      <c r="V46" s="57"/>
      <c r="W46" s="57"/>
    </row>
    <row r="47" spans="1:23" s="94" customFormat="1" ht="20.25" customHeight="1" x14ac:dyDescent="0.25">
      <c r="A47" s="57"/>
      <c r="B47" s="87"/>
      <c r="C47" s="57"/>
      <c r="Q47" s="57"/>
      <c r="R47" s="57"/>
      <c r="S47" s="57"/>
      <c r="T47" s="57"/>
      <c r="U47" s="57"/>
      <c r="V47" s="57"/>
      <c r="W47" s="57"/>
    </row>
    <row r="48" spans="1:23" s="94" customFormat="1" ht="20.25" customHeight="1" x14ac:dyDescent="0.25">
      <c r="A48" s="57"/>
      <c r="B48" s="87"/>
      <c r="C48" s="57"/>
      <c r="Q48" s="57"/>
      <c r="R48" s="57"/>
      <c r="S48" s="57"/>
      <c r="T48" s="57"/>
      <c r="U48" s="57"/>
      <c r="V48" s="57"/>
      <c r="W48" s="57"/>
    </row>
    <row r="49" spans="1:23" s="94" customFormat="1" ht="20.25" customHeight="1" x14ac:dyDescent="0.25">
      <c r="A49" s="57"/>
      <c r="B49" s="87"/>
      <c r="C49" s="57"/>
      <c r="Q49" s="57"/>
      <c r="R49" s="57"/>
      <c r="S49" s="57"/>
      <c r="T49" s="57"/>
      <c r="U49" s="57"/>
      <c r="V49" s="57"/>
      <c r="W49" s="57"/>
    </row>
    <row r="50" spans="1:23" s="94" customFormat="1" ht="20.25" customHeight="1" x14ac:dyDescent="0.25">
      <c r="A50" s="57"/>
      <c r="B50" s="87"/>
      <c r="C50" s="57"/>
      <c r="Q50" s="57"/>
      <c r="R50" s="57"/>
      <c r="S50" s="57"/>
      <c r="T50" s="57"/>
      <c r="U50" s="57"/>
      <c r="V50" s="57"/>
      <c r="W50" s="57"/>
    </row>
    <row r="51" spans="1:23" s="94" customFormat="1" ht="20.25" customHeight="1" x14ac:dyDescent="0.25">
      <c r="A51" s="57"/>
      <c r="B51" s="87"/>
      <c r="C51" s="57"/>
      <c r="Q51" s="57"/>
      <c r="R51" s="57"/>
      <c r="S51" s="57"/>
      <c r="T51" s="57"/>
      <c r="U51" s="57"/>
      <c r="V51" s="57"/>
      <c r="W51" s="57"/>
    </row>
    <row r="52" spans="1:23" s="94" customFormat="1" ht="20.25" customHeight="1" x14ac:dyDescent="0.25">
      <c r="A52" s="57"/>
      <c r="B52" s="87"/>
      <c r="C52" s="57"/>
      <c r="Q52" s="57"/>
      <c r="R52" s="57"/>
      <c r="S52" s="57"/>
      <c r="T52" s="57"/>
      <c r="U52" s="57"/>
      <c r="V52" s="57"/>
      <c r="W52" s="57"/>
    </row>
    <row r="53" spans="1:23" s="94" customFormat="1" ht="20.25" customHeight="1" x14ac:dyDescent="0.25">
      <c r="A53" s="57"/>
      <c r="B53" s="87"/>
      <c r="C53" s="57"/>
      <c r="Q53" s="57"/>
      <c r="R53" s="57"/>
      <c r="S53" s="57"/>
      <c r="T53" s="57"/>
      <c r="U53" s="57"/>
      <c r="V53" s="57"/>
      <c r="W53" s="57"/>
    </row>
    <row r="54" spans="1:23" s="94" customFormat="1" ht="20.25" customHeight="1" x14ac:dyDescent="0.25">
      <c r="A54" s="57"/>
      <c r="B54" s="87"/>
      <c r="C54" s="57"/>
      <c r="Q54" s="57"/>
      <c r="R54" s="57"/>
      <c r="S54" s="57"/>
      <c r="T54" s="57"/>
      <c r="U54" s="57"/>
      <c r="V54" s="57"/>
      <c r="W54" s="57"/>
    </row>
    <row r="55" spans="1:23" s="94" customFormat="1" ht="20.25" customHeight="1" x14ac:dyDescent="0.25">
      <c r="A55" s="195"/>
      <c r="B55" s="196"/>
      <c r="C55" s="195"/>
      <c r="D55" s="197"/>
      <c r="E55" s="197"/>
      <c r="F55" s="197"/>
      <c r="G55" s="197"/>
      <c r="H55" s="197"/>
      <c r="I55" s="197"/>
      <c r="J55" s="197"/>
      <c r="Q55" s="57"/>
      <c r="R55" s="57"/>
      <c r="S55" s="57"/>
      <c r="T55" s="57"/>
      <c r="U55" s="57"/>
      <c r="V55" s="57"/>
      <c r="W55" s="57"/>
    </row>
    <row r="56" spans="1:23" s="94" customFormat="1" ht="20.25" customHeight="1" x14ac:dyDescent="0.25">
      <c r="A56" s="195"/>
      <c r="B56" s="196"/>
      <c r="C56" s="195"/>
      <c r="D56" s="197"/>
      <c r="E56" s="197"/>
      <c r="F56" s="197"/>
      <c r="G56" s="197"/>
      <c r="H56" s="197"/>
      <c r="I56" s="197"/>
      <c r="J56" s="197"/>
      <c r="Q56" s="57"/>
      <c r="R56" s="57"/>
      <c r="S56" s="57"/>
      <c r="T56" s="57"/>
      <c r="U56" s="57"/>
      <c r="V56" s="57"/>
      <c r="W56" s="57"/>
    </row>
    <row r="57" spans="1:23" s="94" customFormat="1" ht="20.25" customHeight="1" x14ac:dyDescent="0.25">
      <c r="A57" s="198"/>
      <c r="B57" s="196"/>
      <c r="C57" s="195"/>
      <c r="D57" s="197"/>
      <c r="E57" s="197"/>
      <c r="F57" s="197"/>
      <c r="G57" s="197"/>
      <c r="H57" s="197"/>
      <c r="I57" s="197"/>
      <c r="J57" s="197"/>
      <c r="Q57" s="57"/>
      <c r="R57" s="57"/>
      <c r="S57" s="57"/>
      <c r="T57" s="57"/>
      <c r="U57" s="57"/>
      <c r="V57" s="57"/>
      <c r="W57" s="57"/>
    </row>
    <row r="58" spans="1:23" ht="33" customHeight="1" x14ac:dyDescent="0.25">
      <c r="A58" s="195"/>
      <c r="B58" s="196"/>
      <c r="C58" s="195"/>
      <c r="D58" s="197"/>
      <c r="E58" s="197"/>
      <c r="F58" s="197"/>
      <c r="G58" s="197"/>
      <c r="H58" s="197"/>
      <c r="I58" s="197"/>
      <c r="J58" s="197"/>
    </row>
    <row r="59" spans="1:23" ht="33" customHeight="1" x14ac:dyDescent="0.25">
      <c r="A59" s="195"/>
      <c r="B59" s="196"/>
      <c r="C59" s="195"/>
      <c r="D59" s="197"/>
      <c r="E59" s="197"/>
      <c r="F59" s="197"/>
      <c r="G59" s="197"/>
      <c r="H59" s="197"/>
      <c r="I59" s="197"/>
      <c r="J59" s="197"/>
    </row>
  </sheetData>
  <mergeCells count="5">
    <mergeCell ref="B4:Q4"/>
    <mergeCell ref="I5:K5"/>
    <mergeCell ref="I7:K7"/>
    <mergeCell ref="I8:K8"/>
    <mergeCell ref="D10:Q10"/>
  </mergeCells>
  <pageMargins left="0.8" right="0.8" top="0.48" bottom="0.5" header="0.5" footer="0.5"/>
  <pageSetup paperSize="9" scale="82" firstPageNumber="1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showGridLines="0" view="pageBreakPreview" zoomScale="70" zoomScaleNormal="85" zoomScaleSheetLayoutView="70" workbookViewId="0">
      <selection activeCell="B17" sqref="B17"/>
    </sheetView>
  </sheetViews>
  <sheetFormatPr defaultColWidth="9" defaultRowHeight="33" customHeight="1" x14ac:dyDescent="0.25"/>
  <cols>
    <col min="1" max="1" width="50.28515625" style="57" customWidth="1"/>
    <col min="2" max="2" width="5.42578125" style="87" customWidth="1"/>
    <col min="3" max="3" width="2.85546875" style="57" customWidth="1"/>
    <col min="4" max="4" width="12.28515625" style="94" customWidth="1"/>
    <col min="5" max="5" width="2.85546875" style="94" customWidth="1"/>
    <col min="6" max="6" width="12.42578125" style="94" bestFit="1" customWidth="1"/>
    <col min="7" max="7" width="2.85546875" style="94" customWidth="1"/>
    <col min="8" max="8" width="0.140625" style="94" customWidth="1"/>
    <col min="9" max="9" width="12.28515625" style="94" customWidth="1"/>
    <col min="10" max="10" width="2.85546875" style="94" customWidth="1"/>
    <col min="11" max="11" width="16.28515625" style="94" bestFit="1" customWidth="1"/>
    <col min="12" max="12" width="2.85546875" style="94" customWidth="1"/>
    <col min="13" max="13" width="15" style="94" bestFit="1" customWidth="1"/>
    <col min="14" max="14" width="2.85546875" style="94" customWidth="1"/>
    <col min="15" max="15" width="11.5703125" style="94" bestFit="1" customWidth="1"/>
    <col min="16" max="16" width="2.85546875" style="94" customWidth="1"/>
    <col min="17" max="17" width="15" style="57" bestFit="1" customWidth="1"/>
    <col min="18" max="18" width="12.140625" style="57" bestFit="1" customWidth="1"/>
    <col min="19" max="19" width="9" style="57"/>
    <col min="20" max="20" width="14.42578125" style="57" bestFit="1" customWidth="1"/>
    <col min="21" max="21" width="14.5703125" style="57" customWidth="1"/>
    <col min="22" max="258" width="9" style="57"/>
    <col min="259" max="259" width="52.140625" style="57" customWidth="1"/>
    <col min="260" max="260" width="5.42578125" style="57" customWidth="1"/>
    <col min="261" max="261" width="2.85546875" style="57" customWidth="1"/>
    <col min="262" max="262" width="12.5703125" style="57" customWidth="1"/>
    <col min="263" max="263" width="2.85546875" style="57" customWidth="1"/>
    <col min="264" max="264" width="12.5703125" style="57" customWidth="1"/>
    <col min="265" max="265" width="2.85546875" style="57" customWidth="1"/>
    <col min="266" max="266" width="0.140625" style="57" customWidth="1"/>
    <col min="267" max="267" width="13.140625" style="57" customWidth="1"/>
    <col min="268" max="268" width="2.85546875" style="57" customWidth="1"/>
    <col min="269" max="269" width="13.140625" style="57" customWidth="1"/>
    <col min="270" max="270" width="2.85546875" style="57" customWidth="1"/>
    <col min="271" max="272" width="0" style="57" hidden="1" customWidth="1"/>
    <col min="273" max="273" width="12.5703125" style="57" customWidth="1"/>
    <col min="274" max="274" width="12.140625" style="57" bestFit="1" customWidth="1"/>
    <col min="275" max="275" width="9" style="57"/>
    <col min="276" max="276" width="14.42578125" style="57" bestFit="1" customWidth="1"/>
    <col min="277" max="277" width="14.5703125" style="57" customWidth="1"/>
    <col min="278" max="514" width="9" style="57"/>
    <col min="515" max="515" width="52.140625" style="57" customWidth="1"/>
    <col min="516" max="516" width="5.42578125" style="57" customWidth="1"/>
    <col min="517" max="517" width="2.85546875" style="57" customWidth="1"/>
    <col min="518" max="518" width="12.5703125" style="57" customWidth="1"/>
    <col min="519" max="519" width="2.85546875" style="57" customWidth="1"/>
    <col min="520" max="520" width="12.5703125" style="57" customWidth="1"/>
    <col min="521" max="521" width="2.85546875" style="57" customWidth="1"/>
    <col min="522" max="522" width="0.140625" style="57" customWidth="1"/>
    <col min="523" max="523" width="13.140625" style="57" customWidth="1"/>
    <col min="524" max="524" width="2.85546875" style="57" customWidth="1"/>
    <col min="525" max="525" width="13.140625" style="57" customWidth="1"/>
    <col min="526" max="526" width="2.85546875" style="57" customWidth="1"/>
    <col min="527" max="528" width="0" style="57" hidden="1" customWidth="1"/>
    <col min="529" max="529" width="12.5703125" style="57" customWidth="1"/>
    <col min="530" max="530" width="12.140625" style="57" bestFit="1" customWidth="1"/>
    <col min="531" max="531" width="9" style="57"/>
    <col min="532" max="532" width="14.42578125" style="57" bestFit="1" customWidth="1"/>
    <col min="533" max="533" width="14.5703125" style="57" customWidth="1"/>
    <col min="534" max="770" width="9" style="57"/>
    <col min="771" max="771" width="52.140625" style="57" customWidth="1"/>
    <col min="772" max="772" width="5.42578125" style="57" customWidth="1"/>
    <col min="773" max="773" width="2.85546875" style="57" customWidth="1"/>
    <col min="774" max="774" width="12.5703125" style="57" customWidth="1"/>
    <col min="775" max="775" width="2.85546875" style="57" customWidth="1"/>
    <col min="776" max="776" width="12.5703125" style="57" customWidth="1"/>
    <col min="777" max="777" width="2.85546875" style="57" customWidth="1"/>
    <col min="778" max="778" width="0.140625" style="57" customWidth="1"/>
    <col min="779" max="779" width="13.140625" style="57" customWidth="1"/>
    <col min="780" max="780" width="2.85546875" style="57" customWidth="1"/>
    <col min="781" max="781" width="13.140625" style="57" customWidth="1"/>
    <col min="782" max="782" width="2.85546875" style="57" customWidth="1"/>
    <col min="783" max="784" width="0" style="57" hidden="1" customWidth="1"/>
    <col min="785" max="785" width="12.5703125" style="57" customWidth="1"/>
    <col min="786" max="786" width="12.140625" style="57" bestFit="1" customWidth="1"/>
    <col min="787" max="787" width="9" style="57"/>
    <col min="788" max="788" width="14.42578125" style="57" bestFit="1" customWidth="1"/>
    <col min="789" max="789" width="14.5703125" style="57" customWidth="1"/>
    <col min="790" max="1026" width="9" style="57"/>
    <col min="1027" max="1027" width="52.140625" style="57" customWidth="1"/>
    <col min="1028" max="1028" width="5.42578125" style="57" customWidth="1"/>
    <col min="1029" max="1029" width="2.85546875" style="57" customWidth="1"/>
    <col min="1030" max="1030" width="12.5703125" style="57" customWidth="1"/>
    <col min="1031" max="1031" width="2.85546875" style="57" customWidth="1"/>
    <col min="1032" max="1032" width="12.5703125" style="57" customWidth="1"/>
    <col min="1033" max="1033" width="2.85546875" style="57" customWidth="1"/>
    <col min="1034" max="1034" width="0.140625" style="57" customWidth="1"/>
    <col min="1035" max="1035" width="13.140625" style="57" customWidth="1"/>
    <col min="1036" max="1036" width="2.85546875" style="57" customWidth="1"/>
    <col min="1037" max="1037" width="13.140625" style="57" customWidth="1"/>
    <col min="1038" max="1038" width="2.85546875" style="57" customWidth="1"/>
    <col min="1039" max="1040" width="0" style="57" hidden="1" customWidth="1"/>
    <col min="1041" max="1041" width="12.5703125" style="57" customWidth="1"/>
    <col min="1042" max="1042" width="12.140625" style="57" bestFit="1" customWidth="1"/>
    <col min="1043" max="1043" width="9" style="57"/>
    <col min="1044" max="1044" width="14.42578125" style="57" bestFit="1" customWidth="1"/>
    <col min="1045" max="1045" width="14.5703125" style="57" customWidth="1"/>
    <col min="1046" max="1282" width="9" style="57"/>
    <col min="1283" max="1283" width="52.140625" style="57" customWidth="1"/>
    <col min="1284" max="1284" width="5.42578125" style="57" customWidth="1"/>
    <col min="1285" max="1285" width="2.85546875" style="57" customWidth="1"/>
    <col min="1286" max="1286" width="12.5703125" style="57" customWidth="1"/>
    <col min="1287" max="1287" width="2.85546875" style="57" customWidth="1"/>
    <col min="1288" max="1288" width="12.5703125" style="57" customWidth="1"/>
    <col min="1289" max="1289" width="2.85546875" style="57" customWidth="1"/>
    <col min="1290" max="1290" width="0.140625" style="57" customWidth="1"/>
    <col min="1291" max="1291" width="13.140625" style="57" customWidth="1"/>
    <col min="1292" max="1292" width="2.85546875" style="57" customWidth="1"/>
    <col min="1293" max="1293" width="13.140625" style="57" customWidth="1"/>
    <col min="1294" max="1294" width="2.85546875" style="57" customWidth="1"/>
    <col min="1295" max="1296" width="0" style="57" hidden="1" customWidth="1"/>
    <col min="1297" max="1297" width="12.5703125" style="57" customWidth="1"/>
    <col min="1298" max="1298" width="12.140625" style="57" bestFit="1" customWidth="1"/>
    <col min="1299" max="1299" width="9" style="57"/>
    <col min="1300" max="1300" width="14.42578125" style="57" bestFit="1" customWidth="1"/>
    <col min="1301" max="1301" width="14.5703125" style="57" customWidth="1"/>
    <col min="1302" max="1538" width="9" style="57"/>
    <col min="1539" max="1539" width="52.140625" style="57" customWidth="1"/>
    <col min="1540" max="1540" width="5.42578125" style="57" customWidth="1"/>
    <col min="1541" max="1541" width="2.85546875" style="57" customWidth="1"/>
    <col min="1542" max="1542" width="12.5703125" style="57" customWidth="1"/>
    <col min="1543" max="1543" width="2.85546875" style="57" customWidth="1"/>
    <col min="1544" max="1544" width="12.5703125" style="57" customWidth="1"/>
    <col min="1545" max="1545" width="2.85546875" style="57" customWidth="1"/>
    <col min="1546" max="1546" width="0.140625" style="57" customWidth="1"/>
    <col min="1547" max="1547" width="13.140625" style="57" customWidth="1"/>
    <col min="1548" max="1548" width="2.85546875" style="57" customWidth="1"/>
    <col min="1549" max="1549" width="13.140625" style="57" customWidth="1"/>
    <col min="1550" max="1550" width="2.85546875" style="57" customWidth="1"/>
    <col min="1551" max="1552" width="0" style="57" hidden="1" customWidth="1"/>
    <col min="1553" max="1553" width="12.5703125" style="57" customWidth="1"/>
    <col min="1554" max="1554" width="12.140625" style="57" bestFit="1" customWidth="1"/>
    <col min="1555" max="1555" width="9" style="57"/>
    <col min="1556" max="1556" width="14.42578125" style="57" bestFit="1" customWidth="1"/>
    <col min="1557" max="1557" width="14.5703125" style="57" customWidth="1"/>
    <col min="1558" max="1794" width="9" style="57"/>
    <col min="1795" max="1795" width="52.140625" style="57" customWidth="1"/>
    <col min="1796" max="1796" width="5.42578125" style="57" customWidth="1"/>
    <col min="1797" max="1797" width="2.85546875" style="57" customWidth="1"/>
    <col min="1798" max="1798" width="12.5703125" style="57" customWidth="1"/>
    <col min="1799" max="1799" width="2.85546875" style="57" customWidth="1"/>
    <col min="1800" max="1800" width="12.5703125" style="57" customWidth="1"/>
    <col min="1801" max="1801" width="2.85546875" style="57" customWidth="1"/>
    <col min="1802" max="1802" width="0.140625" style="57" customWidth="1"/>
    <col min="1803" max="1803" width="13.140625" style="57" customWidth="1"/>
    <col min="1804" max="1804" width="2.85546875" style="57" customWidth="1"/>
    <col min="1805" max="1805" width="13.140625" style="57" customWidth="1"/>
    <col min="1806" max="1806" width="2.85546875" style="57" customWidth="1"/>
    <col min="1807" max="1808" width="0" style="57" hidden="1" customWidth="1"/>
    <col min="1809" max="1809" width="12.5703125" style="57" customWidth="1"/>
    <col min="1810" max="1810" width="12.140625" style="57" bestFit="1" customWidth="1"/>
    <col min="1811" max="1811" width="9" style="57"/>
    <col min="1812" max="1812" width="14.42578125" style="57" bestFit="1" customWidth="1"/>
    <col min="1813" max="1813" width="14.5703125" style="57" customWidth="1"/>
    <col min="1814" max="2050" width="9" style="57"/>
    <col min="2051" max="2051" width="52.140625" style="57" customWidth="1"/>
    <col min="2052" max="2052" width="5.42578125" style="57" customWidth="1"/>
    <col min="2053" max="2053" width="2.85546875" style="57" customWidth="1"/>
    <col min="2054" max="2054" width="12.5703125" style="57" customWidth="1"/>
    <col min="2055" max="2055" width="2.85546875" style="57" customWidth="1"/>
    <col min="2056" max="2056" width="12.5703125" style="57" customWidth="1"/>
    <col min="2057" max="2057" width="2.85546875" style="57" customWidth="1"/>
    <col min="2058" max="2058" width="0.140625" style="57" customWidth="1"/>
    <col min="2059" max="2059" width="13.140625" style="57" customWidth="1"/>
    <col min="2060" max="2060" width="2.85546875" style="57" customWidth="1"/>
    <col min="2061" max="2061" width="13.140625" style="57" customWidth="1"/>
    <col min="2062" max="2062" width="2.85546875" style="57" customWidth="1"/>
    <col min="2063" max="2064" width="0" style="57" hidden="1" customWidth="1"/>
    <col min="2065" max="2065" width="12.5703125" style="57" customWidth="1"/>
    <col min="2066" max="2066" width="12.140625" style="57" bestFit="1" customWidth="1"/>
    <col min="2067" max="2067" width="9" style="57"/>
    <col min="2068" max="2068" width="14.42578125" style="57" bestFit="1" customWidth="1"/>
    <col min="2069" max="2069" width="14.5703125" style="57" customWidth="1"/>
    <col min="2070" max="2306" width="9" style="57"/>
    <col min="2307" max="2307" width="52.140625" style="57" customWidth="1"/>
    <col min="2308" max="2308" width="5.42578125" style="57" customWidth="1"/>
    <col min="2309" max="2309" width="2.85546875" style="57" customWidth="1"/>
    <col min="2310" max="2310" width="12.5703125" style="57" customWidth="1"/>
    <col min="2311" max="2311" width="2.85546875" style="57" customWidth="1"/>
    <col min="2312" max="2312" width="12.5703125" style="57" customWidth="1"/>
    <col min="2313" max="2313" width="2.85546875" style="57" customWidth="1"/>
    <col min="2314" max="2314" width="0.140625" style="57" customWidth="1"/>
    <col min="2315" max="2315" width="13.140625" style="57" customWidth="1"/>
    <col min="2316" max="2316" width="2.85546875" style="57" customWidth="1"/>
    <col min="2317" max="2317" width="13.140625" style="57" customWidth="1"/>
    <col min="2318" max="2318" width="2.85546875" style="57" customWidth="1"/>
    <col min="2319" max="2320" width="0" style="57" hidden="1" customWidth="1"/>
    <col min="2321" max="2321" width="12.5703125" style="57" customWidth="1"/>
    <col min="2322" max="2322" width="12.140625" style="57" bestFit="1" customWidth="1"/>
    <col min="2323" max="2323" width="9" style="57"/>
    <col min="2324" max="2324" width="14.42578125" style="57" bestFit="1" customWidth="1"/>
    <col min="2325" max="2325" width="14.5703125" style="57" customWidth="1"/>
    <col min="2326" max="2562" width="9" style="57"/>
    <col min="2563" max="2563" width="52.140625" style="57" customWidth="1"/>
    <col min="2564" max="2564" width="5.42578125" style="57" customWidth="1"/>
    <col min="2565" max="2565" width="2.85546875" style="57" customWidth="1"/>
    <col min="2566" max="2566" width="12.5703125" style="57" customWidth="1"/>
    <col min="2567" max="2567" width="2.85546875" style="57" customWidth="1"/>
    <col min="2568" max="2568" width="12.5703125" style="57" customWidth="1"/>
    <col min="2569" max="2569" width="2.85546875" style="57" customWidth="1"/>
    <col min="2570" max="2570" width="0.140625" style="57" customWidth="1"/>
    <col min="2571" max="2571" width="13.140625" style="57" customWidth="1"/>
    <col min="2572" max="2572" width="2.85546875" style="57" customWidth="1"/>
    <col min="2573" max="2573" width="13.140625" style="57" customWidth="1"/>
    <col min="2574" max="2574" width="2.85546875" style="57" customWidth="1"/>
    <col min="2575" max="2576" width="0" style="57" hidden="1" customWidth="1"/>
    <col min="2577" max="2577" width="12.5703125" style="57" customWidth="1"/>
    <col min="2578" max="2578" width="12.140625" style="57" bestFit="1" customWidth="1"/>
    <col min="2579" max="2579" width="9" style="57"/>
    <col min="2580" max="2580" width="14.42578125" style="57" bestFit="1" customWidth="1"/>
    <col min="2581" max="2581" width="14.5703125" style="57" customWidth="1"/>
    <col min="2582" max="2818" width="9" style="57"/>
    <col min="2819" max="2819" width="52.140625" style="57" customWidth="1"/>
    <col min="2820" max="2820" width="5.42578125" style="57" customWidth="1"/>
    <col min="2821" max="2821" width="2.85546875" style="57" customWidth="1"/>
    <col min="2822" max="2822" width="12.5703125" style="57" customWidth="1"/>
    <col min="2823" max="2823" width="2.85546875" style="57" customWidth="1"/>
    <col min="2824" max="2824" width="12.5703125" style="57" customWidth="1"/>
    <col min="2825" max="2825" width="2.85546875" style="57" customWidth="1"/>
    <col min="2826" max="2826" width="0.140625" style="57" customWidth="1"/>
    <col min="2827" max="2827" width="13.140625" style="57" customWidth="1"/>
    <col min="2828" max="2828" width="2.85546875" style="57" customWidth="1"/>
    <col min="2829" max="2829" width="13.140625" style="57" customWidth="1"/>
    <col min="2830" max="2830" width="2.85546875" style="57" customWidth="1"/>
    <col min="2831" max="2832" width="0" style="57" hidden="1" customWidth="1"/>
    <col min="2833" max="2833" width="12.5703125" style="57" customWidth="1"/>
    <col min="2834" max="2834" width="12.140625" style="57" bestFit="1" customWidth="1"/>
    <col min="2835" max="2835" width="9" style="57"/>
    <col min="2836" max="2836" width="14.42578125" style="57" bestFit="1" customWidth="1"/>
    <col min="2837" max="2837" width="14.5703125" style="57" customWidth="1"/>
    <col min="2838" max="3074" width="9" style="57"/>
    <col min="3075" max="3075" width="52.140625" style="57" customWidth="1"/>
    <col min="3076" max="3076" width="5.42578125" style="57" customWidth="1"/>
    <col min="3077" max="3077" width="2.85546875" style="57" customWidth="1"/>
    <col min="3078" max="3078" width="12.5703125" style="57" customWidth="1"/>
    <col min="3079" max="3079" width="2.85546875" style="57" customWidth="1"/>
    <col min="3080" max="3080" width="12.5703125" style="57" customWidth="1"/>
    <col min="3081" max="3081" width="2.85546875" style="57" customWidth="1"/>
    <col min="3082" max="3082" width="0.140625" style="57" customWidth="1"/>
    <col min="3083" max="3083" width="13.140625" style="57" customWidth="1"/>
    <col min="3084" max="3084" width="2.85546875" style="57" customWidth="1"/>
    <col min="3085" max="3085" width="13.140625" style="57" customWidth="1"/>
    <col min="3086" max="3086" width="2.85546875" style="57" customWidth="1"/>
    <col min="3087" max="3088" width="0" style="57" hidden="1" customWidth="1"/>
    <col min="3089" max="3089" width="12.5703125" style="57" customWidth="1"/>
    <col min="3090" max="3090" width="12.140625" style="57" bestFit="1" customWidth="1"/>
    <col min="3091" max="3091" width="9" style="57"/>
    <col min="3092" max="3092" width="14.42578125" style="57" bestFit="1" customWidth="1"/>
    <col min="3093" max="3093" width="14.5703125" style="57" customWidth="1"/>
    <col min="3094" max="3330" width="9" style="57"/>
    <col min="3331" max="3331" width="52.140625" style="57" customWidth="1"/>
    <col min="3332" max="3332" width="5.42578125" style="57" customWidth="1"/>
    <col min="3333" max="3333" width="2.85546875" style="57" customWidth="1"/>
    <col min="3334" max="3334" width="12.5703125" style="57" customWidth="1"/>
    <col min="3335" max="3335" width="2.85546875" style="57" customWidth="1"/>
    <col min="3336" max="3336" width="12.5703125" style="57" customWidth="1"/>
    <col min="3337" max="3337" width="2.85546875" style="57" customWidth="1"/>
    <col min="3338" max="3338" width="0.140625" style="57" customWidth="1"/>
    <col min="3339" max="3339" width="13.140625" style="57" customWidth="1"/>
    <col min="3340" max="3340" width="2.85546875" style="57" customWidth="1"/>
    <col min="3341" max="3341" width="13.140625" style="57" customWidth="1"/>
    <col min="3342" max="3342" width="2.85546875" style="57" customWidth="1"/>
    <col min="3343" max="3344" width="0" style="57" hidden="1" customWidth="1"/>
    <col min="3345" max="3345" width="12.5703125" style="57" customWidth="1"/>
    <col min="3346" max="3346" width="12.140625" style="57" bestFit="1" customWidth="1"/>
    <col min="3347" max="3347" width="9" style="57"/>
    <col min="3348" max="3348" width="14.42578125" style="57" bestFit="1" customWidth="1"/>
    <col min="3349" max="3349" width="14.5703125" style="57" customWidth="1"/>
    <col min="3350" max="3586" width="9" style="57"/>
    <col min="3587" max="3587" width="52.140625" style="57" customWidth="1"/>
    <col min="3588" max="3588" width="5.42578125" style="57" customWidth="1"/>
    <col min="3589" max="3589" width="2.85546875" style="57" customWidth="1"/>
    <col min="3590" max="3590" width="12.5703125" style="57" customWidth="1"/>
    <col min="3591" max="3591" width="2.85546875" style="57" customWidth="1"/>
    <col min="3592" max="3592" width="12.5703125" style="57" customWidth="1"/>
    <col min="3593" max="3593" width="2.85546875" style="57" customWidth="1"/>
    <col min="3594" max="3594" width="0.140625" style="57" customWidth="1"/>
    <col min="3595" max="3595" width="13.140625" style="57" customWidth="1"/>
    <col min="3596" max="3596" width="2.85546875" style="57" customWidth="1"/>
    <col min="3597" max="3597" width="13.140625" style="57" customWidth="1"/>
    <col min="3598" max="3598" width="2.85546875" style="57" customWidth="1"/>
    <col min="3599" max="3600" width="0" style="57" hidden="1" customWidth="1"/>
    <col min="3601" max="3601" width="12.5703125" style="57" customWidth="1"/>
    <col min="3602" max="3602" width="12.140625" style="57" bestFit="1" customWidth="1"/>
    <col min="3603" max="3603" width="9" style="57"/>
    <col min="3604" max="3604" width="14.42578125" style="57" bestFit="1" customWidth="1"/>
    <col min="3605" max="3605" width="14.5703125" style="57" customWidth="1"/>
    <col min="3606" max="3842" width="9" style="57"/>
    <col min="3843" max="3843" width="52.140625" style="57" customWidth="1"/>
    <col min="3844" max="3844" width="5.42578125" style="57" customWidth="1"/>
    <col min="3845" max="3845" width="2.85546875" style="57" customWidth="1"/>
    <col min="3846" max="3846" width="12.5703125" style="57" customWidth="1"/>
    <col min="3847" max="3847" width="2.85546875" style="57" customWidth="1"/>
    <col min="3848" max="3848" width="12.5703125" style="57" customWidth="1"/>
    <col min="3849" max="3849" width="2.85546875" style="57" customWidth="1"/>
    <col min="3850" max="3850" width="0.140625" style="57" customWidth="1"/>
    <col min="3851" max="3851" width="13.140625" style="57" customWidth="1"/>
    <col min="3852" max="3852" width="2.85546875" style="57" customWidth="1"/>
    <col min="3853" max="3853" width="13.140625" style="57" customWidth="1"/>
    <col min="3854" max="3854" width="2.85546875" style="57" customWidth="1"/>
    <col min="3855" max="3856" width="0" style="57" hidden="1" customWidth="1"/>
    <col min="3857" max="3857" width="12.5703125" style="57" customWidth="1"/>
    <col min="3858" max="3858" width="12.140625" style="57" bestFit="1" customWidth="1"/>
    <col min="3859" max="3859" width="9" style="57"/>
    <col min="3860" max="3860" width="14.42578125" style="57" bestFit="1" customWidth="1"/>
    <col min="3861" max="3861" width="14.5703125" style="57" customWidth="1"/>
    <col min="3862" max="4098" width="9" style="57"/>
    <col min="4099" max="4099" width="52.140625" style="57" customWidth="1"/>
    <col min="4100" max="4100" width="5.42578125" style="57" customWidth="1"/>
    <col min="4101" max="4101" width="2.85546875" style="57" customWidth="1"/>
    <col min="4102" max="4102" width="12.5703125" style="57" customWidth="1"/>
    <col min="4103" max="4103" width="2.85546875" style="57" customWidth="1"/>
    <col min="4104" max="4104" width="12.5703125" style="57" customWidth="1"/>
    <col min="4105" max="4105" width="2.85546875" style="57" customWidth="1"/>
    <col min="4106" max="4106" width="0.140625" style="57" customWidth="1"/>
    <col min="4107" max="4107" width="13.140625" style="57" customWidth="1"/>
    <col min="4108" max="4108" width="2.85546875" style="57" customWidth="1"/>
    <col min="4109" max="4109" width="13.140625" style="57" customWidth="1"/>
    <col min="4110" max="4110" width="2.85546875" style="57" customWidth="1"/>
    <col min="4111" max="4112" width="0" style="57" hidden="1" customWidth="1"/>
    <col min="4113" max="4113" width="12.5703125" style="57" customWidth="1"/>
    <col min="4114" max="4114" width="12.140625" style="57" bestFit="1" customWidth="1"/>
    <col min="4115" max="4115" width="9" style="57"/>
    <col min="4116" max="4116" width="14.42578125" style="57" bestFit="1" customWidth="1"/>
    <col min="4117" max="4117" width="14.5703125" style="57" customWidth="1"/>
    <col min="4118" max="4354" width="9" style="57"/>
    <col min="4355" max="4355" width="52.140625" style="57" customWidth="1"/>
    <col min="4356" max="4356" width="5.42578125" style="57" customWidth="1"/>
    <col min="4357" max="4357" width="2.85546875" style="57" customWidth="1"/>
    <col min="4358" max="4358" width="12.5703125" style="57" customWidth="1"/>
    <col min="4359" max="4359" width="2.85546875" style="57" customWidth="1"/>
    <col min="4360" max="4360" width="12.5703125" style="57" customWidth="1"/>
    <col min="4361" max="4361" width="2.85546875" style="57" customWidth="1"/>
    <col min="4362" max="4362" width="0.140625" style="57" customWidth="1"/>
    <col min="4363" max="4363" width="13.140625" style="57" customWidth="1"/>
    <col min="4364" max="4364" width="2.85546875" style="57" customWidth="1"/>
    <col min="4365" max="4365" width="13.140625" style="57" customWidth="1"/>
    <col min="4366" max="4366" width="2.85546875" style="57" customWidth="1"/>
    <col min="4367" max="4368" width="0" style="57" hidden="1" customWidth="1"/>
    <col min="4369" max="4369" width="12.5703125" style="57" customWidth="1"/>
    <col min="4370" max="4370" width="12.140625" style="57" bestFit="1" customWidth="1"/>
    <col min="4371" max="4371" width="9" style="57"/>
    <col min="4372" max="4372" width="14.42578125" style="57" bestFit="1" customWidth="1"/>
    <col min="4373" max="4373" width="14.5703125" style="57" customWidth="1"/>
    <col min="4374" max="4610" width="9" style="57"/>
    <col min="4611" max="4611" width="52.140625" style="57" customWidth="1"/>
    <col min="4612" max="4612" width="5.42578125" style="57" customWidth="1"/>
    <col min="4613" max="4613" width="2.85546875" style="57" customWidth="1"/>
    <col min="4614" max="4614" width="12.5703125" style="57" customWidth="1"/>
    <col min="4615" max="4615" width="2.85546875" style="57" customWidth="1"/>
    <col min="4616" max="4616" width="12.5703125" style="57" customWidth="1"/>
    <col min="4617" max="4617" width="2.85546875" style="57" customWidth="1"/>
    <col min="4618" max="4618" width="0.140625" style="57" customWidth="1"/>
    <col min="4619" max="4619" width="13.140625" style="57" customWidth="1"/>
    <col min="4620" max="4620" width="2.85546875" style="57" customWidth="1"/>
    <col min="4621" max="4621" width="13.140625" style="57" customWidth="1"/>
    <col min="4622" max="4622" width="2.85546875" style="57" customWidth="1"/>
    <col min="4623" max="4624" width="0" style="57" hidden="1" customWidth="1"/>
    <col min="4625" max="4625" width="12.5703125" style="57" customWidth="1"/>
    <col min="4626" max="4626" width="12.140625" style="57" bestFit="1" customWidth="1"/>
    <col min="4627" max="4627" width="9" style="57"/>
    <col min="4628" max="4628" width="14.42578125" style="57" bestFit="1" customWidth="1"/>
    <col min="4629" max="4629" width="14.5703125" style="57" customWidth="1"/>
    <col min="4630" max="4866" width="9" style="57"/>
    <col min="4867" max="4867" width="52.140625" style="57" customWidth="1"/>
    <col min="4868" max="4868" width="5.42578125" style="57" customWidth="1"/>
    <col min="4869" max="4869" width="2.85546875" style="57" customWidth="1"/>
    <col min="4870" max="4870" width="12.5703125" style="57" customWidth="1"/>
    <col min="4871" max="4871" width="2.85546875" style="57" customWidth="1"/>
    <col min="4872" max="4872" width="12.5703125" style="57" customWidth="1"/>
    <col min="4873" max="4873" width="2.85546875" style="57" customWidth="1"/>
    <col min="4874" max="4874" width="0.140625" style="57" customWidth="1"/>
    <col min="4875" max="4875" width="13.140625" style="57" customWidth="1"/>
    <col min="4876" max="4876" width="2.85546875" style="57" customWidth="1"/>
    <col min="4877" max="4877" width="13.140625" style="57" customWidth="1"/>
    <col min="4878" max="4878" width="2.85546875" style="57" customWidth="1"/>
    <col min="4879" max="4880" width="0" style="57" hidden="1" customWidth="1"/>
    <col min="4881" max="4881" width="12.5703125" style="57" customWidth="1"/>
    <col min="4882" max="4882" width="12.140625" style="57" bestFit="1" customWidth="1"/>
    <col min="4883" max="4883" width="9" style="57"/>
    <col min="4884" max="4884" width="14.42578125" style="57" bestFit="1" customWidth="1"/>
    <col min="4885" max="4885" width="14.5703125" style="57" customWidth="1"/>
    <col min="4886" max="5122" width="9" style="57"/>
    <col min="5123" max="5123" width="52.140625" style="57" customWidth="1"/>
    <col min="5124" max="5124" width="5.42578125" style="57" customWidth="1"/>
    <col min="5125" max="5125" width="2.85546875" style="57" customWidth="1"/>
    <col min="5126" max="5126" width="12.5703125" style="57" customWidth="1"/>
    <col min="5127" max="5127" width="2.85546875" style="57" customWidth="1"/>
    <col min="5128" max="5128" width="12.5703125" style="57" customWidth="1"/>
    <col min="5129" max="5129" width="2.85546875" style="57" customWidth="1"/>
    <col min="5130" max="5130" width="0.140625" style="57" customWidth="1"/>
    <col min="5131" max="5131" width="13.140625" style="57" customWidth="1"/>
    <col min="5132" max="5132" width="2.85546875" style="57" customWidth="1"/>
    <col min="5133" max="5133" width="13.140625" style="57" customWidth="1"/>
    <col min="5134" max="5134" width="2.85546875" style="57" customWidth="1"/>
    <col min="5135" max="5136" width="0" style="57" hidden="1" customWidth="1"/>
    <col min="5137" max="5137" width="12.5703125" style="57" customWidth="1"/>
    <col min="5138" max="5138" width="12.140625" style="57" bestFit="1" customWidth="1"/>
    <col min="5139" max="5139" width="9" style="57"/>
    <col min="5140" max="5140" width="14.42578125" style="57" bestFit="1" customWidth="1"/>
    <col min="5141" max="5141" width="14.5703125" style="57" customWidth="1"/>
    <col min="5142" max="5378" width="9" style="57"/>
    <col min="5379" max="5379" width="52.140625" style="57" customWidth="1"/>
    <col min="5380" max="5380" width="5.42578125" style="57" customWidth="1"/>
    <col min="5381" max="5381" width="2.85546875" style="57" customWidth="1"/>
    <col min="5382" max="5382" width="12.5703125" style="57" customWidth="1"/>
    <col min="5383" max="5383" width="2.85546875" style="57" customWidth="1"/>
    <col min="5384" max="5384" width="12.5703125" style="57" customWidth="1"/>
    <col min="5385" max="5385" width="2.85546875" style="57" customWidth="1"/>
    <col min="5386" max="5386" width="0.140625" style="57" customWidth="1"/>
    <col min="5387" max="5387" width="13.140625" style="57" customWidth="1"/>
    <col min="5388" max="5388" width="2.85546875" style="57" customWidth="1"/>
    <col min="5389" max="5389" width="13.140625" style="57" customWidth="1"/>
    <col min="5390" max="5390" width="2.85546875" style="57" customWidth="1"/>
    <col min="5391" max="5392" width="0" style="57" hidden="1" customWidth="1"/>
    <col min="5393" max="5393" width="12.5703125" style="57" customWidth="1"/>
    <col min="5394" max="5394" width="12.140625" style="57" bestFit="1" customWidth="1"/>
    <col min="5395" max="5395" width="9" style="57"/>
    <col min="5396" max="5396" width="14.42578125" style="57" bestFit="1" customWidth="1"/>
    <col min="5397" max="5397" width="14.5703125" style="57" customWidth="1"/>
    <col min="5398" max="5634" width="9" style="57"/>
    <col min="5635" max="5635" width="52.140625" style="57" customWidth="1"/>
    <col min="5636" max="5636" width="5.42578125" style="57" customWidth="1"/>
    <col min="5637" max="5637" width="2.85546875" style="57" customWidth="1"/>
    <col min="5638" max="5638" width="12.5703125" style="57" customWidth="1"/>
    <col min="5639" max="5639" width="2.85546875" style="57" customWidth="1"/>
    <col min="5640" max="5640" width="12.5703125" style="57" customWidth="1"/>
    <col min="5641" max="5641" width="2.85546875" style="57" customWidth="1"/>
    <col min="5642" max="5642" width="0.140625" style="57" customWidth="1"/>
    <col min="5643" max="5643" width="13.140625" style="57" customWidth="1"/>
    <col min="5644" max="5644" width="2.85546875" style="57" customWidth="1"/>
    <col min="5645" max="5645" width="13.140625" style="57" customWidth="1"/>
    <col min="5646" max="5646" width="2.85546875" style="57" customWidth="1"/>
    <col min="5647" max="5648" width="0" style="57" hidden="1" customWidth="1"/>
    <col min="5649" max="5649" width="12.5703125" style="57" customWidth="1"/>
    <col min="5650" max="5650" width="12.140625" style="57" bestFit="1" customWidth="1"/>
    <col min="5651" max="5651" width="9" style="57"/>
    <col min="5652" max="5652" width="14.42578125" style="57" bestFit="1" customWidth="1"/>
    <col min="5653" max="5653" width="14.5703125" style="57" customWidth="1"/>
    <col min="5654" max="5890" width="9" style="57"/>
    <col min="5891" max="5891" width="52.140625" style="57" customWidth="1"/>
    <col min="5892" max="5892" width="5.42578125" style="57" customWidth="1"/>
    <col min="5893" max="5893" width="2.85546875" style="57" customWidth="1"/>
    <col min="5894" max="5894" width="12.5703125" style="57" customWidth="1"/>
    <col min="5895" max="5895" width="2.85546875" style="57" customWidth="1"/>
    <col min="5896" max="5896" width="12.5703125" style="57" customWidth="1"/>
    <col min="5897" max="5897" width="2.85546875" style="57" customWidth="1"/>
    <col min="5898" max="5898" width="0.140625" style="57" customWidth="1"/>
    <col min="5899" max="5899" width="13.140625" style="57" customWidth="1"/>
    <col min="5900" max="5900" width="2.85546875" style="57" customWidth="1"/>
    <col min="5901" max="5901" width="13.140625" style="57" customWidth="1"/>
    <col min="5902" max="5902" width="2.85546875" style="57" customWidth="1"/>
    <col min="5903" max="5904" width="0" style="57" hidden="1" customWidth="1"/>
    <col min="5905" max="5905" width="12.5703125" style="57" customWidth="1"/>
    <col min="5906" max="5906" width="12.140625" style="57" bestFit="1" customWidth="1"/>
    <col min="5907" max="5907" width="9" style="57"/>
    <col min="5908" max="5908" width="14.42578125" style="57" bestFit="1" customWidth="1"/>
    <col min="5909" max="5909" width="14.5703125" style="57" customWidth="1"/>
    <col min="5910" max="6146" width="9" style="57"/>
    <col min="6147" max="6147" width="52.140625" style="57" customWidth="1"/>
    <col min="6148" max="6148" width="5.42578125" style="57" customWidth="1"/>
    <col min="6149" max="6149" width="2.85546875" style="57" customWidth="1"/>
    <col min="6150" max="6150" width="12.5703125" style="57" customWidth="1"/>
    <col min="6151" max="6151" width="2.85546875" style="57" customWidth="1"/>
    <col min="6152" max="6152" width="12.5703125" style="57" customWidth="1"/>
    <col min="6153" max="6153" width="2.85546875" style="57" customWidth="1"/>
    <col min="6154" max="6154" width="0.140625" style="57" customWidth="1"/>
    <col min="6155" max="6155" width="13.140625" style="57" customWidth="1"/>
    <col min="6156" max="6156" width="2.85546875" style="57" customWidth="1"/>
    <col min="6157" max="6157" width="13.140625" style="57" customWidth="1"/>
    <col min="6158" max="6158" width="2.85546875" style="57" customWidth="1"/>
    <col min="6159" max="6160" width="0" style="57" hidden="1" customWidth="1"/>
    <col min="6161" max="6161" width="12.5703125" style="57" customWidth="1"/>
    <col min="6162" max="6162" width="12.140625" style="57" bestFit="1" customWidth="1"/>
    <col min="6163" max="6163" width="9" style="57"/>
    <col min="6164" max="6164" width="14.42578125" style="57" bestFit="1" customWidth="1"/>
    <col min="6165" max="6165" width="14.5703125" style="57" customWidth="1"/>
    <col min="6166" max="6402" width="9" style="57"/>
    <col min="6403" max="6403" width="52.140625" style="57" customWidth="1"/>
    <col min="6404" max="6404" width="5.42578125" style="57" customWidth="1"/>
    <col min="6405" max="6405" width="2.85546875" style="57" customWidth="1"/>
    <col min="6406" max="6406" width="12.5703125" style="57" customWidth="1"/>
    <col min="6407" max="6407" width="2.85546875" style="57" customWidth="1"/>
    <col min="6408" max="6408" width="12.5703125" style="57" customWidth="1"/>
    <col min="6409" max="6409" width="2.85546875" style="57" customWidth="1"/>
    <col min="6410" max="6410" width="0.140625" style="57" customWidth="1"/>
    <col min="6411" max="6411" width="13.140625" style="57" customWidth="1"/>
    <col min="6412" max="6412" width="2.85546875" style="57" customWidth="1"/>
    <col min="6413" max="6413" width="13.140625" style="57" customWidth="1"/>
    <col min="6414" max="6414" width="2.85546875" style="57" customWidth="1"/>
    <col min="6415" max="6416" width="0" style="57" hidden="1" customWidth="1"/>
    <col min="6417" max="6417" width="12.5703125" style="57" customWidth="1"/>
    <col min="6418" max="6418" width="12.140625" style="57" bestFit="1" customWidth="1"/>
    <col min="6419" max="6419" width="9" style="57"/>
    <col min="6420" max="6420" width="14.42578125" style="57" bestFit="1" customWidth="1"/>
    <col min="6421" max="6421" width="14.5703125" style="57" customWidth="1"/>
    <col min="6422" max="6658" width="9" style="57"/>
    <col min="6659" max="6659" width="52.140625" style="57" customWidth="1"/>
    <col min="6660" max="6660" width="5.42578125" style="57" customWidth="1"/>
    <col min="6661" max="6661" width="2.85546875" style="57" customWidth="1"/>
    <col min="6662" max="6662" width="12.5703125" style="57" customWidth="1"/>
    <col min="6663" max="6663" width="2.85546875" style="57" customWidth="1"/>
    <col min="6664" max="6664" width="12.5703125" style="57" customWidth="1"/>
    <col min="6665" max="6665" width="2.85546875" style="57" customWidth="1"/>
    <col min="6666" max="6666" width="0.140625" style="57" customWidth="1"/>
    <col min="6667" max="6667" width="13.140625" style="57" customWidth="1"/>
    <col min="6668" max="6668" width="2.85546875" style="57" customWidth="1"/>
    <col min="6669" max="6669" width="13.140625" style="57" customWidth="1"/>
    <col min="6670" max="6670" width="2.85546875" style="57" customWidth="1"/>
    <col min="6671" max="6672" width="0" style="57" hidden="1" customWidth="1"/>
    <col min="6673" max="6673" width="12.5703125" style="57" customWidth="1"/>
    <col min="6674" max="6674" width="12.140625" style="57" bestFit="1" customWidth="1"/>
    <col min="6675" max="6675" width="9" style="57"/>
    <col min="6676" max="6676" width="14.42578125" style="57" bestFit="1" customWidth="1"/>
    <col min="6677" max="6677" width="14.5703125" style="57" customWidth="1"/>
    <col min="6678" max="6914" width="9" style="57"/>
    <col min="6915" max="6915" width="52.140625" style="57" customWidth="1"/>
    <col min="6916" max="6916" width="5.42578125" style="57" customWidth="1"/>
    <col min="6917" max="6917" width="2.85546875" style="57" customWidth="1"/>
    <col min="6918" max="6918" width="12.5703125" style="57" customWidth="1"/>
    <col min="6919" max="6919" width="2.85546875" style="57" customWidth="1"/>
    <col min="6920" max="6920" width="12.5703125" style="57" customWidth="1"/>
    <col min="6921" max="6921" width="2.85546875" style="57" customWidth="1"/>
    <col min="6922" max="6922" width="0.140625" style="57" customWidth="1"/>
    <col min="6923" max="6923" width="13.140625" style="57" customWidth="1"/>
    <col min="6924" max="6924" width="2.85546875" style="57" customWidth="1"/>
    <col min="6925" max="6925" width="13.140625" style="57" customWidth="1"/>
    <col min="6926" max="6926" width="2.85546875" style="57" customWidth="1"/>
    <col min="6927" max="6928" width="0" style="57" hidden="1" customWidth="1"/>
    <col min="6929" max="6929" width="12.5703125" style="57" customWidth="1"/>
    <col min="6930" max="6930" width="12.140625" style="57" bestFit="1" customWidth="1"/>
    <col min="6931" max="6931" width="9" style="57"/>
    <col min="6932" max="6932" width="14.42578125" style="57" bestFit="1" customWidth="1"/>
    <col min="6933" max="6933" width="14.5703125" style="57" customWidth="1"/>
    <col min="6934" max="7170" width="9" style="57"/>
    <col min="7171" max="7171" width="52.140625" style="57" customWidth="1"/>
    <col min="7172" max="7172" width="5.42578125" style="57" customWidth="1"/>
    <col min="7173" max="7173" width="2.85546875" style="57" customWidth="1"/>
    <col min="7174" max="7174" width="12.5703125" style="57" customWidth="1"/>
    <col min="7175" max="7175" width="2.85546875" style="57" customWidth="1"/>
    <col min="7176" max="7176" width="12.5703125" style="57" customWidth="1"/>
    <col min="7177" max="7177" width="2.85546875" style="57" customWidth="1"/>
    <col min="7178" max="7178" width="0.140625" style="57" customWidth="1"/>
    <col min="7179" max="7179" width="13.140625" style="57" customWidth="1"/>
    <col min="7180" max="7180" width="2.85546875" style="57" customWidth="1"/>
    <col min="7181" max="7181" width="13.140625" style="57" customWidth="1"/>
    <col min="7182" max="7182" width="2.85546875" style="57" customWidth="1"/>
    <col min="7183" max="7184" width="0" style="57" hidden="1" customWidth="1"/>
    <col min="7185" max="7185" width="12.5703125" style="57" customWidth="1"/>
    <col min="7186" max="7186" width="12.140625" style="57" bestFit="1" customWidth="1"/>
    <col min="7187" max="7187" width="9" style="57"/>
    <col min="7188" max="7188" width="14.42578125" style="57" bestFit="1" customWidth="1"/>
    <col min="7189" max="7189" width="14.5703125" style="57" customWidth="1"/>
    <col min="7190" max="7426" width="9" style="57"/>
    <col min="7427" max="7427" width="52.140625" style="57" customWidth="1"/>
    <col min="7428" max="7428" width="5.42578125" style="57" customWidth="1"/>
    <col min="7429" max="7429" width="2.85546875" style="57" customWidth="1"/>
    <col min="7430" max="7430" width="12.5703125" style="57" customWidth="1"/>
    <col min="7431" max="7431" width="2.85546875" style="57" customWidth="1"/>
    <col min="7432" max="7432" width="12.5703125" style="57" customWidth="1"/>
    <col min="7433" max="7433" width="2.85546875" style="57" customWidth="1"/>
    <col min="7434" max="7434" width="0.140625" style="57" customWidth="1"/>
    <col min="7435" max="7435" width="13.140625" style="57" customWidth="1"/>
    <col min="7436" max="7436" width="2.85546875" style="57" customWidth="1"/>
    <col min="7437" max="7437" width="13.140625" style="57" customWidth="1"/>
    <col min="7438" max="7438" width="2.85546875" style="57" customWidth="1"/>
    <col min="7439" max="7440" width="0" style="57" hidden="1" customWidth="1"/>
    <col min="7441" max="7441" width="12.5703125" style="57" customWidth="1"/>
    <col min="7442" max="7442" width="12.140625" style="57" bestFit="1" customWidth="1"/>
    <col min="7443" max="7443" width="9" style="57"/>
    <col min="7444" max="7444" width="14.42578125" style="57" bestFit="1" customWidth="1"/>
    <col min="7445" max="7445" width="14.5703125" style="57" customWidth="1"/>
    <col min="7446" max="7682" width="9" style="57"/>
    <col min="7683" max="7683" width="52.140625" style="57" customWidth="1"/>
    <col min="7684" max="7684" width="5.42578125" style="57" customWidth="1"/>
    <col min="7685" max="7685" width="2.85546875" style="57" customWidth="1"/>
    <col min="7686" max="7686" width="12.5703125" style="57" customWidth="1"/>
    <col min="7687" max="7687" width="2.85546875" style="57" customWidth="1"/>
    <col min="7688" max="7688" width="12.5703125" style="57" customWidth="1"/>
    <col min="7689" max="7689" width="2.85546875" style="57" customWidth="1"/>
    <col min="7690" max="7690" width="0.140625" style="57" customWidth="1"/>
    <col min="7691" max="7691" width="13.140625" style="57" customWidth="1"/>
    <col min="7692" max="7692" width="2.85546875" style="57" customWidth="1"/>
    <col min="7693" max="7693" width="13.140625" style="57" customWidth="1"/>
    <col min="7694" max="7694" width="2.85546875" style="57" customWidth="1"/>
    <col min="7695" max="7696" width="0" style="57" hidden="1" customWidth="1"/>
    <col min="7697" max="7697" width="12.5703125" style="57" customWidth="1"/>
    <col min="7698" max="7698" width="12.140625" style="57" bestFit="1" customWidth="1"/>
    <col min="7699" max="7699" width="9" style="57"/>
    <col min="7700" max="7700" width="14.42578125" style="57" bestFit="1" customWidth="1"/>
    <col min="7701" max="7701" width="14.5703125" style="57" customWidth="1"/>
    <col min="7702" max="7938" width="9" style="57"/>
    <col min="7939" max="7939" width="52.140625" style="57" customWidth="1"/>
    <col min="7940" max="7940" width="5.42578125" style="57" customWidth="1"/>
    <col min="7941" max="7941" width="2.85546875" style="57" customWidth="1"/>
    <col min="7942" max="7942" width="12.5703125" style="57" customWidth="1"/>
    <col min="7943" max="7943" width="2.85546875" style="57" customWidth="1"/>
    <col min="7944" max="7944" width="12.5703125" style="57" customWidth="1"/>
    <col min="7945" max="7945" width="2.85546875" style="57" customWidth="1"/>
    <col min="7946" max="7946" width="0.140625" style="57" customWidth="1"/>
    <col min="7947" max="7947" width="13.140625" style="57" customWidth="1"/>
    <col min="7948" max="7948" width="2.85546875" style="57" customWidth="1"/>
    <col min="7949" max="7949" width="13.140625" style="57" customWidth="1"/>
    <col min="7950" max="7950" width="2.85546875" style="57" customWidth="1"/>
    <col min="7951" max="7952" width="0" style="57" hidden="1" customWidth="1"/>
    <col min="7953" max="7953" width="12.5703125" style="57" customWidth="1"/>
    <col min="7954" max="7954" width="12.140625" style="57" bestFit="1" customWidth="1"/>
    <col min="7955" max="7955" width="9" style="57"/>
    <col min="7956" max="7956" width="14.42578125" style="57" bestFit="1" customWidth="1"/>
    <col min="7957" max="7957" width="14.5703125" style="57" customWidth="1"/>
    <col min="7958" max="8194" width="9" style="57"/>
    <col min="8195" max="8195" width="52.140625" style="57" customWidth="1"/>
    <col min="8196" max="8196" width="5.42578125" style="57" customWidth="1"/>
    <col min="8197" max="8197" width="2.85546875" style="57" customWidth="1"/>
    <col min="8198" max="8198" width="12.5703125" style="57" customWidth="1"/>
    <col min="8199" max="8199" width="2.85546875" style="57" customWidth="1"/>
    <col min="8200" max="8200" width="12.5703125" style="57" customWidth="1"/>
    <col min="8201" max="8201" width="2.85546875" style="57" customWidth="1"/>
    <col min="8202" max="8202" width="0.140625" style="57" customWidth="1"/>
    <col min="8203" max="8203" width="13.140625" style="57" customWidth="1"/>
    <col min="8204" max="8204" width="2.85546875" style="57" customWidth="1"/>
    <col min="8205" max="8205" width="13.140625" style="57" customWidth="1"/>
    <col min="8206" max="8206" width="2.85546875" style="57" customWidth="1"/>
    <col min="8207" max="8208" width="0" style="57" hidden="1" customWidth="1"/>
    <col min="8209" max="8209" width="12.5703125" style="57" customWidth="1"/>
    <col min="8210" max="8210" width="12.140625" style="57" bestFit="1" customWidth="1"/>
    <col min="8211" max="8211" width="9" style="57"/>
    <col min="8212" max="8212" width="14.42578125" style="57" bestFit="1" customWidth="1"/>
    <col min="8213" max="8213" width="14.5703125" style="57" customWidth="1"/>
    <col min="8214" max="8450" width="9" style="57"/>
    <col min="8451" max="8451" width="52.140625" style="57" customWidth="1"/>
    <col min="8452" max="8452" width="5.42578125" style="57" customWidth="1"/>
    <col min="8453" max="8453" width="2.85546875" style="57" customWidth="1"/>
    <col min="8454" max="8454" width="12.5703125" style="57" customWidth="1"/>
    <col min="8455" max="8455" width="2.85546875" style="57" customWidth="1"/>
    <col min="8456" max="8456" width="12.5703125" style="57" customWidth="1"/>
    <col min="8457" max="8457" width="2.85546875" style="57" customWidth="1"/>
    <col min="8458" max="8458" width="0.140625" style="57" customWidth="1"/>
    <col min="8459" max="8459" width="13.140625" style="57" customWidth="1"/>
    <col min="8460" max="8460" width="2.85546875" style="57" customWidth="1"/>
    <col min="8461" max="8461" width="13.140625" style="57" customWidth="1"/>
    <col min="8462" max="8462" width="2.85546875" style="57" customWidth="1"/>
    <col min="8463" max="8464" width="0" style="57" hidden="1" customWidth="1"/>
    <col min="8465" max="8465" width="12.5703125" style="57" customWidth="1"/>
    <col min="8466" max="8466" width="12.140625" style="57" bestFit="1" customWidth="1"/>
    <col min="8467" max="8467" width="9" style="57"/>
    <col min="8468" max="8468" width="14.42578125" style="57" bestFit="1" customWidth="1"/>
    <col min="8469" max="8469" width="14.5703125" style="57" customWidth="1"/>
    <col min="8470" max="8706" width="9" style="57"/>
    <col min="8707" max="8707" width="52.140625" style="57" customWidth="1"/>
    <col min="8708" max="8708" width="5.42578125" style="57" customWidth="1"/>
    <col min="8709" max="8709" width="2.85546875" style="57" customWidth="1"/>
    <col min="8710" max="8710" width="12.5703125" style="57" customWidth="1"/>
    <col min="8711" max="8711" width="2.85546875" style="57" customWidth="1"/>
    <col min="8712" max="8712" width="12.5703125" style="57" customWidth="1"/>
    <col min="8713" max="8713" width="2.85546875" style="57" customWidth="1"/>
    <col min="8714" max="8714" width="0.140625" style="57" customWidth="1"/>
    <col min="8715" max="8715" width="13.140625" style="57" customWidth="1"/>
    <col min="8716" max="8716" width="2.85546875" style="57" customWidth="1"/>
    <col min="8717" max="8717" width="13.140625" style="57" customWidth="1"/>
    <col min="8718" max="8718" width="2.85546875" style="57" customWidth="1"/>
    <col min="8719" max="8720" width="0" style="57" hidden="1" customWidth="1"/>
    <col min="8721" max="8721" width="12.5703125" style="57" customWidth="1"/>
    <col min="8722" max="8722" width="12.140625" style="57" bestFit="1" customWidth="1"/>
    <col min="8723" max="8723" width="9" style="57"/>
    <col min="8724" max="8724" width="14.42578125" style="57" bestFit="1" customWidth="1"/>
    <col min="8725" max="8725" width="14.5703125" style="57" customWidth="1"/>
    <col min="8726" max="8962" width="9" style="57"/>
    <col min="8963" max="8963" width="52.140625" style="57" customWidth="1"/>
    <col min="8964" max="8964" width="5.42578125" style="57" customWidth="1"/>
    <col min="8965" max="8965" width="2.85546875" style="57" customWidth="1"/>
    <col min="8966" max="8966" width="12.5703125" style="57" customWidth="1"/>
    <col min="8967" max="8967" width="2.85546875" style="57" customWidth="1"/>
    <col min="8968" max="8968" width="12.5703125" style="57" customWidth="1"/>
    <col min="8969" max="8969" width="2.85546875" style="57" customWidth="1"/>
    <col min="8970" max="8970" width="0.140625" style="57" customWidth="1"/>
    <col min="8971" max="8971" width="13.140625" style="57" customWidth="1"/>
    <col min="8972" max="8972" width="2.85546875" style="57" customWidth="1"/>
    <col min="8973" max="8973" width="13.140625" style="57" customWidth="1"/>
    <col min="8974" max="8974" width="2.85546875" style="57" customWidth="1"/>
    <col min="8975" max="8976" width="0" style="57" hidden="1" customWidth="1"/>
    <col min="8977" max="8977" width="12.5703125" style="57" customWidth="1"/>
    <col min="8978" max="8978" width="12.140625" style="57" bestFit="1" customWidth="1"/>
    <col min="8979" max="8979" width="9" style="57"/>
    <col min="8980" max="8980" width="14.42578125" style="57" bestFit="1" customWidth="1"/>
    <col min="8981" max="8981" width="14.5703125" style="57" customWidth="1"/>
    <col min="8982" max="9218" width="9" style="57"/>
    <col min="9219" max="9219" width="52.140625" style="57" customWidth="1"/>
    <col min="9220" max="9220" width="5.42578125" style="57" customWidth="1"/>
    <col min="9221" max="9221" width="2.85546875" style="57" customWidth="1"/>
    <col min="9222" max="9222" width="12.5703125" style="57" customWidth="1"/>
    <col min="9223" max="9223" width="2.85546875" style="57" customWidth="1"/>
    <col min="9224" max="9224" width="12.5703125" style="57" customWidth="1"/>
    <col min="9225" max="9225" width="2.85546875" style="57" customWidth="1"/>
    <col min="9226" max="9226" width="0.140625" style="57" customWidth="1"/>
    <col min="9227" max="9227" width="13.140625" style="57" customWidth="1"/>
    <col min="9228" max="9228" width="2.85546875" style="57" customWidth="1"/>
    <col min="9229" max="9229" width="13.140625" style="57" customWidth="1"/>
    <col min="9230" max="9230" width="2.85546875" style="57" customWidth="1"/>
    <col min="9231" max="9232" width="0" style="57" hidden="1" customWidth="1"/>
    <col min="9233" max="9233" width="12.5703125" style="57" customWidth="1"/>
    <col min="9234" max="9234" width="12.140625" style="57" bestFit="1" customWidth="1"/>
    <col min="9235" max="9235" width="9" style="57"/>
    <col min="9236" max="9236" width="14.42578125" style="57" bestFit="1" customWidth="1"/>
    <col min="9237" max="9237" width="14.5703125" style="57" customWidth="1"/>
    <col min="9238" max="9474" width="9" style="57"/>
    <col min="9475" max="9475" width="52.140625" style="57" customWidth="1"/>
    <col min="9476" max="9476" width="5.42578125" style="57" customWidth="1"/>
    <col min="9477" max="9477" width="2.85546875" style="57" customWidth="1"/>
    <col min="9478" max="9478" width="12.5703125" style="57" customWidth="1"/>
    <col min="9479" max="9479" width="2.85546875" style="57" customWidth="1"/>
    <col min="9480" max="9480" width="12.5703125" style="57" customWidth="1"/>
    <col min="9481" max="9481" width="2.85546875" style="57" customWidth="1"/>
    <col min="9482" max="9482" width="0.140625" style="57" customWidth="1"/>
    <col min="9483" max="9483" width="13.140625" style="57" customWidth="1"/>
    <col min="9484" max="9484" width="2.85546875" style="57" customWidth="1"/>
    <col min="9485" max="9485" width="13.140625" style="57" customWidth="1"/>
    <col min="9486" max="9486" width="2.85546875" style="57" customWidth="1"/>
    <col min="9487" max="9488" width="0" style="57" hidden="1" customWidth="1"/>
    <col min="9489" max="9489" width="12.5703125" style="57" customWidth="1"/>
    <col min="9490" max="9490" width="12.140625" style="57" bestFit="1" customWidth="1"/>
    <col min="9491" max="9491" width="9" style="57"/>
    <col min="9492" max="9492" width="14.42578125" style="57" bestFit="1" customWidth="1"/>
    <col min="9493" max="9493" width="14.5703125" style="57" customWidth="1"/>
    <col min="9494" max="9730" width="9" style="57"/>
    <col min="9731" max="9731" width="52.140625" style="57" customWidth="1"/>
    <col min="9732" max="9732" width="5.42578125" style="57" customWidth="1"/>
    <col min="9733" max="9733" width="2.85546875" style="57" customWidth="1"/>
    <col min="9734" max="9734" width="12.5703125" style="57" customWidth="1"/>
    <col min="9735" max="9735" width="2.85546875" style="57" customWidth="1"/>
    <col min="9736" max="9736" width="12.5703125" style="57" customWidth="1"/>
    <col min="9737" max="9737" width="2.85546875" style="57" customWidth="1"/>
    <col min="9738" max="9738" width="0.140625" style="57" customWidth="1"/>
    <col min="9739" max="9739" width="13.140625" style="57" customWidth="1"/>
    <col min="9740" max="9740" width="2.85546875" style="57" customWidth="1"/>
    <col min="9741" max="9741" width="13.140625" style="57" customWidth="1"/>
    <col min="9742" max="9742" width="2.85546875" style="57" customWidth="1"/>
    <col min="9743" max="9744" width="0" style="57" hidden="1" customWidth="1"/>
    <col min="9745" max="9745" width="12.5703125" style="57" customWidth="1"/>
    <col min="9746" max="9746" width="12.140625" style="57" bestFit="1" customWidth="1"/>
    <col min="9747" max="9747" width="9" style="57"/>
    <col min="9748" max="9748" width="14.42578125" style="57" bestFit="1" customWidth="1"/>
    <col min="9749" max="9749" width="14.5703125" style="57" customWidth="1"/>
    <col min="9750" max="9986" width="9" style="57"/>
    <col min="9987" max="9987" width="52.140625" style="57" customWidth="1"/>
    <col min="9988" max="9988" width="5.42578125" style="57" customWidth="1"/>
    <col min="9989" max="9989" width="2.85546875" style="57" customWidth="1"/>
    <col min="9990" max="9990" width="12.5703125" style="57" customWidth="1"/>
    <col min="9991" max="9991" width="2.85546875" style="57" customWidth="1"/>
    <col min="9992" max="9992" width="12.5703125" style="57" customWidth="1"/>
    <col min="9993" max="9993" width="2.85546875" style="57" customWidth="1"/>
    <col min="9994" max="9994" width="0.140625" style="57" customWidth="1"/>
    <col min="9995" max="9995" width="13.140625" style="57" customWidth="1"/>
    <col min="9996" max="9996" width="2.85546875" style="57" customWidth="1"/>
    <col min="9997" max="9997" width="13.140625" style="57" customWidth="1"/>
    <col min="9998" max="9998" width="2.85546875" style="57" customWidth="1"/>
    <col min="9999" max="10000" width="0" style="57" hidden="1" customWidth="1"/>
    <col min="10001" max="10001" width="12.5703125" style="57" customWidth="1"/>
    <col min="10002" max="10002" width="12.140625" style="57" bestFit="1" customWidth="1"/>
    <col min="10003" max="10003" width="9" style="57"/>
    <col min="10004" max="10004" width="14.42578125" style="57" bestFit="1" customWidth="1"/>
    <col min="10005" max="10005" width="14.5703125" style="57" customWidth="1"/>
    <col min="10006" max="10242" width="9" style="57"/>
    <col min="10243" max="10243" width="52.140625" style="57" customWidth="1"/>
    <col min="10244" max="10244" width="5.42578125" style="57" customWidth="1"/>
    <col min="10245" max="10245" width="2.85546875" style="57" customWidth="1"/>
    <col min="10246" max="10246" width="12.5703125" style="57" customWidth="1"/>
    <col min="10247" max="10247" width="2.85546875" style="57" customWidth="1"/>
    <col min="10248" max="10248" width="12.5703125" style="57" customWidth="1"/>
    <col min="10249" max="10249" width="2.85546875" style="57" customWidth="1"/>
    <col min="10250" max="10250" width="0.140625" style="57" customWidth="1"/>
    <col min="10251" max="10251" width="13.140625" style="57" customWidth="1"/>
    <col min="10252" max="10252" width="2.85546875" style="57" customWidth="1"/>
    <col min="10253" max="10253" width="13.140625" style="57" customWidth="1"/>
    <col min="10254" max="10254" width="2.85546875" style="57" customWidth="1"/>
    <col min="10255" max="10256" width="0" style="57" hidden="1" customWidth="1"/>
    <col min="10257" max="10257" width="12.5703125" style="57" customWidth="1"/>
    <col min="10258" max="10258" width="12.140625" style="57" bestFit="1" customWidth="1"/>
    <col min="10259" max="10259" width="9" style="57"/>
    <col min="10260" max="10260" width="14.42578125" style="57" bestFit="1" customWidth="1"/>
    <col min="10261" max="10261" width="14.5703125" style="57" customWidth="1"/>
    <col min="10262" max="10498" width="9" style="57"/>
    <col min="10499" max="10499" width="52.140625" style="57" customWidth="1"/>
    <col min="10500" max="10500" width="5.42578125" style="57" customWidth="1"/>
    <col min="10501" max="10501" width="2.85546875" style="57" customWidth="1"/>
    <col min="10502" max="10502" width="12.5703125" style="57" customWidth="1"/>
    <col min="10503" max="10503" width="2.85546875" style="57" customWidth="1"/>
    <col min="10504" max="10504" width="12.5703125" style="57" customWidth="1"/>
    <col min="10505" max="10505" width="2.85546875" style="57" customWidth="1"/>
    <col min="10506" max="10506" width="0.140625" style="57" customWidth="1"/>
    <col min="10507" max="10507" width="13.140625" style="57" customWidth="1"/>
    <col min="10508" max="10508" width="2.85546875" style="57" customWidth="1"/>
    <col min="10509" max="10509" width="13.140625" style="57" customWidth="1"/>
    <col min="10510" max="10510" width="2.85546875" style="57" customWidth="1"/>
    <col min="10511" max="10512" width="0" style="57" hidden="1" customWidth="1"/>
    <col min="10513" max="10513" width="12.5703125" style="57" customWidth="1"/>
    <col min="10514" max="10514" width="12.140625" style="57" bestFit="1" customWidth="1"/>
    <col min="10515" max="10515" width="9" style="57"/>
    <col min="10516" max="10516" width="14.42578125" style="57" bestFit="1" customWidth="1"/>
    <col min="10517" max="10517" width="14.5703125" style="57" customWidth="1"/>
    <col min="10518" max="10754" width="9" style="57"/>
    <col min="10755" max="10755" width="52.140625" style="57" customWidth="1"/>
    <col min="10756" max="10756" width="5.42578125" style="57" customWidth="1"/>
    <col min="10757" max="10757" width="2.85546875" style="57" customWidth="1"/>
    <col min="10758" max="10758" width="12.5703125" style="57" customWidth="1"/>
    <col min="10759" max="10759" width="2.85546875" style="57" customWidth="1"/>
    <col min="10760" max="10760" width="12.5703125" style="57" customWidth="1"/>
    <col min="10761" max="10761" width="2.85546875" style="57" customWidth="1"/>
    <col min="10762" max="10762" width="0.140625" style="57" customWidth="1"/>
    <col min="10763" max="10763" width="13.140625" style="57" customWidth="1"/>
    <col min="10764" max="10764" width="2.85546875" style="57" customWidth="1"/>
    <col min="10765" max="10765" width="13.140625" style="57" customWidth="1"/>
    <col min="10766" max="10766" width="2.85546875" style="57" customWidth="1"/>
    <col min="10767" max="10768" width="0" style="57" hidden="1" customWidth="1"/>
    <col min="10769" max="10769" width="12.5703125" style="57" customWidth="1"/>
    <col min="10770" max="10770" width="12.140625" style="57" bestFit="1" customWidth="1"/>
    <col min="10771" max="10771" width="9" style="57"/>
    <col min="10772" max="10772" width="14.42578125" style="57" bestFit="1" customWidth="1"/>
    <col min="10773" max="10773" width="14.5703125" style="57" customWidth="1"/>
    <col min="10774" max="11010" width="9" style="57"/>
    <col min="11011" max="11011" width="52.140625" style="57" customWidth="1"/>
    <col min="11012" max="11012" width="5.42578125" style="57" customWidth="1"/>
    <col min="11013" max="11013" width="2.85546875" style="57" customWidth="1"/>
    <col min="11014" max="11014" width="12.5703125" style="57" customWidth="1"/>
    <col min="11015" max="11015" width="2.85546875" style="57" customWidth="1"/>
    <col min="11016" max="11016" width="12.5703125" style="57" customWidth="1"/>
    <col min="11017" max="11017" width="2.85546875" style="57" customWidth="1"/>
    <col min="11018" max="11018" width="0.140625" style="57" customWidth="1"/>
    <col min="11019" max="11019" width="13.140625" style="57" customWidth="1"/>
    <col min="11020" max="11020" width="2.85546875" style="57" customWidth="1"/>
    <col min="11021" max="11021" width="13.140625" style="57" customWidth="1"/>
    <col min="11022" max="11022" width="2.85546875" style="57" customWidth="1"/>
    <col min="11023" max="11024" width="0" style="57" hidden="1" customWidth="1"/>
    <col min="11025" max="11025" width="12.5703125" style="57" customWidth="1"/>
    <col min="11026" max="11026" width="12.140625" style="57" bestFit="1" customWidth="1"/>
    <col min="11027" max="11027" width="9" style="57"/>
    <col min="11028" max="11028" width="14.42578125" style="57" bestFit="1" customWidth="1"/>
    <col min="11029" max="11029" width="14.5703125" style="57" customWidth="1"/>
    <col min="11030" max="11266" width="9" style="57"/>
    <col min="11267" max="11267" width="52.140625" style="57" customWidth="1"/>
    <col min="11268" max="11268" width="5.42578125" style="57" customWidth="1"/>
    <col min="11269" max="11269" width="2.85546875" style="57" customWidth="1"/>
    <col min="11270" max="11270" width="12.5703125" style="57" customWidth="1"/>
    <col min="11271" max="11271" width="2.85546875" style="57" customWidth="1"/>
    <col min="11272" max="11272" width="12.5703125" style="57" customWidth="1"/>
    <col min="11273" max="11273" width="2.85546875" style="57" customWidth="1"/>
    <col min="11274" max="11274" width="0.140625" style="57" customWidth="1"/>
    <col min="11275" max="11275" width="13.140625" style="57" customWidth="1"/>
    <col min="11276" max="11276" width="2.85546875" style="57" customWidth="1"/>
    <col min="11277" max="11277" width="13.140625" style="57" customWidth="1"/>
    <col min="11278" max="11278" width="2.85546875" style="57" customWidth="1"/>
    <col min="11279" max="11280" width="0" style="57" hidden="1" customWidth="1"/>
    <col min="11281" max="11281" width="12.5703125" style="57" customWidth="1"/>
    <col min="11282" max="11282" width="12.140625" style="57" bestFit="1" customWidth="1"/>
    <col min="11283" max="11283" width="9" style="57"/>
    <col min="11284" max="11284" width="14.42578125" style="57" bestFit="1" customWidth="1"/>
    <col min="11285" max="11285" width="14.5703125" style="57" customWidth="1"/>
    <col min="11286" max="11522" width="9" style="57"/>
    <col min="11523" max="11523" width="52.140625" style="57" customWidth="1"/>
    <col min="11524" max="11524" width="5.42578125" style="57" customWidth="1"/>
    <col min="11525" max="11525" width="2.85546875" style="57" customWidth="1"/>
    <col min="11526" max="11526" width="12.5703125" style="57" customWidth="1"/>
    <col min="11527" max="11527" width="2.85546875" style="57" customWidth="1"/>
    <col min="11528" max="11528" width="12.5703125" style="57" customWidth="1"/>
    <col min="11529" max="11529" width="2.85546875" style="57" customWidth="1"/>
    <col min="11530" max="11530" width="0.140625" style="57" customWidth="1"/>
    <col min="11531" max="11531" width="13.140625" style="57" customWidth="1"/>
    <col min="11532" max="11532" width="2.85546875" style="57" customWidth="1"/>
    <col min="11533" max="11533" width="13.140625" style="57" customWidth="1"/>
    <col min="11534" max="11534" width="2.85546875" style="57" customWidth="1"/>
    <col min="11535" max="11536" width="0" style="57" hidden="1" customWidth="1"/>
    <col min="11537" max="11537" width="12.5703125" style="57" customWidth="1"/>
    <col min="11538" max="11538" width="12.140625" style="57" bestFit="1" customWidth="1"/>
    <col min="11539" max="11539" width="9" style="57"/>
    <col min="11540" max="11540" width="14.42578125" style="57" bestFit="1" customWidth="1"/>
    <col min="11541" max="11541" width="14.5703125" style="57" customWidth="1"/>
    <col min="11542" max="11778" width="9" style="57"/>
    <col min="11779" max="11779" width="52.140625" style="57" customWidth="1"/>
    <col min="11780" max="11780" width="5.42578125" style="57" customWidth="1"/>
    <col min="11781" max="11781" width="2.85546875" style="57" customWidth="1"/>
    <col min="11782" max="11782" width="12.5703125" style="57" customWidth="1"/>
    <col min="11783" max="11783" width="2.85546875" style="57" customWidth="1"/>
    <col min="11784" max="11784" width="12.5703125" style="57" customWidth="1"/>
    <col min="11785" max="11785" width="2.85546875" style="57" customWidth="1"/>
    <col min="11786" max="11786" width="0.140625" style="57" customWidth="1"/>
    <col min="11787" max="11787" width="13.140625" style="57" customWidth="1"/>
    <col min="11788" max="11788" width="2.85546875" style="57" customWidth="1"/>
    <col min="11789" max="11789" width="13.140625" style="57" customWidth="1"/>
    <col min="11790" max="11790" width="2.85546875" style="57" customWidth="1"/>
    <col min="11791" max="11792" width="0" style="57" hidden="1" customWidth="1"/>
    <col min="11793" max="11793" width="12.5703125" style="57" customWidth="1"/>
    <col min="11794" max="11794" width="12.140625" style="57" bestFit="1" customWidth="1"/>
    <col min="11795" max="11795" width="9" style="57"/>
    <col min="11796" max="11796" width="14.42578125" style="57" bestFit="1" customWidth="1"/>
    <col min="11797" max="11797" width="14.5703125" style="57" customWidth="1"/>
    <col min="11798" max="12034" width="9" style="57"/>
    <col min="12035" max="12035" width="52.140625" style="57" customWidth="1"/>
    <col min="12036" max="12036" width="5.42578125" style="57" customWidth="1"/>
    <col min="12037" max="12037" width="2.85546875" style="57" customWidth="1"/>
    <col min="12038" max="12038" width="12.5703125" style="57" customWidth="1"/>
    <col min="12039" max="12039" width="2.85546875" style="57" customWidth="1"/>
    <col min="12040" max="12040" width="12.5703125" style="57" customWidth="1"/>
    <col min="12041" max="12041" width="2.85546875" style="57" customWidth="1"/>
    <col min="12042" max="12042" width="0.140625" style="57" customWidth="1"/>
    <col min="12043" max="12043" width="13.140625" style="57" customWidth="1"/>
    <col min="12044" max="12044" width="2.85546875" style="57" customWidth="1"/>
    <col min="12045" max="12045" width="13.140625" style="57" customWidth="1"/>
    <col min="12046" max="12046" width="2.85546875" style="57" customWidth="1"/>
    <col min="12047" max="12048" width="0" style="57" hidden="1" customWidth="1"/>
    <col min="12049" max="12049" width="12.5703125" style="57" customWidth="1"/>
    <col min="12050" max="12050" width="12.140625" style="57" bestFit="1" customWidth="1"/>
    <col min="12051" max="12051" width="9" style="57"/>
    <col min="12052" max="12052" width="14.42578125" style="57" bestFit="1" customWidth="1"/>
    <col min="12053" max="12053" width="14.5703125" style="57" customWidth="1"/>
    <col min="12054" max="12290" width="9" style="57"/>
    <col min="12291" max="12291" width="52.140625" style="57" customWidth="1"/>
    <col min="12292" max="12292" width="5.42578125" style="57" customWidth="1"/>
    <col min="12293" max="12293" width="2.85546875" style="57" customWidth="1"/>
    <col min="12294" max="12294" width="12.5703125" style="57" customWidth="1"/>
    <col min="12295" max="12295" width="2.85546875" style="57" customWidth="1"/>
    <col min="12296" max="12296" width="12.5703125" style="57" customWidth="1"/>
    <col min="12297" max="12297" width="2.85546875" style="57" customWidth="1"/>
    <col min="12298" max="12298" width="0.140625" style="57" customWidth="1"/>
    <col min="12299" max="12299" width="13.140625" style="57" customWidth="1"/>
    <col min="12300" max="12300" width="2.85546875" style="57" customWidth="1"/>
    <col min="12301" max="12301" width="13.140625" style="57" customWidth="1"/>
    <col min="12302" max="12302" width="2.85546875" style="57" customWidth="1"/>
    <col min="12303" max="12304" width="0" style="57" hidden="1" customWidth="1"/>
    <col min="12305" max="12305" width="12.5703125" style="57" customWidth="1"/>
    <col min="12306" max="12306" width="12.140625" style="57" bestFit="1" customWidth="1"/>
    <col min="12307" max="12307" width="9" style="57"/>
    <col min="12308" max="12308" width="14.42578125" style="57" bestFit="1" customWidth="1"/>
    <col min="12309" max="12309" width="14.5703125" style="57" customWidth="1"/>
    <col min="12310" max="12546" width="9" style="57"/>
    <col min="12547" max="12547" width="52.140625" style="57" customWidth="1"/>
    <col min="12548" max="12548" width="5.42578125" style="57" customWidth="1"/>
    <col min="12549" max="12549" width="2.85546875" style="57" customWidth="1"/>
    <col min="12550" max="12550" width="12.5703125" style="57" customWidth="1"/>
    <col min="12551" max="12551" width="2.85546875" style="57" customWidth="1"/>
    <col min="12552" max="12552" width="12.5703125" style="57" customWidth="1"/>
    <col min="12553" max="12553" width="2.85546875" style="57" customWidth="1"/>
    <col min="12554" max="12554" width="0.140625" style="57" customWidth="1"/>
    <col min="12555" max="12555" width="13.140625" style="57" customWidth="1"/>
    <col min="12556" max="12556" width="2.85546875" style="57" customWidth="1"/>
    <col min="12557" max="12557" width="13.140625" style="57" customWidth="1"/>
    <col min="12558" max="12558" width="2.85546875" style="57" customWidth="1"/>
    <col min="12559" max="12560" width="0" style="57" hidden="1" customWidth="1"/>
    <col min="12561" max="12561" width="12.5703125" style="57" customWidth="1"/>
    <col min="12562" max="12562" width="12.140625" style="57" bestFit="1" customWidth="1"/>
    <col min="12563" max="12563" width="9" style="57"/>
    <col min="12564" max="12564" width="14.42578125" style="57" bestFit="1" customWidth="1"/>
    <col min="12565" max="12565" width="14.5703125" style="57" customWidth="1"/>
    <col min="12566" max="12802" width="9" style="57"/>
    <col min="12803" max="12803" width="52.140625" style="57" customWidth="1"/>
    <col min="12804" max="12804" width="5.42578125" style="57" customWidth="1"/>
    <col min="12805" max="12805" width="2.85546875" style="57" customWidth="1"/>
    <col min="12806" max="12806" width="12.5703125" style="57" customWidth="1"/>
    <col min="12807" max="12807" width="2.85546875" style="57" customWidth="1"/>
    <col min="12808" max="12808" width="12.5703125" style="57" customWidth="1"/>
    <col min="12809" max="12809" width="2.85546875" style="57" customWidth="1"/>
    <col min="12810" max="12810" width="0.140625" style="57" customWidth="1"/>
    <col min="12811" max="12811" width="13.140625" style="57" customWidth="1"/>
    <col min="12812" max="12812" width="2.85546875" style="57" customWidth="1"/>
    <col min="12813" max="12813" width="13.140625" style="57" customWidth="1"/>
    <col min="12814" max="12814" width="2.85546875" style="57" customWidth="1"/>
    <col min="12815" max="12816" width="0" style="57" hidden="1" customWidth="1"/>
    <col min="12817" max="12817" width="12.5703125" style="57" customWidth="1"/>
    <col min="12818" max="12818" width="12.140625" style="57" bestFit="1" customWidth="1"/>
    <col min="12819" max="12819" width="9" style="57"/>
    <col min="12820" max="12820" width="14.42578125" style="57" bestFit="1" customWidth="1"/>
    <col min="12821" max="12821" width="14.5703125" style="57" customWidth="1"/>
    <col min="12822" max="13058" width="9" style="57"/>
    <col min="13059" max="13059" width="52.140625" style="57" customWidth="1"/>
    <col min="13060" max="13060" width="5.42578125" style="57" customWidth="1"/>
    <col min="13061" max="13061" width="2.85546875" style="57" customWidth="1"/>
    <col min="13062" max="13062" width="12.5703125" style="57" customWidth="1"/>
    <col min="13063" max="13063" width="2.85546875" style="57" customWidth="1"/>
    <col min="13064" max="13064" width="12.5703125" style="57" customWidth="1"/>
    <col min="13065" max="13065" width="2.85546875" style="57" customWidth="1"/>
    <col min="13066" max="13066" width="0.140625" style="57" customWidth="1"/>
    <col min="13067" max="13067" width="13.140625" style="57" customWidth="1"/>
    <col min="13068" max="13068" width="2.85546875" style="57" customWidth="1"/>
    <col min="13069" max="13069" width="13.140625" style="57" customWidth="1"/>
    <col min="13070" max="13070" width="2.85546875" style="57" customWidth="1"/>
    <col min="13071" max="13072" width="0" style="57" hidden="1" customWidth="1"/>
    <col min="13073" max="13073" width="12.5703125" style="57" customWidth="1"/>
    <col min="13074" max="13074" width="12.140625" style="57" bestFit="1" customWidth="1"/>
    <col min="13075" max="13075" width="9" style="57"/>
    <col min="13076" max="13076" width="14.42578125" style="57" bestFit="1" customWidth="1"/>
    <col min="13077" max="13077" width="14.5703125" style="57" customWidth="1"/>
    <col min="13078" max="13314" width="9" style="57"/>
    <col min="13315" max="13315" width="52.140625" style="57" customWidth="1"/>
    <col min="13316" max="13316" width="5.42578125" style="57" customWidth="1"/>
    <col min="13317" max="13317" width="2.85546875" style="57" customWidth="1"/>
    <col min="13318" max="13318" width="12.5703125" style="57" customWidth="1"/>
    <col min="13319" max="13319" width="2.85546875" style="57" customWidth="1"/>
    <col min="13320" max="13320" width="12.5703125" style="57" customWidth="1"/>
    <col min="13321" max="13321" width="2.85546875" style="57" customWidth="1"/>
    <col min="13322" max="13322" width="0.140625" style="57" customWidth="1"/>
    <col min="13323" max="13323" width="13.140625" style="57" customWidth="1"/>
    <col min="13324" max="13324" width="2.85546875" style="57" customWidth="1"/>
    <col min="13325" max="13325" width="13.140625" style="57" customWidth="1"/>
    <col min="13326" max="13326" width="2.85546875" style="57" customWidth="1"/>
    <col min="13327" max="13328" width="0" style="57" hidden="1" customWidth="1"/>
    <col min="13329" max="13329" width="12.5703125" style="57" customWidth="1"/>
    <col min="13330" max="13330" width="12.140625" style="57" bestFit="1" customWidth="1"/>
    <col min="13331" max="13331" width="9" style="57"/>
    <col min="13332" max="13332" width="14.42578125" style="57" bestFit="1" customWidth="1"/>
    <col min="13333" max="13333" width="14.5703125" style="57" customWidth="1"/>
    <col min="13334" max="13570" width="9" style="57"/>
    <col min="13571" max="13571" width="52.140625" style="57" customWidth="1"/>
    <col min="13572" max="13572" width="5.42578125" style="57" customWidth="1"/>
    <col min="13573" max="13573" width="2.85546875" style="57" customWidth="1"/>
    <col min="13574" max="13574" width="12.5703125" style="57" customWidth="1"/>
    <col min="13575" max="13575" width="2.85546875" style="57" customWidth="1"/>
    <col min="13576" max="13576" width="12.5703125" style="57" customWidth="1"/>
    <col min="13577" max="13577" width="2.85546875" style="57" customWidth="1"/>
    <col min="13578" max="13578" width="0.140625" style="57" customWidth="1"/>
    <col min="13579" max="13579" width="13.140625" style="57" customWidth="1"/>
    <col min="13580" max="13580" width="2.85546875" style="57" customWidth="1"/>
    <col min="13581" max="13581" width="13.140625" style="57" customWidth="1"/>
    <col min="13582" max="13582" width="2.85546875" style="57" customWidth="1"/>
    <col min="13583" max="13584" width="0" style="57" hidden="1" customWidth="1"/>
    <col min="13585" max="13585" width="12.5703125" style="57" customWidth="1"/>
    <col min="13586" max="13586" width="12.140625" style="57" bestFit="1" customWidth="1"/>
    <col min="13587" max="13587" width="9" style="57"/>
    <col min="13588" max="13588" width="14.42578125" style="57" bestFit="1" customWidth="1"/>
    <col min="13589" max="13589" width="14.5703125" style="57" customWidth="1"/>
    <col min="13590" max="13826" width="9" style="57"/>
    <col min="13827" max="13827" width="52.140625" style="57" customWidth="1"/>
    <col min="13828" max="13828" width="5.42578125" style="57" customWidth="1"/>
    <col min="13829" max="13829" width="2.85546875" style="57" customWidth="1"/>
    <col min="13830" max="13830" width="12.5703125" style="57" customWidth="1"/>
    <col min="13831" max="13831" width="2.85546875" style="57" customWidth="1"/>
    <col min="13832" max="13832" width="12.5703125" style="57" customWidth="1"/>
    <col min="13833" max="13833" width="2.85546875" style="57" customWidth="1"/>
    <col min="13834" max="13834" width="0.140625" style="57" customWidth="1"/>
    <col min="13835" max="13835" width="13.140625" style="57" customWidth="1"/>
    <col min="13836" max="13836" width="2.85546875" style="57" customWidth="1"/>
    <col min="13837" max="13837" width="13.140625" style="57" customWidth="1"/>
    <col min="13838" max="13838" width="2.85546875" style="57" customWidth="1"/>
    <col min="13839" max="13840" width="0" style="57" hidden="1" customWidth="1"/>
    <col min="13841" max="13841" width="12.5703125" style="57" customWidth="1"/>
    <col min="13842" max="13842" width="12.140625" style="57" bestFit="1" customWidth="1"/>
    <col min="13843" max="13843" width="9" style="57"/>
    <col min="13844" max="13844" width="14.42578125" style="57" bestFit="1" customWidth="1"/>
    <col min="13845" max="13845" width="14.5703125" style="57" customWidth="1"/>
    <col min="13846" max="14082" width="9" style="57"/>
    <col min="14083" max="14083" width="52.140625" style="57" customWidth="1"/>
    <col min="14084" max="14084" width="5.42578125" style="57" customWidth="1"/>
    <col min="14085" max="14085" width="2.85546875" style="57" customWidth="1"/>
    <col min="14086" max="14086" width="12.5703125" style="57" customWidth="1"/>
    <col min="14087" max="14087" width="2.85546875" style="57" customWidth="1"/>
    <col min="14088" max="14088" width="12.5703125" style="57" customWidth="1"/>
    <col min="14089" max="14089" width="2.85546875" style="57" customWidth="1"/>
    <col min="14090" max="14090" width="0.140625" style="57" customWidth="1"/>
    <col min="14091" max="14091" width="13.140625" style="57" customWidth="1"/>
    <col min="14092" max="14092" width="2.85546875" style="57" customWidth="1"/>
    <col min="14093" max="14093" width="13.140625" style="57" customWidth="1"/>
    <col min="14094" max="14094" width="2.85546875" style="57" customWidth="1"/>
    <col min="14095" max="14096" width="0" style="57" hidden="1" customWidth="1"/>
    <col min="14097" max="14097" width="12.5703125" style="57" customWidth="1"/>
    <col min="14098" max="14098" width="12.140625" style="57" bestFit="1" customWidth="1"/>
    <col min="14099" max="14099" width="9" style="57"/>
    <col min="14100" max="14100" width="14.42578125" style="57" bestFit="1" customWidth="1"/>
    <col min="14101" max="14101" width="14.5703125" style="57" customWidth="1"/>
    <col min="14102" max="14338" width="9" style="57"/>
    <col min="14339" max="14339" width="52.140625" style="57" customWidth="1"/>
    <col min="14340" max="14340" width="5.42578125" style="57" customWidth="1"/>
    <col min="14341" max="14341" width="2.85546875" style="57" customWidth="1"/>
    <col min="14342" max="14342" width="12.5703125" style="57" customWidth="1"/>
    <col min="14343" max="14343" width="2.85546875" style="57" customWidth="1"/>
    <col min="14344" max="14344" width="12.5703125" style="57" customWidth="1"/>
    <col min="14345" max="14345" width="2.85546875" style="57" customWidth="1"/>
    <col min="14346" max="14346" width="0.140625" style="57" customWidth="1"/>
    <col min="14347" max="14347" width="13.140625" style="57" customWidth="1"/>
    <col min="14348" max="14348" width="2.85546875" style="57" customWidth="1"/>
    <col min="14349" max="14349" width="13.140625" style="57" customWidth="1"/>
    <col min="14350" max="14350" width="2.85546875" style="57" customWidth="1"/>
    <col min="14351" max="14352" width="0" style="57" hidden="1" customWidth="1"/>
    <col min="14353" max="14353" width="12.5703125" style="57" customWidth="1"/>
    <col min="14354" max="14354" width="12.140625" style="57" bestFit="1" customWidth="1"/>
    <col min="14355" max="14355" width="9" style="57"/>
    <col min="14356" max="14356" width="14.42578125" style="57" bestFit="1" customWidth="1"/>
    <col min="14357" max="14357" width="14.5703125" style="57" customWidth="1"/>
    <col min="14358" max="14594" width="9" style="57"/>
    <col min="14595" max="14595" width="52.140625" style="57" customWidth="1"/>
    <col min="14596" max="14596" width="5.42578125" style="57" customWidth="1"/>
    <col min="14597" max="14597" width="2.85546875" style="57" customWidth="1"/>
    <col min="14598" max="14598" width="12.5703125" style="57" customWidth="1"/>
    <col min="14599" max="14599" width="2.85546875" style="57" customWidth="1"/>
    <col min="14600" max="14600" width="12.5703125" style="57" customWidth="1"/>
    <col min="14601" max="14601" width="2.85546875" style="57" customWidth="1"/>
    <col min="14602" max="14602" width="0.140625" style="57" customWidth="1"/>
    <col min="14603" max="14603" width="13.140625" style="57" customWidth="1"/>
    <col min="14604" max="14604" width="2.85546875" style="57" customWidth="1"/>
    <col min="14605" max="14605" width="13.140625" style="57" customWidth="1"/>
    <col min="14606" max="14606" width="2.85546875" style="57" customWidth="1"/>
    <col min="14607" max="14608" width="0" style="57" hidden="1" customWidth="1"/>
    <col min="14609" max="14609" width="12.5703125" style="57" customWidth="1"/>
    <col min="14610" max="14610" width="12.140625" style="57" bestFit="1" customWidth="1"/>
    <col min="14611" max="14611" width="9" style="57"/>
    <col min="14612" max="14612" width="14.42578125" style="57" bestFit="1" customWidth="1"/>
    <col min="14613" max="14613" width="14.5703125" style="57" customWidth="1"/>
    <col min="14614" max="14850" width="9" style="57"/>
    <col min="14851" max="14851" width="52.140625" style="57" customWidth="1"/>
    <col min="14852" max="14852" width="5.42578125" style="57" customWidth="1"/>
    <col min="14853" max="14853" width="2.85546875" style="57" customWidth="1"/>
    <col min="14854" max="14854" width="12.5703125" style="57" customWidth="1"/>
    <col min="14855" max="14855" width="2.85546875" style="57" customWidth="1"/>
    <col min="14856" max="14856" width="12.5703125" style="57" customWidth="1"/>
    <col min="14857" max="14857" width="2.85546875" style="57" customWidth="1"/>
    <col min="14858" max="14858" width="0.140625" style="57" customWidth="1"/>
    <col min="14859" max="14859" width="13.140625" style="57" customWidth="1"/>
    <col min="14860" max="14860" width="2.85546875" style="57" customWidth="1"/>
    <col min="14861" max="14861" width="13.140625" style="57" customWidth="1"/>
    <col min="14862" max="14862" width="2.85546875" style="57" customWidth="1"/>
    <col min="14863" max="14864" width="0" style="57" hidden="1" customWidth="1"/>
    <col min="14865" max="14865" width="12.5703125" style="57" customWidth="1"/>
    <col min="14866" max="14866" width="12.140625" style="57" bestFit="1" customWidth="1"/>
    <col min="14867" max="14867" width="9" style="57"/>
    <col min="14868" max="14868" width="14.42578125" style="57" bestFit="1" customWidth="1"/>
    <col min="14869" max="14869" width="14.5703125" style="57" customWidth="1"/>
    <col min="14870" max="15106" width="9" style="57"/>
    <col min="15107" max="15107" width="52.140625" style="57" customWidth="1"/>
    <col min="15108" max="15108" width="5.42578125" style="57" customWidth="1"/>
    <col min="15109" max="15109" width="2.85546875" style="57" customWidth="1"/>
    <col min="15110" max="15110" width="12.5703125" style="57" customWidth="1"/>
    <col min="15111" max="15111" width="2.85546875" style="57" customWidth="1"/>
    <col min="15112" max="15112" width="12.5703125" style="57" customWidth="1"/>
    <col min="15113" max="15113" width="2.85546875" style="57" customWidth="1"/>
    <col min="15114" max="15114" width="0.140625" style="57" customWidth="1"/>
    <col min="15115" max="15115" width="13.140625" style="57" customWidth="1"/>
    <col min="15116" max="15116" width="2.85546875" style="57" customWidth="1"/>
    <col min="15117" max="15117" width="13.140625" style="57" customWidth="1"/>
    <col min="15118" max="15118" width="2.85546875" style="57" customWidth="1"/>
    <col min="15119" max="15120" width="0" style="57" hidden="1" customWidth="1"/>
    <col min="15121" max="15121" width="12.5703125" style="57" customWidth="1"/>
    <col min="15122" max="15122" width="12.140625" style="57" bestFit="1" customWidth="1"/>
    <col min="15123" max="15123" width="9" style="57"/>
    <col min="15124" max="15124" width="14.42578125" style="57" bestFit="1" customWidth="1"/>
    <col min="15125" max="15125" width="14.5703125" style="57" customWidth="1"/>
    <col min="15126" max="15362" width="9" style="57"/>
    <col min="15363" max="15363" width="52.140625" style="57" customWidth="1"/>
    <col min="15364" max="15364" width="5.42578125" style="57" customWidth="1"/>
    <col min="15365" max="15365" width="2.85546875" style="57" customWidth="1"/>
    <col min="15366" max="15366" width="12.5703125" style="57" customWidth="1"/>
    <col min="15367" max="15367" width="2.85546875" style="57" customWidth="1"/>
    <col min="15368" max="15368" width="12.5703125" style="57" customWidth="1"/>
    <col min="15369" max="15369" width="2.85546875" style="57" customWidth="1"/>
    <col min="15370" max="15370" width="0.140625" style="57" customWidth="1"/>
    <col min="15371" max="15371" width="13.140625" style="57" customWidth="1"/>
    <col min="15372" max="15372" width="2.85546875" style="57" customWidth="1"/>
    <col min="15373" max="15373" width="13.140625" style="57" customWidth="1"/>
    <col min="15374" max="15374" width="2.85546875" style="57" customWidth="1"/>
    <col min="15375" max="15376" width="0" style="57" hidden="1" customWidth="1"/>
    <col min="15377" max="15377" width="12.5703125" style="57" customWidth="1"/>
    <col min="15378" max="15378" width="12.140625" style="57" bestFit="1" customWidth="1"/>
    <col min="15379" max="15379" width="9" style="57"/>
    <col min="15380" max="15380" width="14.42578125" style="57" bestFit="1" customWidth="1"/>
    <col min="15381" max="15381" width="14.5703125" style="57" customWidth="1"/>
    <col min="15382" max="15618" width="9" style="57"/>
    <col min="15619" max="15619" width="52.140625" style="57" customWidth="1"/>
    <col min="15620" max="15620" width="5.42578125" style="57" customWidth="1"/>
    <col min="15621" max="15621" width="2.85546875" style="57" customWidth="1"/>
    <col min="15622" max="15622" width="12.5703125" style="57" customWidth="1"/>
    <col min="15623" max="15623" width="2.85546875" style="57" customWidth="1"/>
    <col min="15624" max="15624" width="12.5703125" style="57" customWidth="1"/>
    <col min="15625" max="15625" width="2.85546875" style="57" customWidth="1"/>
    <col min="15626" max="15626" width="0.140625" style="57" customWidth="1"/>
    <col min="15627" max="15627" width="13.140625" style="57" customWidth="1"/>
    <col min="15628" max="15628" width="2.85546875" style="57" customWidth="1"/>
    <col min="15629" max="15629" width="13.140625" style="57" customWidth="1"/>
    <col min="15630" max="15630" width="2.85546875" style="57" customWidth="1"/>
    <col min="15631" max="15632" width="0" style="57" hidden="1" customWidth="1"/>
    <col min="15633" max="15633" width="12.5703125" style="57" customWidth="1"/>
    <col min="15634" max="15634" width="12.140625" style="57" bestFit="1" customWidth="1"/>
    <col min="15635" max="15635" width="9" style="57"/>
    <col min="15636" max="15636" width="14.42578125" style="57" bestFit="1" customWidth="1"/>
    <col min="15637" max="15637" width="14.5703125" style="57" customWidth="1"/>
    <col min="15638" max="15874" width="9" style="57"/>
    <col min="15875" max="15875" width="52.140625" style="57" customWidth="1"/>
    <col min="15876" max="15876" width="5.42578125" style="57" customWidth="1"/>
    <col min="15877" max="15877" width="2.85546875" style="57" customWidth="1"/>
    <col min="15878" max="15878" width="12.5703125" style="57" customWidth="1"/>
    <col min="15879" max="15879" width="2.85546875" style="57" customWidth="1"/>
    <col min="15880" max="15880" width="12.5703125" style="57" customWidth="1"/>
    <col min="15881" max="15881" width="2.85546875" style="57" customWidth="1"/>
    <col min="15882" max="15882" width="0.140625" style="57" customWidth="1"/>
    <col min="15883" max="15883" width="13.140625" style="57" customWidth="1"/>
    <col min="15884" max="15884" width="2.85546875" style="57" customWidth="1"/>
    <col min="15885" max="15885" width="13.140625" style="57" customWidth="1"/>
    <col min="15886" max="15886" width="2.85546875" style="57" customWidth="1"/>
    <col min="15887" max="15888" width="0" style="57" hidden="1" customWidth="1"/>
    <col min="15889" max="15889" width="12.5703125" style="57" customWidth="1"/>
    <col min="15890" max="15890" width="12.140625" style="57" bestFit="1" customWidth="1"/>
    <col min="15891" max="15891" width="9" style="57"/>
    <col min="15892" max="15892" width="14.42578125" style="57" bestFit="1" customWidth="1"/>
    <col min="15893" max="15893" width="14.5703125" style="57" customWidth="1"/>
    <col min="15894" max="16130" width="9" style="57"/>
    <col min="16131" max="16131" width="52.140625" style="57" customWidth="1"/>
    <col min="16132" max="16132" width="5.42578125" style="57" customWidth="1"/>
    <col min="16133" max="16133" width="2.85546875" style="57" customWidth="1"/>
    <col min="16134" max="16134" width="12.5703125" style="57" customWidth="1"/>
    <col min="16135" max="16135" width="2.85546875" style="57" customWidth="1"/>
    <col min="16136" max="16136" width="12.5703125" style="57" customWidth="1"/>
    <col min="16137" max="16137" width="2.85546875" style="57" customWidth="1"/>
    <col min="16138" max="16138" width="0.140625" style="57" customWidth="1"/>
    <col min="16139" max="16139" width="13.140625" style="57" customWidth="1"/>
    <col min="16140" max="16140" width="2.85546875" style="57" customWidth="1"/>
    <col min="16141" max="16141" width="13.140625" style="57" customWidth="1"/>
    <col min="16142" max="16142" width="2.85546875" style="57" customWidth="1"/>
    <col min="16143" max="16144" width="0" style="57" hidden="1" customWidth="1"/>
    <col min="16145" max="16145" width="12.5703125" style="57" customWidth="1"/>
    <col min="16146" max="16146" width="12.140625" style="57" bestFit="1" customWidth="1"/>
    <col min="16147" max="16147" width="9" style="57"/>
    <col min="16148" max="16148" width="14.42578125" style="57" bestFit="1" customWidth="1"/>
    <col min="16149" max="16149" width="14.5703125" style="57" customWidth="1"/>
    <col min="16150" max="16384" width="9" style="57"/>
  </cols>
  <sheetData>
    <row r="1" spans="1:17" ht="18" customHeight="1" x14ac:dyDescent="0.3">
      <c r="A1" s="230" t="s">
        <v>0</v>
      </c>
      <c r="B1" s="82"/>
      <c r="C1" s="5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7" ht="18" customHeight="1" x14ac:dyDescent="0.25">
      <c r="A2" s="54" t="s">
        <v>52</v>
      </c>
      <c r="B2" s="82"/>
      <c r="C2" s="5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7" ht="18" customHeight="1" x14ac:dyDescent="0.25">
      <c r="A3" s="86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7" ht="18" customHeight="1" x14ac:dyDescent="0.25">
      <c r="A4" s="86"/>
      <c r="B4" s="258" t="s">
        <v>53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</row>
    <row r="5" spans="1:17" ht="46.15" customHeight="1" x14ac:dyDescent="0.25">
      <c r="A5" s="86"/>
      <c r="B5" s="228"/>
      <c r="C5" s="228"/>
      <c r="D5" s="228"/>
      <c r="E5" s="228"/>
      <c r="F5" s="228"/>
      <c r="G5" s="228"/>
      <c r="H5" s="228"/>
      <c r="I5" s="259" t="s">
        <v>36</v>
      </c>
      <c r="J5" s="259"/>
      <c r="K5" s="259"/>
      <c r="L5" s="227"/>
      <c r="M5" s="90"/>
      <c r="N5" s="228"/>
      <c r="O5" s="228"/>
      <c r="P5" s="228"/>
      <c r="Q5" s="228"/>
    </row>
    <row r="6" spans="1:17" ht="18" customHeight="1" x14ac:dyDescent="0.25">
      <c r="A6" s="86"/>
      <c r="B6" s="228"/>
      <c r="C6" s="228"/>
      <c r="D6" s="228"/>
      <c r="E6" s="228"/>
      <c r="F6" s="91"/>
      <c r="G6" s="91"/>
      <c r="H6" s="228"/>
      <c r="L6" s="92"/>
      <c r="M6" s="46" t="s">
        <v>109</v>
      </c>
      <c r="Q6" s="46"/>
    </row>
    <row r="7" spans="1:17" ht="18" customHeight="1" x14ac:dyDescent="0.25">
      <c r="A7" s="86"/>
      <c r="D7" s="95" t="s">
        <v>54</v>
      </c>
      <c r="E7" s="83"/>
      <c r="F7" s="96"/>
      <c r="G7" s="96"/>
      <c r="H7" s="83"/>
      <c r="I7" s="260"/>
      <c r="J7" s="260"/>
      <c r="K7" s="260"/>
      <c r="L7" s="229"/>
      <c r="M7" s="46" t="s">
        <v>110</v>
      </c>
      <c r="N7" s="98"/>
      <c r="O7" s="176" t="s">
        <v>116</v>
      </c>
      <c r="P7" s="98"/>
      <c r="Q7" s="46"/>
    </row>
    <row r="8" spans="1:17" ht="18" customHeight="1" x14ac:dyDescent="0.25">
      <c r="A8" s="99"/>
      <c r="B8" s="193"/>
      <c r="C8" s="101"/>
      <c r="D8" s="100" t="s">
        <v>99</v>
      </c>
      <c r="E8" s="101"/>
      <c r="F8" s="100" t="s">
        <v>126</v>
      </c>
      <c r="G8" s="102"/>
      <c r="H8" s="101"/>
      <c r="I8" s="260"/>
      <c r="J8" s="260"/>
      <c r="K8" s="260"/>
      <c r="L8" s="229"/>
      <c r="M8" s="47" t="s">
        <v>111</v>
      </c>
      <c r="N8" s="98"/>
      <c r="O8" s="47" t="s">
        <v>115</v>
      </c>
      <c r="P8" s="98"/>
      <c r="Q8" s="47" t="s">
        <v>55</v>
      </c>
    </row>
    <row r="9" spans="1:17" ht="18" customHeight="1" x14ac:dyDescent="0.25">
      <c r="A9" s="99"/>
      <c r="B9" s="103" t="s">
        <v>7</v>
      </c>
      <c r="C9" s="130"/>
      <c r="D9" s="100" t="s">
        <v>56</v>
      </c>
      <c r="E9" s="100"/>
      <c r="F9" s="100" t="s">
        <v>73</v>
      </c>
      <c r="G9" s="100"/>
      <c r="H9" s="100"/>
      <c r="I9" s="100" t="s">
        <v>57</v>
      </c>
      <c r="J9" s="92"/>
      <c r="K9" s="104" t="s">
        <v>39</v>
      </c>
      <c r="L9" s="104"/>
      <c r="M9" s="47" t="s">
        <v>112</v>
      </c>
      <c r="N9" s="92"/>
      <c r="O9" s="47" t="s">
        <v>113</v>
      </c>
      <c r="P9" s="92"/>
      <c r="Q9" s="47" t="s">
        <v>58</v>
      </c>
    </row>
    <row r="10" spans="1:17" ht="18" customHeight="1" x14ac:dyDescent="0.25">
      <c r="A10" s="86"/>
      <c r="B10" s="105"/>
      <c r="D10" s="261" t="s">
        <v>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</row>
    <row r="11" spans="1:17" ht="18" customHeight="1" x14ac:dyDescent="0.25">
      <c r="A11" s="86" t="s">
        <v>158</v>
      </c>
      <c r="B11" s="105"/>
    </row>
    <row r="12" spans="1:17" ht="18" customHeight="1" x14ac:dyDescent="0.25">
      <c r="A12" s="86" t="s">
        <v>159</v>
      </c>
      <c r="D12" s="106">
        <v>425194</v>
      </c>
      <c r="E12" s="106"/>
      <c r="F12" s="106">
        <v>716444</v>
      </c>
      <c r="G12" s="106"/>
      <c r="H12" s="107"/>
      <c r="I12" s="106">
        <v>55671</v>
      </c>
      <c r="J12" s="106"/>
      <c r="K12" s="106">
        <v>5844965</v>
      </c>
      <c r="L12" s="106"/>
      <c r="M12" s="106">
        <v>7042274</v>
      </c>
      <c r="N12" s="106"/>
      <c r="O12" s="106">
        <v>48469</v>
      </c>
      <c r="P12" s="106"/>
      <c r="Q12" s="108">
        <v>7090743</v>
      </c>
    </row>
    <row r="13" spans="1:17" ht="18" customHeight="1" x14ac:dyDescent="0.25">
      <c r="A13" s="110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</row>
    <row r="14" spans="1:17" ht="18" customHeight="1" x14ac:dyDescent="0.25">
      <c r="A14" s="110" t="s">
        <v>153</v>
      </c>
      <c r="D14" s="74"/>
      <c r="E14" s="106"/>
      <c r="F14" s="74"/>
      <c r="G14" s="106"/>
      <c r="H14" s="106"/>
      <c r="I14" s="74"/>
      <c r="J14" s="106"/>
      <c r="K14" s="106"/>
      <c r="L14" s="106"/>
      <c r="M14" s="106"/>
      <c r="N14" s="106"/>
      <c r="O14" s="106"/>
      <c r="P14" s="106"/>
      <c r="Q14" s="106"/>
    </row>
    <row r="15" spans="1:17" ht="18" customHeight="1" x14ac:dyDescent="0.25">
      <c r="A15" s="111" t="s">
        <v>154</v>
      </c>
      <c r="D15" s="106"/>
      <c r="E15" s="106"/>
      <c r="F15" s="106"/>
      <c r="G15" s="106"/>
      <c r="H15" s="106"/>
      <c r="I15" s="112"/>
      <c r="J15" s="106"/>
      <c r="K15" s="106"/>
      <c r="L15" s="106"/>
      <c r="M15" s="106"/>
      <c r="N15" s="106"/>
      <c r="O15" s="106"/>
      <c r="P15" s="106"/>
      <c r="Q15" s="106"/>
    </row>
    <row r="16" spans="1:17" ht="18" customHeight="1" x14ac:dyDescent="0.25">
      <c r="A16" s="63" t="s">
        <v>129</v>
      </c>
      <c r="B16" s="105">
        <v>10</v>
      </c>
      <c r="D16" s="74">
        <v>0</v>
      </c>
      <c r="E16" s="106"/>
      <c r="F16" s="74">
        <v>0</v>
      </c>
      <c r="G16" s="106"/>
      <c r="H16" s="106"/>
      <c r="I16" s="74">
        <v>0</v>
      </c>
      <c r="J16" s="113"/>
      <c r="K16" s="114">
        <v>-204089</v>
      </c>
      <c r="L16" s="67"/>
      <c r="M16" s="67">
        <v>-204089</v>
      </c>
      <c r="N16" s="67"/>
      <c r="O16" s="74">
        <v>0</v>
      </c>
      <c r="P16" s="67"/>
      <c r="Q16" s="67">
        <v>-204089</v>
      </c>
    </row>
    <row r="17" spans="1:17" ht="18" customHeight="1" x14ac:dyDescent="0.25">
      <c r="A17" s="86" t="s">
        <v>155</v>
      </c>
      <c r="D17" s="115">
        <v>0</v>
      </c>
      <c r="E17" s="106"/>
      <c r="F17" s="115">
        <v>0</v>
      </c>
      <c r="G17" s="116"/>
      <c r="H17" s="106"/>
      <c r="I17" s="115">
        <v>0</v>
      </c>
      <c r="J17" s="106"/>
      <c r="K17" s="115">
        <v>-204089</v>
      </c>
      <c r="L17" s="106"/>
      <c r="M17" s="115">
        <v>-204089</v>
      </c>
      <c r="N17" s="106"/>
      <c r="O17" s="117">
        <v>0</v>
      </c>
      <c r="P17" s="106"/>
      <c r="Q17" s="115">
        <v>-204089</v>
      </c>
    </row>
    <row r="18" spans="1:17" ht="18" customHeight="1" x14ac:dyDescent="0.25">
      <c r="A18" s="110"/>
      <c r="D18" s="106"/>
      <c r="E18" s="106"/>
      <c r="F18" s="113"/>
      <c r="G18" s="113"/>
      <c r="H18" s="113"/>
      <c r="I18" s="118"/>
      <c r="J18" s="106"/>
      <c r="K18" s="106"/>
      <c r="L18" s="106"/>
      <c r="M18" s="112"/>
      <c r="N18" s="106"/>
      <c r="O18" s="106"/>
      <c r="P18" s="106"/>
      <c r="Q18" s="106"/>
    </row>
    <row r="19" spans="1:17" ht="18" customHeight="1" x14ac:dyDescent="0.25">
      <c r="A19" s="86" t="s">
        <v>51</v>
      </c>
      <c r="B19" s="119"/>
      <c r="D19" s="120"/>
      <c r="E19" s="113"/>
      <c r="F19" s="120"/>
      <c r="G19" s="120"/>
      <c r="H19" s="113"/>
      <c r="I19" s="118"/>
      <c r="J19" s="113"/>
      <c r="K19" s="113"/>
      <c r="L19" s="113"/>
      <c r="M19" s="118"/>
      <c r="N19" s="113"/>
      <c r="O19" s="113"/>
      <c r="P19" s="113"/>
      <c r="Q19" s="113"/>
    </row>
    <row r="20" spans="1:17" ht="18" customHeight="1" x14ac:dyDescent="0.25">
      <c r="A20" s="121" t="s">
        <v>202</v>
      </c>
      <c r="B20" s="119"/>
      <c r="D20" s="74">
        <v>0</v>
      </c>
      <c r="E20" s="106"/>
      <c r="F20" s="74">
        <v>0</v>
      </c>
      <c r="G20" s="106"/>
      <c r="H20" s="106"/>
      <c r="I20" s="74">
        <v>0</v>
      </c>
      <c r="J20" s="113"/>
      <c r="K20" s="122">
        <v>558320</v>
      </c>
      <c r="L20" s="113"/>
      <c r="M20" s="67">
        <v>558320</v>
      </c>
      <c r="N20" s="67"/>
      <c r="O20" s="67">
        <v>2589</v>
      </c>
      <c r="P20" s="67"/>
      <c r="Q20" s="67">
        <v>560909</v>
      </c>
    </row>
    <row r="21" spans="1:17" ht="18" customHeight="1" x14ac:dyDescent="0.25">
      <c r="A21" s="121" t="s">
        <v>142</v>
      </c>
      <c r="B21" s="119"/>
      <c r="D21" s="74">
        <v>0</v>
      </c>
      <c r="E21" s="106"/>
      <c r="F21" s="74">
        <v>0</v>
      </c>
      <c r="G21" s="106"/>
      <c r="H21" s="106"/>
      <c r="I21" s="74">
        <v>0</v>
      </c>
      <c r="J21" s="113"/>
      <c r="K21" s="246">
        <v>0</v>
      </c>
      <c r="L21" s="113"/>
      <c r="M21" s="67">
        <v>16581</v>
      </c>
      <c r="N21" s="67"/>
      <c r="O21" s="67">
        <v>0</v>
      </c>
      <c r="P21" s="67"/>
      <c r="Q21" s="67">
        <v>16581</v>
      </c>
    </row>
    <row r="22" spans="1:17" ht="18" customHeight="1" x14ac:dyDescent="0.25">
      <c r="A22" s="86" t="s">
        <v>121</v>
      </c>
      <c r="B22" s="57"/>
      <c r="D22" s="117">
        <v>0</v>
      </c>
      <c r="E22" s="112"/>
      <c r="F22" s="117">
        <v>0</v>
      </c>
      <c r="G22" s="123"/>
      <c r="H22" s="112"/>
      <c r="I22" s="117">
        <v>0</v>
      </c>
      <c r="J22" s="106"/>
      <c r="K22" s="141">
        <v>558320</v>
      </c>
      <c r="L22" s="106"/>
      <c r="M22" s="115">
        <v>574901</v>
      </c>
      <c r="N22" s="108"/>
      <c r="O22" s="115">
        <v>2589</v>
      </c>
      <c r="P22" s="108"/>
      <c r="Q22" s="115">
        <v>577490</v>
      </c>
    </row>
    <row r="23" spans="1:17" ht="18" customHeight="1" x14ac:dyDescent="0.25">
      <c r="A23" s="86"/>
      <c r="B23" s="57"/>
      <c r="D23" s="116"/>
      <c r="E23" s="112"/>
      <c r="F23" s="116"/>
      <c r="G23" s="123"/>
      <c r="H23" s="112"/>
      <c r="I23" s="116"/>
      <c r="J23" s="106"/>
      <c r="K23" s="131"/>
      <c r="L23" s="106"/>
      <c r="M23" s="131"/>
      <c r="N23" s="108"/>
      <c r="O23" s="131"/>
      <c r="P23" s="108"/>
      <c r="Q23" s="131"/>
    </row>
    <row r="24" spans="1:17" ht="18" customHeight="1" thickBot="1" x14ac:dyDescent="0.3">
      <c r="A24" s="86" t="s">
        <v>160</v>
      </c>
      <c r="D24" s="124">
        <v>425194</v>
      </c>
      <c r="E24" s="108"/>
      <c r="F24" s="124">
        <v>716444</v>
      </c>
      <c r="G24" s="108"/>
      <c r="H24" s="108"/>
      <c r="I24" s="124">
        <v>55671</v>
      </c>
      <c r="J24" s="108"/>
      <c r="K24" s="124">
        <v>6199196</v>
      </c>
      <c r="L24" s="108"/>
      <c r="M24" s="124">
        <v>7413086</v>
      </c>
      <c r="N24" s="108"/>
      <c r="O24" s="124">
        <v>51058</v>
      </c>
      <c r="P24" s="108"/>
      <c r="Q24" s="124">
        <v>7464144</v>
      </c>
    </row>
    <row r="25" spans="1:17" ht="18" customHeight="1" thickTop="1" x14ac:dyDescent="0.25"/>
    <row r="26" spans="1:17" ht="18" customHeight="1" x14ac:dyDescent="0.25"/>
    <row r="27" spans="1:17" ht="18" customHeight="1" x14ac:dyDescent="0.25"/>
    <row r="28" spans="1:17" ht="18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spans="1:23" ht="20.25" customHeight="1" x14ac:dyDescent="0.25"/>
    <row r="34" spans="1:23" ht="20.25" customHeight="1" x14ac:dyDescent="0.25"/>
    <row r="35" spans="1:23" ht="20.25" customHeight="1" x14ac:dyDescent="0.25"/>
    <row r="36" spans="1:23" ht="20.25" customHeight="1" x14ac:dyDescent="0.25"/>
    <row r="37" spans="1:23" ht="20.25" customHeight="1" x14ac:dyDescent="0.25"/>
    <row r="38" spans="1:23" ht="20.25" customHeight="1" x14ac:dyDescent="0.25"/>
    <row r="39" spans="1:23" ht="20.25" customHeight="1" x14ac:dyDescent="0.25"/>
    <row r="40" spans="1:23" s="94" customFormat="1" ht="20.25" customHeight="1" x14ac:dyDescent="0.25">
      <c r="A40" s="57"/>
      <c r="B40" s="87"/>
      <c r="C40" s="57"/>
      <c r="Q40" s="57"/>
      <c r="R40" s="57"/>
      <c r="S40" s="57"/>
      <c r="T40" s="57"/>
      <c r="U40" s="57"/>
      <c r="V40" s="57"/>
      <c r="W40" s="57"/>
    </row>
    <row r="41" spans="1:23" s="94" customFormat="1" ht="20.25" customHeight="1" x14ac:dyDescent="0.25">
      <c r="A41" s="57"/>
      <c r="B41" s="87"/>
      <c r="C41" s="57"/>
      <c r="Q41" s="57"/>
      <c r="R41" s="57"/>
      <c r="S41" s="57"/>
      <c r="T41" s="57"/>
      <c r="U41" s="57"/>
      <c r="V41" s="57"/>
      <c r="W41" s="57"/>
    </row>
    <row r="42" spans="1:23" s="94" customFormat="1" ht="20.25" customHeight="1" x14ac:dyDescent="0.25">
      <c r="A42" s="57"/>
      <c r="B42" s="87"/>
      <c r="C42" s="57"/>
      <c r="Q42" s="57"/>
      <c r="R42" s="57"/>
      <c r="S42" s="57"/>
      <c r="T42" s="57"/>
      <c r="U42" s="57"/>
      <c r="V42" s="57"/>
      <c r="W42" s="57"/>
    </row>
    <row r="43" spans="1:23" s="94" customFormat="1" ht="20.25" customHeight="1" x14ac:dyDescent="0.25">
      <c r="A43" s="57"/>
      <c r="B43" s="87"/>
      <c r="C43" s="57"/>
      <c r="Q43" s="57"/>
      <c r="R43" s="57"/>
      <c r="S43" s="57"/>
      <c r="T43" s="57"/>
      <c r="U43" s="57"/>
      <c r="V43" s="57"/>
      <c r="W43" s="57"/>
    </row>
    <row r="44" spans="1:23" s="94" customFormat="1" ht="20.25" customHeight="1" x14ac:dyDescent="0.25">
      <c r="A44" s="57"/>
      <c r="B44" s="87"/>
      <c r="C44" s="57"/>
      <c r="Q44" s="57"/>
      <c r="R44" s="57"/>
      <c r="S44" s="57"/>
      <c r="T44" s="57"/>
      <c r="U44" s="57"/>
      <c r="V44" s="57"/>
      <c r="W44" s="57"/>
    </row>
    <row r="45" spans="1:23" s="94" customFormat="1" ht="20.25" customHeight="1" x14ac:dyDescent="0.25">
      <c r="A45" s="57"/>
      <c r="B45" s="87"/>
      <c r="C45" s="57"/>
      <c r="Q45" s="57"/>
      <c r="R45" s="57"/>
      <c r="S45" s="57"/>
      <c r="T45" s="57"/>
      <c r="U45" s="57"/>
      <c r="V45" s="57"/>
      <c r="W45" s="57"/>
    </row>
    <row r="46" spans="1:23" s="94" customFormat="1" ht="20.25" customHeight="1" x14ac:dyDescent="0.25">
      <c r="A46" s="57"/>
      <c r="B46" s="87"/>
      <c r="C46" s="57"/>
      <c r="Q46" s="57"/>
      <c r="R46" s="57"/>
      <c r="S46" s="57"/>
      <c r="T46" s="57"/>
      <c r="U46" s="57"/>
      <c r="V46" s="57"/>
      <c r="W46" s="57"/>
    </row>
    <row r="47" spans="1:23" s="94" customFormat="1" ht="20.25" customHeight="1" x14ac:dyDescent="0.25">
      <c r="A47" s="57"/>
      <c r="B47" s="87"/>
      <c r="C47" s="57"/>
      <c r="Q47" s="57"/>
      <c r="R47" s="57"/>
      <c r="S47" s="57"/>
      <c r="T47" s="57"/>
      <c r="U47" s="57"/>
      <c r="V47" s="57"/>
      <c r="W47" s="57"/>
    </row>
    <row r="48" spans="1:23" s="94" customFormat="1" ht="20.25" customHeight="1" x14ac:dyDescent="0.25">
      <c r="A48" s="57"/>
      <c r="B48" s="87"/>
      <c r="C48" s="57"/>
      <c r="Q48" s="57"/>
      <c r="R48" s="57"/>
      <c r="S48" s="57"/>
      <c r="T48" s="57"/>
      <c r="U48" s="57"/>
      <c r="V48" s="57"/>
      <c r="W48" s="57"/>
    </row>
    <row r="49" spans="1:23" s="94" customFormat="1" ht="20.25" customHeight="1" x14ac:dyDescent="0.25">
      <c r="A49" s="57"/>
      <c r="B49" s="87"/>
      <c r="C49" s="57"/>
      <c r="Q49" s="57"/>
      <c r="R49" s="57"/>
      <c r="S49" s="57"/>
      <c r="T49" s="57"/>
      <c r="U49" s="57"/>
      <c r="V49" s="57"/>
      <c r="W49" s="57"/>
    </row>
    <row r="50" spans="1:23" s="94" customFormat="1" ht="20.25" customHeight="1" x14ac:dyDescent="0.25">
      <c r="A50" s="57"/>
      <c r="B50" s="87"/>
      <c r="C50" s="57"/>
      <c r="Q50" s="57"/>
      <c r="R50" s="57"/>
      <c r="S50" s="57"/>
      <c r="T50" s="57"/>
      <c r="U50" s="57"/>
      <c r="V50" s="57"/>
      <c r="W50" s="57"/>
    </row>
    <row r="51" spans="1:23" s="94" customFormat="1" ht="20.25" customHeight="1" x14ac:dyDescent="0.25">
      <c r="A51" s="57"/>
      <c r="B51" s="87"/>
      <c r="C51" s="57"/>
      <c r="Q51" s="57"/>
      <c r="R51" s="57"/>
      <c r="S51" s="57"/>
      <c r="T51" s="57"/>
      <c r="U51" s="57"/>
      <c r="V51" s="57"/>
      <c r="W51" s="57"/>
    </row>
    <row r="52" spans="1:23" s="94" customFormat="1" ht="20.25" customHeight="1" x14ac:dyDescent="0.25">
      <c r="A52" s="57"/>
      <c r="B52" s="87"/>
      <c r="C52" s="57"/>
      <c r="Q52" s="57"/>
      <c r="R52" s="57"/>
      <c r="S52" s="57"/>
      <c r="T52" s="57"/>
      <c r="U52" s="57"/>
      <c r="V52" s="57"/>
      <c r="W52" s="57"/>
    </row>
    <row r="53" spans="1:23" s="94" customFormat="1" ht="20.25" customHeight="1" x14ac:dyDescent="0.25">
      <c r="A53" s="57"/>
      <c r="B53" s="87"/>
      <c r="C53" s="57"/>
      <c r="Q53" s="57"/>
      <c r="R53" s="57"/>
      <c r="S53" s="57"/>
      <c r="T53" s="57"/>
      <c r="U53" s="57"/>
      <c r="V53" s="57"/>
      <c r="W53" s="57"/>
    </row>
    <row r="54" spans="1:23" s="94" customFormat="1" ht="20.25" customHeight="1" x14ac:dyDescent="0.25">
      <c r="A54" s="57"/>
      <c r="B54" s="87"/>
      <c r="C54" s="57"/>
      <c r="Q54" s="57"/>
      <c r="R54" s="57"/>
      <c r="S54" s="57"/>
      <c r="T54" s="57"/>
      <c r="U54" s="57"/>
      <c r="V54" s="57"/>
      <c r="W54" s="57"/>
    </row>
    <row r="55" spans="1:23" s="94" customFormat="1" ht="20.25" customHeight="1" x14ac:dyDescent="0.25">
      <c r="A55" s="57"/>
      <c r="B55" s="87"/>
      <c r="C55" s="57"/>
      <c r="Q55" s="57"/>
      <c r="R55" s="57"/>
      <c r="S55" s="57"/>
      <c r="T55" s="57"/>
      <c r="U55" s="57"/>
      <c r="V55" s="57"/>
      <c r="W55" s="57"/>
    </row>
    <row r="56" spans="1:23" s="94" customFormat="1" ht="20.25" customHeight="1" x14ac:dyDescent="0.25">
      <c r="A56" s="195"/>
      <c r="B56" s="196"/>
      <c r="C56" s="195"/>
      <c r="D56" s="197"/>
      <c r="E56" s="197"/>
      <c r="F56" s="197"/>
      <c r="G56" s="197"/>
      <c r="H56" s="197"/>
      <c r="I56" s="197"/>
      <c r="J56" s="197"/>
      <c r="Q56" s="57"/>
      <c r="R56" s="57"/>
      <c r="S56" s="57"/>
      <c r="T56" s="57"/>
      <c r="U56" s="57"/>
      <c r="V56" s="57"/>
      <c r="W56" s="57"/>
    </row>
    <row r="57" spans="1:23" s="94" customFormat="1" ht="20.25" customHeight="1" x14ac:dyDescent="0.25">
      <c r="A57" s="195"/>
      <c r="B57" s="196"/>
      <c r="C57" s="195"/>
      <c r="D57" s="197"/>
      <c r="E57" s="197"/>
      <c r="F57" s="197"/>
      <c r="G57" s="197"/>
      <c r="H57" s="197"/>
      <c r="I57" s="197"/>
      <c r="J57" s="197"/>
      <c r="Q57" s="57"/>
      <c r="R57" s="57"/>
      <c r="S57" s="57"/>
      <c r="T57" s="57"/>
      <c r="U57" s="57"/>
      <c r="V57" s="57"/>
      <c r="W57" s="57"/>
    </row>
    <row r="58" spans="1:23" s="94" customFormat="1" ht="20.25" customHeight="1" x14ac:dyDescent="0.25">
      <c r="A58" s="198"/>
      <c r="B58" s="196"/>
      <c r="C58" s="195"/>
      <c r="D58" s="197"/>
      <c r="E58" s="197"/>
      <c r="F58" s="197"/>
      <c r="G58" s="197"/>
      <c r="H58" s="197"/>
      <c r="I58" s="197"/>
      <c r="J58" s="197"/>
      <c r="Q58" s="57"/>
      <c r="R58" s="57"/>
      <c r="S58" s="57"/>
      <c r="T58" s="57"/>
      <c r="U58" s="57"/>
      <c r="V58" s="57"/>
      <c r="W58" s="57"/>
    </row>
    <row r="59" spans="1:23" ht="33" customHeight="1" x14ac:dyDescent="0.25">
      <c r="A59" s="195"/>
      <c r="B59" s="196"/>
      <c r="C59" s="195"/>
      <c r="D59" s="197"/>
      <c r="E59" s="197"/>
      <c r="F59" s="197"/>
      <c r="G59" s="197"/>
      <c r="H59" s="197"/>
      <c r="I59" s="197"/>
      <c r="J59" s="197"/>
    </row>
    <row r="60" spans="1:23" ht="33" customHeight="1" x14ac:dyDescent="0.25">
      <c r="A60" s="195"/>
      <c r="B60" s="196"/>
      <c r="C60" s="195"/>
      <c r="D60" s="197"/>
      <c r="E60" s="197"/>
      <c r="F60" s="197"/>
      <c r="G60" s="197"/>
      <c r="H60" s="197"/>
      <c r="I60" s="197"/>
      <c r="J60" s="197"/>
    </row>
  </sheetData>
  <mergeCells count="5">
    <mergeCell ref="I5:K5"/>
    <mergeCell ref="I7:K7"/>
    <mergeCell ref="I8:K8"/>
    <mergeCell ref="D10:Q10"/>
    <mergeCell ref="B4:Q4"/>
  </mergeCells>
  <pageMargins left="0.8" right="0.8" top="0.48" bottom="0.5" header="0.5" footer="0.5"/>
  <pageSetup paperSize="9" scale="74" firstPageNumber="11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showGridLines="0" view="pageBreakPreview" topLeftCell="A37" zoomScale="85" zoomScaleNormal="80" zoomScaleSheetLayoutView="85" workbookViewId="0">
      <selection activeCell="H15" sqref="H15"/>
    </sheetView>
  </sheetViews>
  <sheetFormatPr defaultRowHeight="20.65" customHeight="1" x14ac:dyDescent="0.25"/>
  <cols>
    <col min="1" max="1" width="50.28515625" customWidth="1"/>
    <col min="3" max="3" width="1.28515625" customWidth="1"/>
    <col min="4" max="4" width="12.85546875" customWidth="1"/>
    <col min="5" max="5" width="1.28515625" customWidth="1"/>
    <col min="6" max="6" width="13" customWidth="1"/>
    <col min="7" max="7" width="1.28515625" customWidth="1"/>
    <col min="8" max="8" width="12.85546875" customWidth="1"/>
    <col min="9" max="9" width="1.28515625" customWidth="1"/>
    <col min="10" max="10" width="14.7109375" customWidth="1"/>
    <col min="11" max="11" width="1.28515625" customWidth="1"/>
    <col min="12" max="12" width="16.42578125" hidden="1" customWidth="1"/>
    <col min="13" max="13" width="1.28515625" hidden="1" customWidth="1"/>
    <col min="14" max="14" width="12.7109375" customWidth="1"/>
  </cols>
  <sheetData>
    <row r="1" spans="1:21" s="57" customFormat="1" ht="20.65" customHeight="1" x14ac:dyDescent="0.3">
      <c r="A1" s="194" t="s">
        <v>0</v>
      </c>
      <c r="B1" s="82"/>
      <c r="C1" s="52"/>
      <c r="D1" s="83"/>
      <c r="E1" s="52"/>
      <c r="F1" s="83"/>
      <c r="G1" s="52"/>
      <c r="H1" s="51"/>
      <c r="I1" s="52"/>
      <c r="J1" s="65"/>
      <c r="K1" s="52"/>
      <c r="L1" s="65"/>
      <c r="M1" s="52"/>
      <c r="O1" s="74"/>
    </row>
    <row r="2" spans="1:21" s="57" customFormat="1" ht="20.65" customHeight="1" x14ac:dyDescent="0.25">
      <c r="A2" s="54" t="s">
        <v>52</v>
      </c>
      <c r="B2" s="82"/>
      <c r="C2" s="52"/>
      <c r="D2" s="83"/>
      <c r="E2" s="52"/>
      <c r="F2" s="83"/>
      <c r="G2" s="52"/>
      <c r="H2" s="51"/>
      <c r="I2" s="52"/>
      <c r="J2" s="65"/>
      <c r="K2" s="52"/>
      <c r="L2" s="65"/>
      <c r="M2" s="52"/>
      <c r="O2" s="74"/>
    </row>
    <row r="3" spans="1:21" s="57" customFormat="1" ht="20.65" customHeight="1" x14ac:dyDescent="0.25">
      <c r="A3" s="86"/>
      <c r="B3" s="87"/>
      <c r="D3" s="83"/>
      <c r="F3" s="83"/>
      <c r="H3" s="51"/>
      <c r="J3" s="65"/>
      <c r="L3" s="65"/>
      <c r="O3" s="74"/>
    </row>
    <row r="4" spans="1:21" s="57" customFormat="1" ht="20.65" customHeight="1" x14ac:dyDescent="0.25">
      <c r="A4" s="86"/>
      <c r="B4" s="192"/>
      <c r="C4" s="258" t="s">
        <v>60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74"/>
    </row>
    <row r="5" spans="1:21" s="57" customFormat="1" ht="20.65" customHeight="1" x14ac:dyDescent="0.25">
      <c r="A5" s="86"/>
      <c r="B5" s="192"/>
      <c r="C5" s="192"/>
      <c r="D5" s="129"/>
      <c r="E5" s="192"/>
      <c r="F5" s="96"/>
      <c r="G5" s="192"/>
      <c r="H5" s="259" t="s">
        <v>36</v>
      </c>
      <c r="I5" s="259"/>
      <c r="J5" s="259"/>
      <c r="K5" s="192"/>
      <c r="L5" s="93" t="s">
        <v>124</v>
      </c>
      <c r="M5" s="192"/>
      <c r="N5" s="91"/>
      <c r="O5" s="74"/>
    </row>
    <row r="6" spans="1:21" s="57" customFormat="1" ht="20.65" customHeight="1" x14ac:dyDescent="0.25">
      <c r="A6" s="86"/>
      <c r="B6" s="192"/>
      <c r="C6" s="192"/>
      <c r="D6" s="129" t="s">
        <v>54</v>
      </c>
      <c r="E6" s="192"/>
      <c r="F6" s="96"/>
      <c r="G6" s="192"/>
      <c r="H6" s="98"/>
      <c r="I6" s="192"/>
      <c r="J6" s="98"/>
      <c r="K6" s="192"/>
      <c r="L6" s="92" t="s">
        <v>125</v>
      </c>
      <c r="M6" s="192"/>
      <c r="N6" s="91"/>
      <c r="O6" s="74"/>
    </row>
    <row r="7" spans="1:21" s="57" customFormat="1" ht="20.65" customHeight="1" x14ac:dyDescent="0.25">
      <c r="A7" s="86"/>
      <c r="B7" s="87"/>
      <c r="D7" s="101" t="s">
        <v>99</v>
      </c>
      <c r="F7" s="102" t="s">
        <v>126</v>
      </c>
      <c r="H7" s="128"/>
      <c r="J7" s="128"/>
      <c r="L7" s="92" t="s">
        <v>127</v>
      </c>
      <c r="N7" s="132" t="s">
        <v>55</v>
      </c>
      <c r="O7" s="74"/>
    </row>
    <row r="8" spans="1:21" s="57" customFormat="1" ht="20.65" customHeight="1" x14ac:dyDescent="0.25">
      <c r="A8" s="99"/>
      <c r="B8" s="193" t="s">
        <v>7</v>
      </c>
      <c r="C8" s="101"/>
      <c r="D8" s="101" t="s">
        <v>56</v>
      </c>
      <c r="E8" s="101"/>
      <c r="F8" s="101" t="s">
        <v>73</v>
      </c>
      <c r="G8" s="101"/>
      <c r="H8" s="101" t="s">
        <v>57</v>
      </c>
      <c r="I8" s="101"/>
      <c r="J8" s="125" t="s">
        <v>39</v>
      </c>
      <c r="K8" s="101"/>
      <c r="L8" s="92" t="s">
        <v>128</v>
      </c>
      <c r="M8" s="101"/>
      <c r="N8" s="46" t="s">
        <v>58</v>
      </c>
      <c r="O8" s="74"/>
    </row>
    <row r="9" spans="1:21" s="57" customFormat="1" ht="20.65" customHeight="1" x14ac:dyDescent="0.25">
      <c r="B9" s="58"/>
      <c r="D9" s="261" t="s">
        <v>8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74"/>
    </row>
    <row r="10" spans="1:21" s="57" customFormat="1" ht="20.65" customHeight="1" x14ac:dyDescent="0.25">
      <c r="A10" s="86" t="s">
        <v>130</v>
      </c>
      <c r="B10" s="58"/>
      <c r="D10" s="46"/>
      <c r="F10" s="46"/>
      <c r="H10" s="46"/>
      <c r="J10" s="133"/>
      <c r="L10" s="133"/>
      <c r="O10" s="74"/>
    </row>
    <row r="11" spans="1:21" s="63" customFormat="1" ht="20.65" customHeight="1" x14ac:dyDescent="0.25">
      <c r="A11" s="52" t="s">
        <v>106</v>
      </c>
      <c r="D11" s="106">
        <v>425194</v>
      </c>
      <c r="F11" s="106">
        <v>716444</v>
      </c>
      <c r="H11" s="106">
        <v>42671</v>
      </c>
      <c r="J11" s="106">
        <v>3748067</v>
      </c>
      <c r="L11" s="134"/>
      <c r="N11" s="135">
        <v>4932376</v>
      </c>
      <c r="O11" s="123"/>
    </row>
    <row r="12" spans="1:21" s="63" customFormat="1" ht="20.65" customHeight="1" x14ac:dyDescent="0.25">
      <c r="A12" s="123"/>
      <c r="D12" s="106"/>
      <c r="F12" s="106"/>
      <c r="H12" s="106"/>
      <c r="J12" s="106"/>
      <c r="L12" s="134"/>
      <c r="N12" s="136"/>
      <c r="O12" s="127"/>
    </row>
    <row r="13" spans="1:21" s="57" customFormat="1" ht="20.65" customHeight="1" x14ac:dyDescent="0.25">
      <c r="A13" s="110" t="s">
        <v>153</v>
      </c>
      <c r="B13" s="87"/>
      <c r="D13" s="106"/>
      <c r="F13" s="106"/>
      <c r="H13" s="106"/>
      <c r="J13" s="106"/>
      <c r="L13" s="134"/>
      <c r="N13" s="106"/>
      <c r="O13" s="123"/>
      <c r="P13" s="109"/>
      <c r="T13" s="84"/>
      <c r="U13" s="85"/>
    </row>
    <row r="14" spans="1:21" s="57" customFormat="1" ht="20.65" customHeight="1" x14ac:dyDescent="0.25">
      <c r="A14" s="111" t="s">
        <v>154</v>
      </c>
      <c r="B14" s="87"/>
      <c r="D14" s="106"/>
      <c r="F14" s="106"/>
      <c r="H14" s="106"/>
      <c r="J14" s="106"/>
      <c r="L14" s="134"/>
      <c r="N14" s="106"/>
      <c r="O14" s="123"/>
      <c r="P14" s="109"/>
      <c r="T14" s="84"/>
      <c r="U14" s="85"/>
    </row>
    <row r="15" spans="1:21" s="57" customFormat="1" ht="20.65" customHeight="1" x14ac:dyDescent="0.25">
      <c r="A15" s="137" t="s">
        <v>129</v>
      </c>
      <c r="B15" s="138">
        <v>10</v>
      </c>
      <c r="D15" s="139">
        <v>0</v>
      </c>
      <c r="F15" s="139">
        <v>0</v>
      </c>
      <c r="H15" s="139">
        <v>0</v>
      </c>
      <c r="J15" s="139">
        <v>-425184</v>
      </c>
      <c r="L15" s="24"/>
      <c r="N15" s="136">
        <v>-425184</v>
      </c>
      <c r="O15" s="74"/>
      <c r="P15" s="109"/>
      <c r="T15" s="84"/>
      <c r="U15" s="85"/>
    </row>
    <row r="16" spans="1:21" s="57" customFormat="1" ht="20.65" customHeight="1" x14ac:dyDescent="0.25">
      <c r="A16" s="110" t="s">
        <v>155</v>
      </c>
      <c r="B16" s="87"/>
      <c r="D16" s="140">
        <v>0</v>
      </c>
      <c r="F16" s="140">
        <v>0</v>
      </c>
      <c r="H16" s="140">
        <v>0</v>
      </c>
      <c r="J16" s="141">
        <v>-425184</v>
      </c>
      <c r="L16" s="141">
        <v>0</v>
      </c>
      <c r="N16" s="141">
        <v>-425184</v>
      </c>
      <c r="O16" s="123"/>
      <c r="P16" s="109"/>
      <c r="T16" s="84"/>
      <c r="U16" s="85"/>
    </row>
    <row r="17" spans="1:15" s="63" customFormat="1" ht="20.65" customHeight="1" x14ac:dyDescent="0.25">
      <c r="A17" s="123"/>
      <c r="B17" s="143"/>
      <c r="D17" s="134"/>
      <c r="F17" s="134"/>
      <c r="H17" s="134"/>
      <c r="J17" s="134"/>
      <c r="L17" s="134"/>
      <c r="N17" s="28"/>
      <c r="O17" s="127"/>
    </row>
    <row r="18" spans="1:15" s="63" customFormat="1" ht="20.65" customHeight="1" x14ac:dyDescent="0.25">
      <c r="A18" s="123" t="s">
        <v>51</v>
      </c>
      <c r="B18" s="143"/>
      <c r="D18" s="144"/>
      <c r="F18" s="144"/>
      <c r="H18" s="145"/>
      <c r="J18" s="146"/>
      <c r="L18" s="146"/>
      <c r="O18" s="127"/>
    </row>
    <row r="19" spans="1:15" s="63" customFormat="1" ht="20.65" customHeight="1" x14ac:dyDescent="0.25">
      <c r="A19" s="137" t="s">
        <v>59</v>
      </c>
      <c r="B19" s="143"/>
      <c r="D19" s="139">
        <v>0</v>
      </c>
      <c r="F19" s="139">
        <v>0</v>
      </c>
      <c r="H19" s="139">
        <v>0</v>
      </c>
      <c r="J19" s="139">
        <v>337106</v>
      </c>
      <c r="L19" s="24"/>
      <c r="N19" s="136">
        <v>337106</v>
      </c>
      <c r="O19" s="127"/>
    </row>
    <row r="20" spans="1:15" s="63" customFormat="1" ht="20.65" customHeight="1" x14ac:dyDescent="0.25">
      <c r="A20" s="123" t="s">
        <v>121</v>
      </c>
      <c r="B20" s="143"/>
      <c r="D20" s="147">
        <v>0</v>
      </c>
      <c r="F20" s="147">
        <v>0</v>
      </c>
      <c r="H20" s="147">
        <v>0</v>
      </c>
      <c r="J20" s="148">
        <v>337106</v>
      </c>
      <c r="L20" s="148">
        <v>0</v>
      </c>
      <c r="N20" s="148">
        <v>337106</v>
      </c>
      <c r="O20" s="127"/>
    </row>
    <row r="21" spans="1:15" s="63" customFormat="1" ht="20.65" customHeight="1" x14ac:dyDescent="0.25">
      <c r="A21" s="127"/>
      <c r="D21" s="149"/>
      <c r="F21" s="149"/>
      <c r="H21" s="149"/>
      <c r="J21" s="150"/>
      <c r="L21" s="150"/>
      <c r="O21" s="127"/>
    </row>
    <row r="22" spans="1:15" s="63" customFormat="1" ht="20.65" customHeight="1" thickBot="1" x14ac:dyDescent="0.3">
      <c r="A22" s="123" t="s">
        <v>131</v>
      </c>
      <c r="D22" s="151">
        <v>425194</v>
      </c>
      <c r="F22" s="151">
        <v>716444</v>
      </c>
      <c r="H22" s="151">
        <v>42671</v>
      </c>
      <c r="J22" s="151">
        <v>3659989</v>
      </c>
      <c r="L22" s="151">
        <v>0</v>
      </c>
      <c r="N22" s="151">
        <v>4844298</v>
      </c>
      <c r="O22" s="127"/>
    </row>
    <row r="23" spans="1:15" s="63" customFormat="1" ht="20.65" customHeight="1" thickTop="1" x14ac:dyDescent="0.25">
      <c r="O23" s="127"/>
    </row>
    <row r="24" spans="1:15" s="57" customFormat="1" ht="20.65" customHeight="1" x14ac:dyDescent="0.3">
      <c r="A24" s="194" t="s">
        <v>0</v>
      </c>
      <c r="B24" s="82"/>
      <c r="C24" s="52"/>
      <c r="D24" s="83"/>
      <c r="E24" s="52"/>
      <c r="F24" s="83"/>
      <c r="G24" s="52"/>
      <c r="H24" s="51"/>
      <c r="I24" s="52"/>
      <c r="J24" s="65"/>
      <c r="K24" s="52"/>
      <c r="L24" s="65"/>
      <c r="M24" s="52"/>
      <c r="O24" s="74"/>
    </row>
    <row r="25" spans="1:15" s="57" customFormat="1" ht="20.65" customHeight="1" x14ac:dyDescent="0.25">
      <c r="A25" s="54" t="s">
        <v>52</v>
      </c>
      <c r="B25" s="82"/>
      <c r="C25" s="52"/>
      <c r="D25" s="83"/>
      <c r="E25" s="52"/>
      <c r="F25" s="83"/>
      <c r="G25" s="52"/>
      <c r="H25" s="51"/>
      <c r="I25" s="52"/>
      <c r="J25" s="65"/>
      <c r="K25" s="52"/>
      <c r="L25" s="65"/>
      <c r="M25" s="52"/>
      <c r="O25" s="74"/>
    </row>
    <row r="26" spans="1:15" s="57" customFormat="1" ht="20.65" customHeight="1" x14ac:dyDescent="0.25">
      <c r="A26" s="86"/>
      <c r="B26" s="87"/>
      <c r="D26" s="83"/>
      <c r="F26" s="83"/>
      <c r="H26" s="51"/>
      <c r="J26" s="65"/>
      <c r="L26" s="65"/>
      <c r="O26" s="74"/>
    </row>
    <row r="27" spans="1:15" s="57" customFormat="1" ht="20.65" customHeight="1" x14ac:dyDescent="0.25">
      <c r="A27" s="86"/>
      <c r="B27" s="192"/>
      <c r="C27" s="258" t="s">
        <v>60</v>
      </c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74"/>
    </row>
    <row r="28" spans="1:15" s="57" customFormat="1" ht="20.65" customHeight="1" x14ac:dyDescent="0.25">
      <c r="A28" s="86"/>
      <c r="B28" s="192"/>
      <c r="C28" s="192"/>
      <c r="D28" s="129"/>
      <c r="E28" s="192"/>
      <c r="F28" s="96"/>
      <c r="G28" s="192"/>
      <c r="H28" s="259" t="s">
        <v>36</v>
      </c>
      <c r="I28" s="259"/>
      <c r="J28" s="259"/>
      <c r="K28" s="192"/>
      <c r="L28" s="93" t="s">
        <v>124</v>
      </c>
      <c r="M28" s="192"/>
      <c r="N28" s="91"/>
      <c r="O28" s="74"/>
    </row>
    <row r="29" spans="1:15" s="57" customFormat="1" ht="20.65" customHeight="1" x14ac:dyDescent="0.25">
      <c r="A29" s="86"/>
      <c r="B29" s="192"/>
      <c r="C29" s="192"/>
      <c r="D29" s="129" t="s">
        <v>54</v>
      </c>
      <c r="E29" s="192"/>
      <c r="F29" s="96"/>
      <c r="G29" s="192"/>
      <c r="H29" s="98"/>
      <c r="I29" s="192"/>
      <c r="J29" s="98"/>
      <c r="K29" s="192"/>
      <c r="L29" s="92" t="s">
        <v>125</v>
      </c>
      <c r="M29" s="192"/>
      <c r="N29" s="91"/>
      <c r="O29" s="74"/>
    </row>
    <row r="30" spans="1:15" s="57" customFormat="1" ht="20.65" customHeight="1" x14ac:dyDescent="0.25">
      <c r="A30" s="86"/>
      <c r="B30" s="87"/>
      <c r="D30" s="101" t="s">
        <v>99</v>
      </c>
      <c r="F30" s="102" t="s">
        <v>126</v>
      </c>
      <c r="H30" s="128"/>
      <c r="J30" s="128"/>
      <c r="L30" s="92" t="s">
        <v>127</v>
      </c>
      <c r="N30" s="132" t="s">
        <v>55</v>
      </c>
      <c r="O30" s="74"/>
    </row>
    <row r="31" spans="1:15" s="57" customFormat="1" ht="20.65" customHeight="1" x14ac:dyDescent="0.25">
      <c r="A31" s="99"/>
      <c r="B31" s="193" t="s">
        <v>7</v>
      </c>
      <c r="C31" s="101"/>
      <c r="D31" s="101" t="s">
        <v>56</v>
      </c>
      <c r="E31" s="101"/>
      <c r="F31" s="101" t="s">
        <v>73</v>
      </c>
      <c r="G31" s="101"/>
      <c r="H31" s="101" t="s">
        <v>57</v>
      </c>
      <c r="I31" s="101"/>
      <c r="J31" s="125" t="s">
        <v>39</v>
      </c>
      <c r="K31" s="101"/>
      <c r="L31" s="92" t="s">
        <v>128</v>
      </c>
      <c r="M31" s="101"/>
      <c r="N31" s="46" t="s">
        <v>58</v>
      </c>
      <c r="O31" s="74"/>
    </row>
    <row r="32" spans="1:15" s="57" customFormat="1" ht="20.65" customHeight="1" x14ac:dyDescent="0.25">
      <c r="B32" s="58"/>
      <c r="D32" s="261" t="s">
        <v>8</v>
      </c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74"/>
    </row>
    <row r="33" spans="1:21" s="57" customFormat="1" ht="20.65" customHeight="1" x14ac:dyDescent="0.25">
      <c r="A33" s="86" t="s">
        <v>158</v>
      </c>
      <c r="B33" s="58"/>
      <c r="D33" s="46"/>
      <c r="F33" s="46"/>
      <c r="H33" s="46"/>
      <c r="J33" s="133"/>
      <c r="L33" s="133"/>
      <c r="O33" s="74"/>
    </row>
    <row r="34" spans="1:21" s="63" customFormat="1" ht="20.65" customHeight="1" x14ac:dyDescent="0.25">
      <c r="A34" s="52" t="s">
        <v>159</v>
      </c>
      <c r="D34" s="106">
        <v>425194</v>
      </c>
      <c r="F34" s="106">
        <v>716444</v>
      </c>
      <c r="H34" s="106">
        <v>42671</v>
      </c>
      <c r="J34" s="106">
        <v>3677619</v>
      </c>
      <c r="L34" s="134"/>
      <c r="N34" s="135">
        <v>4861928</v>
      </c>
      <c r="O34" s="123"/>
    </row>
    <row r="35" spans="1:21" s="63" customFormat="1" ht="20.65" customHeight="1" x14ac:dyDescent="0.25">
      <c r="A35" s="123"/>
      <c r="D35" s="106"/>
      <c r="F35" s="106"/>
      <c r="H35" s="106"/>
      <c r="J35" s="106"/>
      <c r="L35" s="134"/>
      <c r="N35" s="136"/>
      <c r="O35" s="127"/>
    </row>
    <row r="36" spans="1:21" s="57" customFormat="1" ht="20.65" customHeight="1" x14ac:dyDescent="0.25">
      <c r="A36" s="110" t="s">
        <v>153</v>
      </c>
      <c r="B36" s="87"/>
      <c r="D36" s="106"/>
      <c r="F36" s="106"/>
      <c r="H36" s="106"/>
      <c r="J36" s="106"/>
      <c r="L36" s="134"/>
      <c r="N36" s="106"/>
      <c r="O36" s="123"/>
      <c r="P36" s="109"/>
      <c r="T36" s="84"/>
      <c r="U36" s="85"/>
    </row>
    <row r="37" spans="1:21" s="57" customFormat="1" ht="20.65" customHeight="1" x14ac:dyDescent="0.25">
      <c r="A37" s="111" t="s">
        <v>154</v>
      </c>
      <c r="B37" s="87"/>
      <c r="D37" s="106"/>
      <c r="F37" s="106"/>
      <c r="H37" s="106"/>
      <c r="J37" s="106"/>
      <c r="L37" s="134"/>
      <c r="N37" s="106"/>
      <c r="O37" s="123"/>
      <c r="P37" s="109"/>
      <c r="T37" s="84"/>
      <c r="U37" s="85"/>
    </row>
    <row r="38" spans="1:21" s="57" customFormat="1" ht="20.65" customHeight="1" x14ac:dyDescent="0.25">
      <c r="A38" s="137" t="s">
        <v>129</v>
      </c>
      <c r="B38" s="138">
        <v>10</v>
      </c>
      <c r="D38" s="139">
        <v>0</v>
      </c>
      <c r="F38" s="139">
        <v>0</v>
      </c>
      <c r="H38" s="139">
        <v>0</v>
      </c>
      <c r="J38" s="139">
        <v>-204089</v>
      </c>
      <c r="L38" s="24"/>
      <c r="N38" s="136">
        <v>-204089</v>
      </c>
      <c r="O38" s="74"/>
      <c r="P38" s="109"/>
      <c r="T38" s="84"/>
      <c r="U38" s="85"/>
    </row>
    <row r="39" spans="1:21" s="57" customFormat="1" ht="20.65" customHeight="1" x14ac:dyDescent="0.25">
      <c r="A39" s="110" t="s">
        <v>155</v>
      </c>
      <c r="B39" s="87"/>
      <c r="D39" s="140">
        <v>0</v>
      </c>
      <c r="F39" s="140">
        <v>0</v>
      </c>
      <c r="H39" s="140">
        <v>0</v>
      </c>
      <c r="J39" s="141">
        <v>-204089</v>
      </c>
      <c r="L39" s="141">
        <v>0</v>
      </c>
      <c r="N39" s="141">
        <v>-204089</v>
      </c>
      <c r="O39" s="123"/>
      <c r="P39" s="109"/>
      <c r="T39" s="84"/>
      <c r="U39" s="85"/>
    </row>
    <row r="40" spans="1:21" s="63" customFormat="1" ht="20.65" customHeight="1" x14ac:dyDescent="0.25">
      <c r="A40" s="123"/>
      <c r="B40" s="143"/>
      <c r="D40" s="134"/>
      <c r="F40" s="134"/>
      <c r="H40" s="134"/>
      <c r="J40" s="134"/>
      <c r="L40" s="134"/>
      <c r="N40" s="28"/>
      <c r="O40" s="127"/>
    </row>
    <row r="41" spans="1:21" s="63" customFormat="1" ht="20.65" customHeight="1" x14ac:dyDescent="0.25">
      <c r="A41" s="123" t="s">
        <v>51</v>
      </c>
      <c r="B41" s="143"/>
      <c r="D41" s="144"/>
      <c r="F41" s="144"/>
      <c r="H41" s="145"/>
      <c r="J41" s="146"/>
      <c r="L41" s="146"/>
      <c r="O41" s="127"/>
    </row>
    <row r="42" spans="1:21" s="63" customFormat="1" ht="20.65" customHeight="1" x14ac:dyDescent="0.25">
      <c r="A42" s="137" t="s">
        <v>59</v>
      </c>
      <c r="B42" s="143"/>
      <c r="D42" s="139">
        <v>0</v>
      </c>
      <c r="F42" s="139">
        <v>0</v>
      </c>
      <c r="H42" s="139">
        <v>0</v>
      </c>
      <c r="J42" s="139">
        <v>395909</v>
      </c>
      <c r="L42" s="24"/>
      <c r="N42" s="136">
        <v>395909</v>
      </c>
      <c r="O42" s="127"/>
    </row>
    <row r="43" spans="1:21" s="63" customFormat="1" ht="20.65" customHeight="1" x14ac:dyDescent="0.25">
      <c r="A43" s="123" t="s">
        <v>121</v>
      </c>
      <c r="B43" s="143"/>
      <c r="D43" s="147">
        <v>0</v>
      </c>
      <c r="F43" s="147">
        <v>0</v>
      </c>
      <c r="H43" s="147">
        <v>0</v>
      </c>
      <c r="J43" s="148">
        <v>395909</v>
      </c>
      <c r="L43" s="148">
        <v>0</v>
      </c>
      <c r="N43" s="148">
        <v>395909</v>
      </c>
      <c r="O43" s="127"/>
    </row>
    <row r="44" spans="1:21" s="63" customFormat="1" ht="20.65" customHeight="1" x14ac:dyDescent="0.25">
      <c r="A44" s="127"/>
      <c r="D44" s="149"/>
      <c r="F44" s="149"/>
      <c r="H44" s="149"/>
      <c r="J44" s="150"/>
      <c r="L44" s="150"/>
      <c r="O44" s="127"/>
    </row>
    <row r="45" spans="1:21" s="63" customFormat="1" ht="20.65" customHeight="1" thickBot="1" x14ac:dyDescent="0.3">
      <c r="A45" s="123" t="s">
        <v>160</v>
      </c>
      <c r="D45" s="151">
        <v>425194</v>
      </c>
      <c r="F45" s="151">
        <v>716444</v>
      </c>
      <c r="H45" s="151">
        <v>42671</v>
      </c>
      <c r="J45" s="151">
        <v>3869439</v>
      </c>
      <c r="L45" s="151">
        <v>0</v>
      </c>
      <c r="N45" s="151">
        <v>5053748</v>
      </c>
      <c r="O45" s="127"/>
    </row>
    <row r="46" spans="1:21" ht="20.65" customHeight="1" thickTop="1" x14ac:dyDescent="0.25"/>
  </sheetData>
  <mergeCells count="6">
    <mergeCell ref="D32:N32"/>
    <mergeCell ref="C4:N4"/>
    <mergeCell ref="H5:J5"/>
    <mergeCell ref="D9:N9"/>
    <mergeCell ref="C27:N27"/>
    <mergeCell ref="H28:J28"/>
  </mergeCells>
  <pageMargins left="0.8" right="0.8" top="0.48" bottom="0.5" header="0.5" footer="0.5"/>
  <pageSetup paperSize="9" scale="96" firstPageNumber="12" orientation="landscape" useFirstPageNumber="1" r:id="rId1"/>
  <headerFooter>
    <oddFooter>&amp;L&amp;"Times New Roman,Regular"  The accompanying notes are an integral part of these interim financial statements.
&amp;C&amp;"Times New Roman,Regular"&amp;P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showGridLines="0" tabSelected="1" view="pageBreakPreview" topLeftCell="A61" zoomScale="85" zoomScaleNormal="85" zoomScaleSheetLayoutView="85" workbookViewId="0">
      <selection activeCell="N76" sqref="N76"/>
    </sheetView>
  </sheetViews>
  <sheetFormatPr defaultColWidth="9" defaultRowHeight="20.25" customHeight="1" x14ac:dyDescent="0.25"/>
  <cols>
    <col min="1" max="1" width="54.7109375" style="63" customWidth="1"/>
    <col min="2" max="2" width="11.140625" style="63" customWidth="1"/>
    <col min="3" max="3" width="1.85546875" style="63" customWidth="1"/>
    <col min="4" max="4" width="11.140625" style="63" customWidth="1"/>
    <col min="5" max="5" width="1.85546875" style="63" customWidth="1"/>
    <col min="6" max="6" width="11.140625" style="63" customWidth="1"/>
    <col min="7" max="7" width="1.85546875" style="63" customWidth="1"/>
    <col min="8" max="8" width="11.140625" style="63" customWidth="1"/>
    <col min="9" max="9" width="13.28515625" style="28" hidden="1" customWidth="1"/>
    <col min="10" max="10" width="9.140625" style="28" hidden="1" customWidth="1"/>
    <col min="11" max="11" width="12.28515625" style="28" hidden="1" customWidth="1"/>
    <col min="12" max="12" width="9.140625" style="28" hidden="1" customWidth="1"/>
    <col min="13" max="14" width="11.7109375" style="28" bestFit="1" customWidth="1"/>
    <col min="15" max="256" width="9" style="63"/>
    <col min="257" max="257" width="51.7109375" style="63" customWidth="1"/>
    <col min="258" max="258" width="11.140625" style="63" customWidth="1"/>
    <col min="259" max="259" width="1.85546875" style="63" customWidth="1"/>
    <col min="260" max="260" width="11.140625" style="63" customWidth="1"/>
    <col min="261" max="261" width="1.85546875" style="63" customWidth="1"/>
    <col min="262" max="262" width="11.140625" style="63" customWidth="1"/>
    <col min="263" max="263" width="1.85546875" style="63" customWidth="1"/>
    <col min="264" max="264" width="11.140625" style="63" customWidth="1"/>
    <col min="265" max="512" width="9" style="63"/>
    <col min="513" max="513" width="51.7109375" style="63" customWidth="1"/>
    <col min="514" max="514" width="11.140625" style="63" customWidth="1"/>
    <col min="515" max="515" width="1.85546875" style="63" customWidth="1"/>
    <col min="516" max="516" width="11.140625" style="63" customWidth="1"/>
    <col min="517" max="517" width="1.85546875" style="63" customWidth="1"/>
    <col min="518" max="518" width="11.140625" style="63" customWidth="1"/>
    <col min="519" max="519" width="1.85546875" style="63" customWidth="1"/>
    <col min="520" max="520" width="11.140625" style="63" customWidth="1"/>
    <col min="521" max="768" width="9" style="63"/>
    <col min="769" max="769" width="51.7109375" style="63" customWidth="1"/>
    <col min="770" max="770" width="11.140625" style="63" customWidth="1"/>
    <col min="771" max="771" width="1.85546875" style="63" customWidth="1"/>
    <col min="772" max="772" width="11.140625" style="63" customWidth="1"/>
    <col min="773" max="773" width="1.85546875" style="63" customWidth="1"/>
    <col min="774" max="774" width="11.140625" style="63" customWidth="1"/>
    <col min="775" max="775" width="1.85546875" style="63" customWidth="1"/>
    <col min="776" max="776" width="11.140625" style="63" customWidth="1"/>
    <col min="777" max="1024" width="9" style="63"/>
    <col min="1025" max="1025" width="51.7109375" style="63" customWidth="1"/>
    <col min="1026" max="1026" width="11.140625" style="63" customWidth="1"/>
    <col min="1027" max="1027" width="1.85546875" style="63" customWidth="1"/>
    <col min="1028" max="1028" width="11.140625" style="63" customWidth="1"/>
    <col min="1029" max="1029" width="1.85546875" style="63" customWidth="1"/>
    <col min="1030" max="1030" width="11.140625" style="63" customWidth="1"/>
    <col min="1031" max="1031" width="1.85546875" style="63" customWidth="1"/>
    <col min="1032" max="1032" width="11.140625" style="63" customWidth="1"/>
    <col min="1033" max="1280" width="9" style="63"/>
    <col min="1281" max="1281" width="51.7109375" style="63" customWidth="1"/>
    <col min="1282" max="1282" width="11.140625" style="63" customWidth="1"/>
    <col min="1283" max="1283" width="1.85546875" style="63" customWidth="1"/>
    <col min="1284" max="1284" width="11.140625" style="63" customWidth="1"/>
    <col min="1285" max="1285" width="1.85546875" style="63" customWidth="1"/>
    <col min="1286" max="1286" width="11.140625" style="63" customWidth="1"/>
    <col min="1287" max="1287" width="1.85546875" style="63" customWidth="1"/>
    <col min="1288" max="1288" width="11.140625" style="63" customWidth="1"/>
    <col min="1289" max="1536" width="9" style="63"/>
    <col min="1537" max="1537" width="51.7109375" style="63" customWidth="1"/>
    <col min="1538" max="1538" width="11.140625" style="63" customWidth="1"/>
    <col min="1539" max="1539" width="1.85546875" style="63" customWidth="1"/>
    <col min="1540" max="1540" width="11.140625" style="63" customWidth="1"/>
    <col min="1541" max="1541" width="1.85546875" style="63" customWidth="1"/>
    <col min="1542" max="1542" width="11.140625" style="63" customWidth="1"/>
    <col min="1543" max="1543" width="1.85546875" style="63" customWidth="1"/>
    <col min="1544" max="1544" width="11.140625" style="63" customWidth="1"/>
    <col min="1545" max="1792" width="9" style="63"/>
    <col min="1793" max="1793" width="51.7109375" style="63" customWidth="1"/>
    <col min="1794" max="1794" width="11.140625" style="63" customWidth="1"/>
    <col min="1795" max="1795" width="1.85546875" style="63" customWidth="1"/>
    <col min="1796" max="1796" width="11.140625" style="63" customWidth="1"/>
    <col min="1797" max="1797" width="1.85546875" style="63" customWidth="1"/>
    <col min="1798" max="1798" width="11.140625" style="63" customWidth="1"/>
    <col min="1799" max="1799" width="1.85546875" style="63" customWidth="1"/>
    <col min="1800" max="1800" width="11.140625" style="63" customWidth="1"/>
    <col min="1801" max="2048" width="9" style="63"/>
    <col min="2049" max="2049" width="51.7109375" style="63" customWidth="1"/>
    <col min="2050" max="2050" width="11.140625" style="63" customWidth="1"/>
    <col min="2051" max="2051" width="1.85546875" style="63" customWidth="1"/>
    <col min="2052" max="2052" width="11.140625" style="63" customWidth="1"/>
    <col min="2053" max="2053" width="1.85546875" style="63" customWidth="1"/>
    <col min="2054" max="2054" width="11.140625" style="63" customWidth="1"/>
    <col min="2055" max="2055" width="1.85546875" style="63" customWidth="1"/>
    <col min="2056" max="2056" width="11.140625" style="63" customWidth="1"/>
    <col min="2057" max="2304" width="9" style="63"/>
    <col min="2305" max="2305" width="51.7109375" style="63" customWidth="1"/>
    <col min="2306" max="2306" width="11.140625" style="63" customWidth="1"/>
    <col min="2307" max="2307" width="1.85546875" style="63" customWidth="1"/>
    <col min="2308" max="2308" width="11.140625" style="63" customWidth="1"/>
    <col min="2309" max="2309" width="1.85546875" style="63" customWidth="1"/>
    <col min="2310" max="2310" width="11.140625" style="63" customWidth="1"/>
    <col min="2311" max="2311" width="1.85546875" style="63" customWidth="1"/>
    <col min="2312" max="2312" width="11.140625" style="63" customWidth="1"/>
    <col min="2313" max="2560" width="9" style="63"/>
    <col min="2561" max="2561" width="51.7109375" style="63" customWidth="1"/>
    <col min="2562" max="2562" width="11.140625" style="63" customWidth="1"/>
    <col min="2563" max="2563" width="1.85546875" style="63" customWidth="1"/>
    <col min="2564" max="2564" width="11.140625" style="63" customWidth="1"/>
    <col min="2565" max="2565" width="1.85546875" style="63" customWidth="1"/>
    <col min="2566" max="2566" width="11.140625" style="63" customWidth="1"/>
    <col min="2567" max="2567" width="1.85546875" style="63" customWidth="1"/>
    <col min="2568" max="2568" width="11.140625" style="63" customWidth="1"/>
    <col min="2569" max="2816" width="9" style="63"/>
    <col min="2817" max="2817" width="51.7109375" style="63" customWidth="1"/>
    <col min="2818" max="2818" width="11.140625" style="63" customWidth="1"/>
    <col min="2819" max="2819" width="1.85546875" style="63" customWidth="1"/>
    <col min="2820" max="2820" width="11.140625" style="63" customWidth="1"/>
    <col min="2821" max="2821" width="1.85546875" style="63" customWidth="1"/>
    <col min="2822" max="2822" width="11.140625" style="63" customWidth="1"/>
    <col min="2823" max="2823" width="1.85546875" style="63" customWidth="1"/>
    <col min="2824" max="2824" width="11.140625" style="63" customWidth="1"/>
    <col min="2825" max="3072" width="9" style="63"/>
    <col min="3073" max="3073" width="51.7109375" style="63" customWidth="1"/>
    <col min="3074" max="3074" width="11.140625" style="63" customWidth="1"/>
    <col min="3075" max="3075" width="1.85546875" style="63" customWidth="1"/>
    <col min="3076" max="3076" width="11.140625" style="63" customWidth="1"/>
    <col min="3077" max="3077" width="1.85546875" style="63" customWidth="1"/>
    <col min="3078" max="3078" width="11.140625" style="63" customWidth="1"/>
    <col min="3079" max="3079" width="1.85546875" style="63" customWidth="1"/>
    <col min="3080" max="3080" width="11.140625" style="63" customWidth="1"/>
    <col min="3081" max="3328" width="9" style="63"/>
    <col min="3329" max="3329" width="51.7109375" style="63" customWidth="1"/>
    <col min="3330" max="3330" width="11.140625" style="63" customWidth="1"/>
    <col min="3331" max="3331" width="1.85546875" style="63" customWidth="1"/>
    <col min="3332" max="3332" width="11.140625" style="63" customWidth="1"/>
    <col min="3333" max="3333" width="1.85546875" style="63" customWidth="1"/>
    <col min="3334" max="3334" width="11.140625" style="63" customWidth="1"/>
    <col min="3335" max="3335" width="1.85546875" style="63" customWidth="1"/>
    <col min="3336" max="3336" width="11.140625" style="63" customWidth="1"/>
    <col min="3337" max="3584" width="9" style="63"/>
    <col min="3585" max="3585" width="51.7109375" style="63" customWidth="1"/>
    <col min="3586" max="3586" width="11.140625" style="63" customWidth="1"/>
    <col min="3587" max="3587" width="1.85546875" style="63" customWidth="1"/>
    <col min="3588" max="3588" width="11.140625" style="63" customWidth="1"/>
    <col min="3589" max="3589" width="1.85546875" style="63" customWidth="1"/>
    <col min="3590" max="3590" width="11.140625" style="63" customWidth="1"/>
    <col min="3591" max="3591" width="1.85546875" style="63" customWidth="1"/>
    <col min="3592" max="3592" width="11.140625" style="63" customWidth="1"/>
    <col min="3593" max="3840" width="9" style="63"/>
    <col min="3841" max="3841" width="51.7109375" style="63" customWidth="1"/>
    <col min="3842" max="3842" width="11.140625" style="63" customWidth="1"/>
    <col min="3843" max="3843" width="1.85546875" style="63" customWidth="1"/>
    <col min="3844" max="3844" width="11.140625" style="63" customWidth="1"/>
    <col min="3845" max="3845" width="1.85546875" style="63" customWidth="1"/>
    <col min="3846" max="3846" width="11.140625" style="63" customWidth="1"/>
    <col min="3847" max="3847" width="1.85546875" style="63" customWidth="1"/>
    <col min="3848" max="3848" width="11.140625" style="63" customWidth="1"/>
    <col min="3849" max="4096" width="9" style="63"/>
    <col min="4097" max="4097" width="51.7109375" style="63" customWidth="1"/>
    <col min="4098" max="4098" width="11.140625" style="63" customWidth="1"/>
    <col min="4099" max="4099" width="1.85546875" style="63" customWidth="1"/>
    <col min="4100" max="4100" width="11.140625" style="63" customWidth="1"/>
    <col min="4101" max="4101" width="1.85546875" style="63" customWidth="1"/>
    <col min="4102" max="4102" width="11.140625" style="63" customWidth="1"/>
    <col min="4103" max="4103" width="1.85546875" style="63" customWidth="1"/>
    <col min="4104" max="4104" width="11.140625" style="63" customWidth="1"/>
    <col min="4105" max="4352" width="9" style="63"/>
    <col min="4353" max="4353" width="51.7109375" style="63" customWidth="1"/>
    <col min="4354" max="4354" width="11.140625" style="63" customWidth="1"/>
    <col min="4355" max="4355" width="1.85546875" style="63" customWidth="1"/>
    <col min="4356" max="4356" width="11.140625" style="63" customWidth="1"/>
    <col min="4357" max="4357" width="1.85546875" style="63" customWidth="1"/>
    <col min="4358" max="4358" width="11.140625" style="63" customWidth="1"/>
    <col min="4359" max="4359" width="1.85546875" style="63" customWidth="1"/>
    <col min="4360" max="4360" width="11.140625" style="63" customWidth="1"/>
    <col min="4361" max="4608" width="9" style="63"/>
    <col min="4609" max="4609" width="51.7109375" style="63" customWidth="1"/>
    <col min="4610" max="4610" width="11.140625" style="63" customWidth="1"/>
    <col min="4611" max="4611" width="1.85546875" style="63" customWidth="1"/>
    <col min="4612" max="4612" width="11.140625" style="63" customWidth="1"/>
    <col min="4613" max="4613" width="1.85546875" style="63" customWidth="1"/>
    <col min="4614" max="4614" width="11.140625" style="63" customWidth="1"/>
    <col min="4615" max="4615" width="1.85546875" style="63" customWidth="1"/>
    <col min="4616" max="4616" width="11.140625" style="63" customWidth="1"/>
    <col min="4617" max="4864" width="9" style="63"/>
    <col min="4865" max="4865" width="51.7109375" style="63" customWidth="1"/>
    <col min="4866" max="4866" width="11.140625" style="63" customWidth="1"/>
    <col min="4867" max="4867" width="1.85546875" style="63" customWidth="1"/>
    <col min="4868" max="4868" width="11.140625" style="63" customWidth="1"/>
    <col min="4869" max="4869" width="1.85546875" style="63" customWidth="1"/>
    <col min="4870" max="4870" width="11.140625" style="63" customWidth="1"/>
    <col min="4871" max="4871" width="1.85546875" style="63" customWidth="1"/>
    <col min="4872" max="4872" width="11.140625" style="63" customWidth="1"/>
    <col min="4873" max="5120" width="9" style="63"/>
    <col min="5121" max="5121" width="51.7109375" style="63" customWidth="1"/>
    <col min="5122" max="5122" width="11.140625" style="63" customWidth="1"/>
    <col min="5123" max="5123" width="1.85546875" style="63" customWidth="1"/>
    <col min="5124" max="5124" width="11.140625" style="63" customWidth="1"/>
    <col min="5125" max="5125" width="1.85546875" style="63" customWidth="1"/>
    <col min="5126" max="5126" width="11.140625" style="63" customWidth="1"/>
    <col min="5127" max="5127" width="1.85546875" style="63" customWidth="1"/>
    <col min="5128" max="5128" width="11.140625" style="63" customWidth="1"/>
    <col min="5129" max="5376" width="9" style="63"/>
    <col min="5377" max="5377" width="51.7109375" style="63" customWidth="1"/>
    <col min="5378" max="5378" width="11.140625" style="63" customWidth="1"/>
    <col min="5379" max="5379" width="1.85546875" style="63" customWidth="1"/>
    <col min="5380" max="5380" width="11.140625" style="63" customWidth="1"/>
    <col min="5381" max="5381" width="1.85546875" style="63" customWidth="1"/>
    <col min="5382" max="5382" width="11.140625" style="63" customWidth="1"/>
    <col min="5383" max="5383" width="1.85546875" style="63" customWidth="1"/>
    <col min="5384" max="5384" width="11.140625" style="63" customWidth="1"/>
    <col min="5385" max="5632" width="9" style="63"/>
    <col min="5633" max="5633" width="51.7109375" style="63" customWidth="1"/>
    <col min="5634" max="5634" width="11.140625" style="63" customWidth="1"/>
    <col min="5635" max="5635" width="1.85546875" style="63" customWidth="1"/>
    <col min="5636" max="5636" width="11.140625" style="63" customWidth="1"/>
    <col min="5637" max="5637" width="1.85546875" style="63" customWidth="1"/>
    <col min="5638" max="5638" width="11.140625" style="63" customWidth="1"/>
    <col min="5639" max="5639" width="1.85546875" style="63" customWidth="1"/>
    <col min="5640" max="5640" width="11.140625" style="63" customWidth="1"/>
    <col min="5641" max="5888" width="9" style="63"/>
    <col min="5889" max="5889" width="51.7109375" style="63" customWidth="1"/>
    <col min="5890" max="5890" width="11.140625" style="63" customWidth="1"/>
    <col min="5891" max="5891" width="1.85546875" style="63" customWidth="1"/>
    <col min="5892" max="5892" width="11.140625" style="63" customWidth="1"/>
    <col min="5893" max="5893" width="1.85546875" style="63" customWidth="1"/>
    <col min="5894" max="5894" width="11.140625" style="63" customWidth="1"/>
    <col min="5895" max="5895" width="1.85546875" style="63" customWidth="1"/>
    <col min="5896" max="5896" width="11.140625" style="63" customWidth="1"/>
    <col min="5897" max="6144" width="9" style="63"/>
    <col min="6145" max="6145" width="51.7109375" style="63" customWidth="1"/>
    <col min="6146" max="6146" width="11.140625" style="63" customWidth="1"/>
    <col min="6147" max="6147" width="1.85546875" style="63" customWidth="1"/>
    <col min="6148" max="6148" width="11.140625" style="63" customWidth="1"/>
    <col min="6149" max="6149" width="1.85546875" style="63" customWidth="1"/>
    <col min="6150" max="6150" width="11.140625" style="63" customWidth="1"/>
    <col min="6151" max="6151" width="1.85546875" style="63" customWidth="1"/>
    <col min="6152" max="6152" width="11.140625" style="63" customWidth="1"/>
    <col min="6153" max="6400" width="9" style="63"/>
    <col min="6401" max="6401" width="51.7109375" style="63" customWidth="1"/>
    <col min="6402" max="6402" width="11.140625" style="63" customWidth="1"/>
    <col min="6403" max="6403" width="1.85546875" style="63" customWidth="1"/>
    <col min="6404" max="6404" width="11.140625" style="63" customWidth="1"/>
    <col min="6405" max="6405" width="1.85546875" style="63" customWidth="1"/>
    <col min="6406" max="6406" width="11.140625" style="63" customWidth="1"/>
    <col min="6407" max="6407" width="1.85546875" style="63" customWidth="1"/>
    <col min="6408" max="6408" width="11.140625" style="63" customWidth="1"/>
    <col min="6409" max="6656" width="9" style="63"/>
    <col min="6657" max="6657" width="51.7109375" style="63" customWidth="1"/>
    <col min="6658" max="6658" width="11.140625" style="63" customWidth="1"/>
    <col min="6659" max="6659" width="1.85546875" style="63" customWidth="1"/>
    <col min="6660" max="6660" width="11.140625" style="63" customWidth="1"/>
    <col min="6661" max="6661" width="1.85546875" style="63" customWidth="1"/>
    <col min="6662" max="6662" width="11.140625" style="63" customWidth="1"/>
    <col min="6663" max="6663" width="1.85546875" style="63" customWidth="1"/>
    <col min="6664" max="6664" width="11.140625" style="63" customWidth="1"/>
    <col min="6665" max="6912" width="9" style="63"/>
    <col min="6913" max="6913" width="51.7109375" style="63" customWidth="1"/>
    <col min="6914" max="6914" width="11.140625" style="63" customWidth="1"/>
    <col min="6915" max="6915" width="1.85546875" style="63" customWidth="1"/>
    <col min="6916" max="6916" width="11.140625" style="63" customWidth="1"/>
    <col min="6917" max="6917" width="1.85546875" style="63" customWidth="1"/>
    <col min="6918" max="6918" width="11.140625" style="63" customWidth="1"/>
    <col min="6919" max="6919" width="1.85546875" style="63" customWidth="1"/>
    <col min="6920" max="6920" width="11.140625" style="63" customWidth="1"/>
    <col min="6921" max="7168" width="9" style="63"/>
    <col min="7169" max="7169" width="51.7109375" style="63" customWidth="1"/>
    <col min="7170" max="7170" width="11.140625" style="63" customWidth="1"/>
    <col min="7171" max="7171" width="1.85546875" style="63" customWidth="1"/>
    <col min="7172" max="7172" width="11.140625" style="63" customWidth="1"/>
    <col min="7173" max="7173" width="1.85546875" style="63" customWidth="1"/>
    <col min="7174" max="7174" width="11.140625" style="63" customWidth="1"/>
    <col min="7175" max="7175" width="1.85546875" style="63" customWidth="1"/>
    <col min="7176" max="7176" width="11.140625" style="63" customWidth="1"/>
    <col min="7177" max="7424" width="9" style="63"/>
    <col min="7425" max="7425" width="51.7109375" style="63" customWidth="1"/>
    <col min="7426" max="7426" width="11.140625" style="63" customWidth="1"/>
    <col min="7427" max="7427" width="1.85546875" style="63" customWidth="1"/>
    <col min="7428" max="7428" width="11.140625" style="63" customWidth="1"/>
    <col min="7429" max="7429" width="1.85546875" style="63" customWidth="1"/>
    <col min="7430" max="7430" width="11.140625" style="63" customWidth="1"/>
    <col min="7431" max="7431" width="1.85546875" style="63" customWidth="1"/>
    <col min="7432" max="7432" width="11.140625" style="63" customWidth="1"/>
    <col min="7433" max="7680" width="9" style="63"/>
    <col min="7681" max="7681" width="51.7109375" style="63" customWidth="1"/>
    <col min="7682" max="7682" width="11.140625" style="63" customWidth="1"/>
    <col min="7683" max="7683" width="1.85546875" style="63" customWidth="1"/>
    <col min="7684" max="7684" width="11.140625" style="63" customWidth="1"/>
    <col min="7685" max="7685" width="1.85546875" style="63" customWidth="1"/>
    <col min="7686" max="7686" width="11.140625" style="63" customWidth="1"/>
    <col min="7687" max="7687" width="1.85546875" style="63" customWidth="1"/>
    <col min="7688" max="7688" width="11.140625" style="63" customWidth="1"/>
    <col min="7689" max="7936" width="9" style="63"/>
    <col min="7937" max="7937" width="51.7109375" style="63" customWidth="1"/>
    <col min="7938" max="7938" width="11.140625" style="63" customWidth="1"/>
    <col min="7939" max="7939" width="1.85546875" style="63" customWidth="1"/>
    <col min="7940" max="7940" width="11.140625" style="63" customWidth="1"/>
    <col min="7941" max="7941" width="1.85546875" style="63" customWidth="1"/>
    <col min="7942" max="7942" width="11.140625" style="63" customWidth="1"/>
    <col min="7943" max="7943" width="1.85546875" style="63" customWidth="1"/>
    <col min="7944" max="7944" width="11.140625" style="63" customWidth="1"/>
    <col min="7945" max="8192" width="9" style="63"/>
    <col min="8193" max="8193" width="51.7109375" style="63" customWidth="1"/>
    <col min="8194" max="8194" width="11.140625" style="63" customWidth="1"/>
    <col min="8195" max="8195" width="1.85546875" style="63" customWidth="1"/>
    <col min="8196" max="8196" width="11.140625" style="63" customWidth="1"/>
    <col min="8197" max="8197" width="1.85546875" style="63" customWidth="1"/>
    <col min="8198" max="8198" width="11.140625" style="63" customWidth="1"/>
    <col min="8199" max="8199" width="1.85546875" style="63" customWidth="1"/>
    <col min="8200" max="8200" width="11.140625" style="63" customWidth="1"/>
    <col min="8201" max="8448" width="9" style="63"/>
    <col min="8449" max="8449" width="51.7109375" style="63" customWidth="1"/>
    <col min="8450" max="8450" width="11.140625" style="63" customWidth="1"/>
    <col min="8451" max="8451" width="1.85546875" style="63" customWidth="1"/>
    <col min="8452" max="8452" width="11.140625" style="63" customWidth="1"/>
    <col min="8453" max="8453" width="1.85546875" style="63" customWidth="1"/>
    <col min="8454" max="8454" width="11.140625" style="63" customWidth="1"/>
    <col min="8455" max="8455" width="1.85546875" style="63" customWidth="1"/>
    <col min="8456" max="8456" width="11.140625" style="63" customWidth="1"/>
    <col min="8457" max="8704" width="9" style="63"/>
    <col min="8705" max="8705" width="51.7109375" style="63" customWidth="1"/>
    <col min="8706" max="8706" width="11.140625" style="63" customWidth="1"/>
    <col min="8707" max="8707" width="1.85546875" style="63" customWidth="1"/>
    <col min="8708" max="8708" width="11.140625" style="63" customWidth="1"/>
    <col min="8709" max="8709" width="1.85546875" style="63" customWidth="1"/>
    <col min="8710" max="8710" width="11.140625" style="63" customWidth="1"/>
    <col min="8711" max="8711" width="1.85546875" style="63" customWidth="1"/>
    <col min="8712" max="8712" width="11.140625" style="63" customWidth="1"/>
    <col min="8713" max="8960" width="9" style="63"/>
    <col min="8961" max="8961" width="51.7109375" style="63" customWidth="1"/>
    <col min="8962" max="8962" width="11.140625" style="63" customWidth="1"/>
    <col min="8963" max="8963" width="1.85546875" style="63" customWidth="1"/>
    <col min="8964" max="8964" width="11.140625" style="63" customWidth="1"/>
    <col min="8965" max="8965" width="1.85546875" style="63" customWidth="1"/>
    <col min="8966" max="8966" width="11.140625" style="63" customWidth="1"/>
    <col min="8967" max="8967" width="1.85546875" style="63" customWidth="1"/>
    <col min="8968" max="8968" width="11.140625" style="63" customWidth="1"/>
    <col min="8969" max="9216" width="9" style="63"/>
    <col min="9217" max="9217" width="51.7109375" style="63" customWidth="1"/>
    <col min="9218" max="9218" width="11.140625" style="63" customWidth="1"/>
    <col min="9219" max="9219" width="1.85546875" style="63" customWidth="1"/>
    <col min="9220" max="9220" width="11.140625" style="63" customWidth="1"/>
    <col min="9221" max="9221" width="1.85546875" style="63" customWidth="1"/>
    <col min="9222" max="9222" width="11.140625" style="63" customWidth="1"/>
    <col min="9223" max="9223" width="1.85546875" style="63" customWidth="1"/>
    <col min="9224" max="9224" width="11.140625" style="63" customWidth="1"/>
    <col min="9225" max="9472" width="9" style="63"/>
    <col min="9473" max="9473" width="51.7109375" style="63" customWidth="1"/>
    <col min="9474" max="9474" width="11.140625" style="63" customWidth="1"/>
    <col min="9475" max="9475" width="1.85546875" style="63" customWidth="1"/>
    <col min="9476" max="9476" width="11.140625" style="63" customWidth="1"/>
    <col min="9477" max="9477" width="1.85546875" style="63" customWidth="1"/>
    <col min="9478" max="9478" width="11.140625" style="63" customWidth="1"/>
    <col min="9479" max="9479" width="1.85546875" style="63" customWidth="1"/>
    <col min="9480" max="9480" width="11.140625" style="63" customWidth="1"/>
    <col min="9481" max="9728" width="9" style="63"/>
    <col min="9729" max="9729" width="51.7109375" style="63" customWidth="1"/>
    <col min="9730" max="9730" width="11.140625" style="63" customWidth="1"/>
    <col min="9731" max="9731" width="1.85546875" style="63" customWidth="1"/>
    <col min="9732" max="9732" width="11.140625" style="63" customWidth="1"/>
    <col min="9733" max="9733" width="1.85546875" style="63" customWidth="1"/>
    <col min="9734" max="9734" width="11.140625" style="63" customWidth="1"/>
    <col min="9735" max="9735" width="1.85546875" style="63" customWidth="1"/>
    <col min="9736" max="9736" width="11.140625" style="63" customWidth="1"/>
    <col min="9737" max="9984" width="9" style="63"/>
    <col min="9985" max="9985" width="51.7109375" style="63" customWidth="1"/>
    <col min="9986" max="9986" width="11.140625" style="63" customWidth="1"/>
    <col min="9987" max="9987" width="1.85546875" style="63" customWidth="1"/>
    <col min="9988" max="9988" width="11.140625" style="63" customWidth="1"/>
    <col min="9989" max="9989" width="1.85546875" style="63" customWidth="1"/>
    <col min="9990" max="9990" width="11.140625" style="63" customWidth="1"/>
    <col min="9991" max="9991" width="1.85546875" style="63" customWidth="1"/>
    <col min="9992" max="9992" width="11.140625" style="63" customWidth="1"/>
    <col min="9993" max="10240" width="9" style="63"/>
    <col min="10241" max="10241" width="51.7109375" style="63" customWidth="1"/>
    <col min="10242" max="10242" width="11.140625" style="63" customWidth="1"/>
    <col min="10243" max="10243" width="1.85546875" style="63" customWidth="1"/>
    <col min="10244" max="10244" width="11.140625" style="63" customWidth="1"/>
    <col min="10245" max="10245" width="1.85546875" style="63" customWidth="1"/>
    <col min="10246" max="10246" width="11.140625" style="63" customWidth="1"/>
    <col min="10247" max="10247" width="1.85546875" style="63" customWidth="1"/>
    <col min="10248" max="10248" width="11.140625" style="63" customWidth="1"/>
    <col min="10249" max="10496" width="9" style="63"/>
    <col min="10497" max="10497" width="51.7109375" style="63" customWidth="1"/>
    <col min="10498" max="10498" width="11.140625" style="63" customWidth="1"/>
    <col min="10499" max="10499" width="1.85546875" style="63" customWidth="1"/>
    <col min="10500" max="10500" width="11.140625" style="63" customWidth="1"/>
    <col min="10501" max="10501" width="1.85546875" style="63" customWidth="1"/>
    <col min="10502" max="10502" width="11.140625" style="63" customWidth="1"/>
    <col min="10503" max="10503" width="1.85546875" style="63" customWidth="1"/>
    <col min="10504" max="10504" width="11.140625" style="63" customWidth="1"/>
    <col min="10505" max="10752" width="9" style="63"/>
    <col min="10753" max="10753" width="51.7109375" style="63" customWidth="1"/>
    <col min="10754" max="10754" width="11.140625" style="63" customWidth="1"/>
    <col min="10755" max="10755" width="1.85546875" style="63" customWidth="1"/>
    <col min="10756" max="10756" width="11.140625" style="63" customWidth="1"/>
    <col min="10757" max="10757" width="1.85546875" style="63" customWidth="1"/>
    <col min="10758" max="10758" width="11.140625" style="63" customWidth="1"/>
    <col min="10759" max="10759" width="1.85546875" style="63" customWidth="1"/>
    <col min="10760" max="10760" width="11.140625" style="63" customWidth="1"/>
    <col min="10761" max="11008" width="9" style="63"/>
    <col min="11009" max="11009" width="51.7109375" style="63" customWidth="1"/>
    <col min="11010" max="11010" width="11.140625" style="63" customWidth="1"/>
    <col min="11011" max="11011" width="1.85546875" style="63" customWidth="1"/>
    <col min="11012" max="11012" width="11.140625" style="63" customWidth="1"/>
    <col min="11013" max="11013" width="1.85546875" style="63" customWidth="1"/>
    <col min="11014" max="11014" width="11.140625" style="63" customWidth="1"/>
    <col min="11015" max="11015" width="1.85546875" style="63" customWidth="1"/>
    <col min="11016" max="11016" width="11.140625" style="63" customWidth="1"/>
    <col min="11017" max="11264" width="9" style="63"/>
    <col min="11265" max="11265" width="51.7109375" style="63" customWidth="1"/>
    <col min="11266" max="11266" width="11.140625" style="63" customWidth="1"/>
    <col min="11267" max="11267" width="1.85546875" style="63" customWidth="1"/>
    <col min="11268" max="11268" width="11.140625" style="63" customWidth="1"/>
    <col min="11269" max="11269" width="1.85546875" style="63" customWidth="1"/>
    <col min="11270" max="11270" width="11.140625" style="63" customWidth="1"/>
    <col min="11271" max="11271" width="1.85546875" style="63" customWidth="1"/>
    <col min="11272" max="11272" width="11.140625" style="63" customWidth="1"/>
    <col min="11273" max="11520" width="9" style="63"/>
    <col min="11521" max="11521" width="51.7109375" style="63" customWidth="1"/>
    <col min="11522" max="11522" width="11.140625" style="63" customWidth="1"/>
    <col min="11523" max="11523" width="1.85546875" style="63" customWidth="1"/>
    <col min="11524" max="11524" width="11.140625" style="63" customWidth="1"/>
    <col min="11525" max="11525" width="1.85546875" style="63" customWidth="1"/>
    <col min="11526" max="11526" width="11.140625" style="63" customWidth="1"/>
    <col min="11527" max="11527" width="1.85546875" style="63" customWidth="1"/>
    <col min="11528" max="11528" width="11.140625" style="63" customWidth="1"/>
    <col min="11529" max="11776" width="9" style="63"/>
    <col min="11777" max="11777" width="51.7109375" style="63" customWidth="1"/>
    <col min="11778" max="11778" width="11.140625" style="63" customWidth="1"/>
    <col min="11779" max="11779" width="1.85546875" style="63" customWidth="1"/>
    <col min="11780" max="11780" width="11.140625" style="63" customWidth="1"/>
    <col min="11781" max="11781" width="1.85546875" style="63" customWidth="1"/>
    <col min="11782" max="11782" width="11.140625" style="63" customWidth="1"/>
    <col min="11783" max="11783" width="1.85546875" style="63" customWidth="1"/>
    <col min="11784" max="11784" width="11.140625" style="63" customWidth="1"/>
    <col min="11785" max="12032" width="9" style="63"/>
    <col min="12033" max="12033" width="51.7109375" style="63" customWidth="1"/>
    <col min="12034" max="12034" width="11.140625" style="63" customWidth="1"/>
    <col min="12035" max="12035" width="1.85546875" style="63" customWidth="1"/>
    <col min="12036" max="12036" width="11.140625" style="63" customWidth="1"/>
    <col min="12037" max="12037" width="1.85546875" style="63" customWidth="1"/>
    <col min="12038" max="12038" width="11.140625" style="63" customWidth="1"/>
    <col min="12039" max="12039" width="1.85546875" style="63" customWidth="1"/>
    <col min="12040" max="12040" width="11.140625" style="63" customWidth="1"/>
    <col min="12041" max="12288" width="9" style="63"/>
    <col min="12289" max="12289" width="51.7109375" style="63" customWidth="1"/>
    <col min="12290" max="12290" width="11.140625" style="63" customWidth="1"/>
    <col min="12291" max="12291" width="1.85546875" style="63" customWidth="1"/>
    <col min="12292" max="12292" width="11.140625" style="63" customWidth="1"/>
    <col min="12293" max="12293" width="1.85546875" style="63" customWidth="1"/>
    <col min="12294" max="12294" width="11.140625" style="63" customWidth="1"/>
    <col min="12295" max="12295" width="1.85546875" style="63" customWidth="1"/>
    <col min="12296" max="12296" width="11.140625" style="63" customWidth="1"/>
    <col min="12297" max="12544" width="9" style="63"/>
    <col min="12545" max="12545" width="51.7109375" style="63" customWidth="1"/>
    <col min="12546" max="12546" width="11.140625" style="63" customWidth="1"/>
    <col min="12547" max="12547" width="1.85546875" style="63" customWidth="1"/>
    <col min="12548" max="12548" width="11.140625" style="63" customWidth="1"/>
    <col min="12549" max="12549" width="1.85546875" style="63" customWidth="1"/>
    <col min="12550" max="12550" width="11.140625" style="63" customWidth="1"/>
    <col min="12551" max="12551" width="1.85546875" style="63" customWidth="1"/>
    <col min="12552" max="12552" width="11.140625" style="63" customWidth="1"/>
    <col min="12553" max="12800" width="9" style="63"/>
    <col min="12801" max="12801" width="51.7109375" style="63" customWidth="1"/>
    <col min="12802" max="12802" width="11.140625" style="63" customWidth="1"/>
    <col min="12803" max="12803" width="1.85546875" style="63" customWidth="1"/>
    <col min="12804" max="12804" width="11.140625" style="63" customWidth="1"/>
    <col min="12805" max="12805" width="1.85546875" style="63" customWidth="1"/>
    <col min="12806" max="12806" width="11.140625" style="63" customWidth="1"/>
    <col min="12807" max="12807" width="1.85546875" style="63" customWidth="1"/>
    <col min="12808" max="12808" width="11.140625" style="63" customWidth="1"/>
    <col min="12809" max="13056" width="9" style="63"/>
    <col min="13057" max="13057" width="51.7109375" style="63" customWidth="1"/>
    <col min="13058" max="13058" width="11.140625" style="63" customWidth="1"/>
    <col min="13059" max="13059" width="1.85546875" style="63" customWidth="1"/>
    <col min="13060" max="13060" width="11.140625" style="63" customWidth="1"/>
    <col min="13061" max="13061" width="1.85546875" style="63" customWidth="1"/>
    <col min="13062" max="13062" width="11.140625" style="63" customWidth="1"/>
    <col min="13063" max="13063" width="1.85546875" style="63" customWidth="1"/>
    <col min="13064" max="13064" width="11.140625" style="63" customWidth="1"/>
    <col min="13065" max="13312" width="9" style="63"/>
    <col min="13313" max="13313" width="51.7109375" style="63" customWidth="1"/>
    <col min="13314" max="13314" width="11.140625" style="63" customWidth="1"/>
    <col min="13315" max="13315" width="1.85546875" style="63" customWidth="1"/>
    <col min="13316" max="13316" width="11.140625" style="63" customWidth="1"/>
    <col min="13317" max="13317" width="1.85546875" style="63" customWidth="1"/>
    <col min="13318" max="13318" width="11.140625" style="63" customWidth="1"/>
    <col min="13319" max="13319" width="1.85546875" style="63" customWidth="1"/>
    <col min="13320" max="13320" width="11.140625" style="63" customWidth="1"/>
    <col min="13321" max="13568" width="9" style="63"/>
    <col min="13569" max="13569" width="51.7109375" style="63" customWidth="1"/>
    <col min="13570" max="13570" width="11.140625" style="63" customWidth="1"/>
    <col min="13571" max="13571" width="1.85546875" style="63" customWidth="1"/>
    <col min="13572" max="13572" width="11.140625" style="63" customWidth="1"/>
    <col min="13573" max="13573" width="1.85546875" style="63" customWidth="1"/>
    <col min="13574" max="13574" width="11.140625" style="63" customWidth="1"/>
    <col min="13575" max="13575" width="1.85546875" style="63" customWidth="1"/>
    <col min="13576" max="13576" width="11.140625" style="63" customWidth="1"/>
    <col min="13577" max="13824" width="9" style="63"/>
    <col min="13825" max="13825" width="51.7109375" style="63" customWidth="1"/>
    <col min="13826" max="13826" width="11.140625" style="63" customWidth="1"/>
    <col min="13827" max="13827" width="1.85546875" style="63" customWidth="1"/>
    <col min="13828" max="13828" width="11.140625" style="63" customWidth="1"/>
    <col min="13829" max="13829" width="1.85546875" style="63" customWidth="1"/>
    <col min="13830" max="13830" width="11.140625" style="63" customWidth="1"/>
    <col min="13831" max="13831" width="1.85546875" style="63" customWidth="1"/>
    <col min="13832" max="13832" width="11.140625" style="63" customWidth="1"/>
    <col min="13833" max="14080" width="9" style="63"/>
    <col min="14081" max="14081" width="51.7109375" style="63" customWidth="1"/>
    <col min="14082" max="14082" width="11.140625" style="63" customWidth="1"/>
    <col min="14083" max="14083" width="1.85546875" style="63" customWidth="1"/>
    <col min="14084" max="14084" width="11.140625" style="63" customWidth="1"/>
    <col min="14085" max="14085" width="1.85546875" style="63" customWidth="1"/>
    <col min="14086" max="14086" width="11.140625" style="63" customWidth="1"/>
    <col min="14087" max="14087" width="1.85546875" style="63" customWidth="1"/>
    <col min="14088" max="14088" width="11.140625" style="63" customWidth="1"/>
    <col min="14089" max="14336" width="9" style="63"/>
    <col min="14337" max="14337" width="51.7109375" style="63" customWidth="1"/>
    <col min="14338" max="14338" width="11.140625" style="63" customWidth="1"/>
    <col min="14339" max="14339" width="1.85546875" style="63" customWidth="1"/>
    <col min="14340" max="14340" width="11.140625" style="63" customWidth="1"/>
    <col min="14341" max="14341" width="1.85546875" style="63" customWidth="1"/>
    <col min="14342" max="14342" width="11.140625" style="63" customWidth="1"/>
    <col min="14343" max="14343" width="1.85546875" style="63" customWidth="1"/>
    <col min="14344" max="14344" width="11.140625" style="63" customWidth="1"/>
    <col min="14345" max="14592" width="9" style="63"/>
    <col min="14593" max="14593" width="51.7109375" style="63" customWidth="1"/>
    <col min="14594" max="14594" width="11.140625" style="63" customWidth="1"/>
    <col min="14595" max="14595" width="1.85546875" style="63" customWidth="1"/>
    <col min="14596" max="14596" width="11.140625" style="63" customWidth="1"/>
    <col min="14597" max="14597" width="1.85546875" style="63" customWidth="1"/>
    <col min="14598" max="14598" width="11.140625" style="63" customWidth="1"/>
    <col min="14599" max="14599" width="1.85546875" style="63" customWidth="1"/>
    <col min="14600" max="14600" width="11.140625" style="63" customWidth="1"/>
    <col min="14601" max="14848" width="9" style="63"/>
    <col min="14849" max="14849" width="51.7109375" style="63" customWidth="1"/>
    <col min="14850" max="14850" width="11.140625" style="63" customWidth="1"/>
    <col min="14851" max="14851" width="1.85546875" style="63" customWidth="1"/>
    <col min="14852" max="14852" width="11.140625" style="63" customWidth="1"/>
    <col min="14853" max="14853" width="1.85546875" style="63" customWidth="1"/>
    <col min="14854" max="14854" width="11.140625" style="63" customWidth="1"/>
    <col min="14855" max="14855" width="1.85546875" style="63" customWidth="1"/>
    <col min="14856" max="14856" width="11.140625" style="63" customWidth="1"/>
    <col min="14857" max="15104" width="9" style="63"/>
    <col min="15105" max="15105" width="51.7109375" style="63" customWidth="1"/>
    <col min="15106" max="15106" width="11.140625" style="63" customWidth="1"/>
    <col min="15107" max="15107" width="1.85546875" style="63" customWidth="1"/>
    <col min="15108" max="15108" width="11.140625" style="63" customWidth="1"/>
    <col min="15109" max="15109" width="1.85546875" style="63" customWidth="1"/>
    <col min="15110" max="15110" width="11.140625" style="63" customWidth="1"/>
    <col min="15111" max="15111" width="1.85546875" style="63" customWidth="1"/>
    <col min="15112" max="15112" width="11.140625" style="63" customWidth="1"/>
    <col min="15113" max="15360" width="9" style="63"/>
    <col min="15361" max="15361" width="51.7109375" style="63" customWidth="1"/>
    <col min="15362" max="15362" width="11.140625" style="63" customWidth="1"/>
    <col min="15363" max="15363" width="1.85546875" style="63" customWidth="1"/>
    <col min="15364" max="15364" width="11.140625" style="63" customWidth="1"/>
    <col min="15365" max="15365" width="1.85546875" style="63" customWidth="1"/>
    <col min="15366" max="15366" width="11.140625" style="63" customWidth="1"/>
    <col min="15367" max="15367" width="1.85546875" style="63" customWidth="1"/>
    <col min="15368" max="15368" width="11.140625" style="63" customWidth="1"/>
    <col min="15369" max="15616" width="9" style="63"/>
    <col min="15617" max="15617" width="51.7109375" style="63" customWidth="1"/>
    <col min="15618" max="15618" width="11.140625" style="63" customWidth="1"/>
    <col min="15619" max="15619" width="1.85546875" style="63" customWidth="1"/>
    <col min="15620" max="15620" width="11.140625" style="63" customWidth="1"/>
    <col min="15621" max="15621" width="1.85546875" style="63" customWidth="1"/>
    <col min="15622" max="15622" width="11.140625" style="63" customWidth="1"/>
    <col min="15623" max="15623" width="1.85546875" style="63" customWidth="1"/>
    <col min="15624" max="15624" width="11.140625" style="63" customWidth="1"/>
    <col min="15625" max="15872" width="9" style="63"/>
    <col min="15873" max="15873" width="51.7109375" style="63" customWidth="1"/>
    <col min="15874" max="15874" width="11.140625" style="63" customWidth="1"/>
    <col min="15875" max="15875" width="1.85546875" style="63" customWidth="1"/>
    <col min="15876" max="15876" width="11.140625" style="63" customWidth="1"/>
    <col min="15877" max="15877" width="1.85546875" style="63" customWidth="1"/>
    <col min="15878" max="15878" width="11.140625" style="63" customWidth="1"/>
    <col min="15879" max="15879" width="1.85546875" style="63" customWidth="1"/>
    <col min="15880" max="15880" width="11.140625" style="63" customWidth="1"/>
    <col min="15881" max="16128" width="9" style="63"/>
    <col min="16129" max="16129" width="51.7109375" style="63" customWidth="1"/>
    <col min="16130" max="16130" width="11.140625" style="63" customWidth="1"/>
    <col min="16131" max="16131" width="1.85546875" style="63" customWidth="1"/>
    <col min="16132" max="16132" width="11.140625" style="63" customWidth="1"/>
    <col min="16133" max="16133" width="1.85546875" style="63" customWidth="1"/>
    <col min="16134" max="16134" width="11.140625" style="63" customWidth="1"/>
    <col min="16135" max="16135" width="1.85546875" style="63" customWidth="1"/>
    <col min="16136" max="16136" width="11.140625" style="63" customWidth="1"/>
    <col min="16137" max="16384" width="9" style="63"/>
  </cols>
  <sheetData>
    <row r="1" spans="1:12" ht="20.25" customHeight="1" x14ac:dyDescent="0.3">
      <c r="A1" s="50" t="s">
        <v>0</v>
      </c>
      <c r="B1" s="79"/>
      <c r="C1" s="52"/>
      <c r="D1" s="79"/>
      <c r="E1" s="52"/>
      <c r="F1" s="53"/>
      <c r="G1" s="52"/>
      <c r="H1" s="53"/>
    </row>
    <row r="2" spans="1:12" ht="20.25" customHeight="1" x14ac:dyDescent="0.25">
      <c r="A2" s="54" t="s">
        <v>61</v>
      </c>
      <c r="B2" s="65"/>
      <c r="C2" s="65"/>
      <c r="D2" s="65"/>
    </row>
    <row r="3" spans="1:12" ht="20.25" customHeight="1" x14ac:dyDescent="0.25">
      <c r="A3" s="57"/>
      <c r="B3" s="65"/>
      <c r="C3" s="65"/>
      <c r="D3" s="65"/>
    </row>
    <row r="4" spans="1:12" ht="20.25" customHeight="1" x14ac:dyDescent="0.25">
      <c r="A4" s="57"/>
      <c r="B4" s="254" t="s">
        <v>2</v>
      </c>
      <c r="C4" s="254"/>
      <c r="D4" s="254"/>
      <c r="E4" s="153"/>
      <c r="F4" s="255" t="s">
        <v>3</v>
      </c>
      <c r="G4" s="255"/>
      <c r="H4" s="255"/>
    </row>
    <row r="5" spans="1:12" ht="20.25" customHeight="1" x14ac:dyDescent="0.25">
      <c r="A5" s="57"/>
      <c r="B5" s="254" t="s">
        <v>4</v>
      </c>
      <c r="C5" s="254"/>
      <c r="D5" s="254"/>
      <c r="E5" s="153"/>
      <c r="F5" s="255" t="s">
        <v>4</v>
      </c>
      <c r="G5" s="255"/>
      <c r="H5" s="255"/>
    </row>
    <row r="6" spans="1:12" ht="20.25" customHeight="1" x14ac:dyDescent="0.25">
      <c r="A6" s="57"/>
      <c r="B6" s="256" t="s">
        <v>122</v>
      </c>
      <c r="C6" s="256"/>
      <c r="D6" s="256"/>
      <c r="E6" s="52"/>
      <c r="F6" s="256" t="s">
        <v>122</v>
      </c>
      <c r="G6" s="256"/>
      <c r="H6" s="256"/>
    </row>
    <row r="7" spans="1:12" ht="20.25" customHeight="1" x14ac:dyDescent="0.25">
      <c r="A7" s="57"/>
      <c r="B7" s="256" t="s">
        <v>117</v>
      </c>
      <c r="C7" s="256"/>
      <c r="D7" s="256"/>
      <c r="E7" s="52"/>
      <c r="F7" s="256" t="s">
        <v>117</v>
      </c>
      <c r="G7" s="256"/>
      <c r="H7" s="256"/>
    </row>
    <row r="8" spans="1:12" ht="20.25" customHeight="1" x14ac:dyDescent="0.25">
      <c r="A8" s="57"/>
      <c r="B8" s="154" t="s">
        <v>161</v>
      </c>
      <c r="C8" s="60"/>
      <c r="D8" s="154" t="s">
        <v>105</v>
      </c>
      <c r="E8" s="60"/>
      <c r="F8" s="154" t="s">
        <v>161</v>
      </c>
      <c r="G8" s="60"/>
      <c r="H8" s="154" t="s">
        <v>105</v>
      </c>
    </row>
    <row r="9" spans="1:12" ht="20.25" customHeight="1" x14ac:dyDescent="0.25">
      <c r="A9" s="57"/>
      <c r="B9" s="253" t="s">
        <v>8</v>
      </c>
      <c r="C9" s="253"/>
      <c r="D9" s="253"/>
      <c r="E9" s="253"/>
      <c r="F9" s="253"/>
      <c r="G9" s="253"/>
      <c r="H9" s="253"/>
    </row>
    <row r="10" spans="1:12" ht="20.25" customHeight="1" x14ac:dyDescent="0.25">
      <c r="A10" s="70" t="s">
        <v>62</v>
      </c>
      <c r="B10" s="65"/>
      <c r="C10" s="65"/>
      <c r="D10" s="65"/>
    </row>
    <row r="11" spans="1:12" ht="20.25" customHeight="1" x14ac:dyDescent="0.25">
      <c r="A11" s="63" t="s">
        <v>50</v>
      </c>
      <c r="B11" s="65">
        <v>560909</v>
      </c>
      <c r="C11" s="65"/>
      <c r="D11" s="65">
        <v>43105</v>
      </c>
      <c r="F11" s="65">
        <v>395909</v>
      </c>
      <c r="H11" s="65">
        <v>337106</v>
      </c>
      <c r="I11" s="28">
        <v>43105</v>
      </c>
      <c r="J11" s="28">
        <f>D11-I11</f>
        <v>0</v>
      </c>
      <c r="K11" s="28">
        <v>337106</v>
      </c>
      <c r="L11" s="28">
        <f>H11-K11</f>
        <v>0</v>
      </c>
    </row>
    <row r="12" spans="1:12" ht="20.25" customHeight="1" x14ac:dyDescent="0.25">
      <c r="A12" s="155" t="s">
        <v>96</v>
      </c>
      <c r="B12" s="65"/>
      <c r="C12" s="65"/>
      <c r="D12" s="65"/>
      <c r="F12" s="62"/>
      <c r="H12" s="62"/>
      <c r="J12" s="28">
        <f t="shared" ref="J12:J39" si="0">D12-I12</f>
        <v>0</v>
      </c>
      <c r="L12" s="28">
        <f t="shared" ref="L12:L39" si="1">H12-K12</f>
        <v>0</v>
      </c>
    </row>
    <row r="13" spans="1:12" ht="20.25" customHeight="1" x14ac:dyDescent="0.25">
      <c r="A13" s="156" t="s">
        <v>79</v>
      </c>
      <c r="B13" s="65">
        <v>61076</v>
      </c>
      <c r="C13" s="65"/>
      <c r="D13" s="65">
        <v>13723</v>
      </c>
      <c r="F13" s="62">
        <v>28453</v>
      </c>
      <c r="H13" s="62">
        <v>11396</v>
      </c>
      <c r="I13" s="28">
        <v>13723</v>
      </c>
      <c r="J13" s="28">
        <f t="shared" si="0"/>
        <v>0</v>
      </c>
      <c r="K13" s="28">
        <v>11396</v>
      </c>
      <c r="L13" s="28">
        <f t="shared" si="1"/>
        <v>0</v>
      </c>
    </row>
    <row r="14" spans="1:12" ht="20.25" customHeight="1" x14ac:dyDescent="0.25">
      <c r="A14" s="157" t="s">
        <v>49</v>
      </c>
      <c r="B14" s="65">
        <v>2777</v>
      </c>
      <c r="C14" s="65"/>
      <c r="D14" s="65">
        <v>4345</v>
      </c>
      <c r="F14" s="62">
        <v>1088</v>
      </c>
      <c r="H14" s="62">
        <v>1643</v>
      </c>
      <c r="I14" s="28">
        <v>4345</v>
      </c>
      <c r="J14" s="28">
        <f t="shared" si="0"/>
        <v>0</v>
      </c>
      <c r="K14" s="28">
        <v>1643</v>
      </c>
      <c r="L14" s="28">
        <f t="shared" si="1"/>
        <v>0</v>
      </c>
    </row>
    <row r="15" spans="1:12" ht="20.25" customHeight="1" x14ac:dyDescent="0.25">
      <c r="A15" s="63" t="s">
        <v>63</v>
      </c>
      <c r="B15" s="65">
        <v>292261</v>
      </c>
      <c r="C15" s="65"/>
      <c r="D15" s="65">
        <v>311284</v>
      </c>
      <c r="F15" s="62">
        <v>103095</v>
      </c>
      <c r="H15" s="62">
        <v>96031</v>
      </c>
      <c r="I15" s="28">
        <v>311284</v>
      </c>
      <c r="J15" s="28">
        <f t="shared" si="0"/>
        <v>0</v>
      </c>
      <c r="K15" s="28">
        <v>96031</v>
      </c>
      <c r="L15" s="28">
        <f t="shared" si="1"/>
        <v>0</v>
      </c>
    </row>
    <row r="16" spans="1:12" ht="20.25" customHeight="1" x14ac:dyDescent="0.25">
      <c r="A16" s="63" t="s">
        <v>198</v>
      </c>
      <c r="B16" s="248">
        <v>252</v>
      </c>
      <c r="C16" s="65"/>
      <c r="D16" s="65">
        <v>5689</v>
      </c>
      <c r="F16" s="28">
        <v>0</v>
      </c>
      <c r="H16" s="28">
        <v>0</v>
      </c>
    </row>
    <row r="17" spans="1:12" ht="20.25" customHeight="1" x14ac:dyDescent="0.25">
      <c r="A17" s="63" t="s">
        <v>132</v>
      </c>
      <c r="B17" s="65">
        <v>10277</v>
      </c>
      <c r="C17" s="65"/>
      <c r="D17" s="65">
        <v>3792</v>
      </c>
      <c r="F17" s="136">
        <v>1542</v>
      </c>
      <c r="H17" s="136">
        <v>0</v>
      </c>
      <c r="I17" s="28">
        <v>3792</v>
      </c>
      <c r="J17" s="28">
        <f t="shared" si="0"/>
        <v>0</v>
      </c>
      <c r="K17" s="28">
        <v>0</v>
      </c>
      <c r="L17" s="28">
        <f t="shared" si="1"/>
        <v>0</v>
      </c>
    </row>
    <row r="18" spans="1:12" ht="20.25" customHeight="1" x14ac:dyDescent="0.25">
      <c r="A18" s="63" t="s">
        <v>43</v>
      </c>
      <c r="B18" s="65">
        <v>-6762</v>
      </c>
      <c r="C18" s="65"/>
      <c r="D18" s="65">
        <v>-9901</v>
      </c>
      <c r="F18" s="136">
        <v>-5783</v>
      </c>
      <c r="H18" s="136">
        <v>-8021</v>
      </c>
      <c r="I18" s="28">
        <v>-9901</v>
      </c>
      <c r="J18" s="28">
        <f t="shared" si="0"/>
        <v>0</v>
      </c>
      <c r="K18" s="28">
        <v>-8021</v>
      </c>
      <c r="L18" s="28">
        <f t="shared" si="1"/>
        <v>0</v>
      </c>
    </row>
    <row r="19" spans="1:12" ht="20.25" customHeight="1" x14ac:dyDescent="0.25">
      <c r="A19" s="157" t="s">
        <v>199</v>
      </c>
      <c r="B19" s="65">
        <v>1206</v>
      </c>
      <c r="C19" s="65"/>
      <c r="D19" s="65">
        <v>3005</v>
      </c>
      <c r="F19" s="62">
        <v>245</v>
      </c>
      <c r="H19" s="62">
        <v>420</v>
      </c>
      <c r="I19" s="28">
        <v>3005</v>
      </c>
      <c r="J19" s="28">
        <f t="shared" si="0"/>
        <v>0</v>
      </c>
      <c r="K19" s="28">
        <v>420</v>
      </c>
      <c r="L19" s="28">
        <f t="shared" si="1"/>
        <v>0</v>
      </c>
    </row>
    <row r="20" spans="1:12" ht="20.25" customHeight="1" x14ac:dyDescent="0.25">
      <c r="A20" s="157" t="s">
        <v>197</v>
      </c>
      <c r="B20" s="65">
        <v>-4843</v>
      </c>
      <c r="C20" s="65"/>
      <c r="D20" s="24">
        <v>0</v>
      </c>
      <c r="F20" s="28">
        <v>0</v>
      </c>
      <c r="H20" s="28">
        <v>0</v>
      </c>
    </row>
    <row r="21" spans="1:12" ht="20.25" customHeight="1" x14ac:dyDescent="0.25">
      <c r="A21" s="63" t="s">
        <v>133</v>
      </c>
      <c r="B21" s="65">
        <v>-1315</v>
      </c>
      <c r="C21" s="65"/>
      <c r="D21" s="65">
        <v>-1030</v>
      </c>
      <c r="F21" s="62">
        <v>-1977</v>
      </c>
      <c r="H21" s="62">
        <v>313</v>
      </c>
      <c r="I21" s="28">
        <v>-1030</v>
      </c>
      <c r="J21" s="28">
        <f t="shared" si="0"/>
        <v>0</v>
      </c>
      <c r="K21" s="28">
        <v>313</v>
      </c>
      <c r="L21" s="28">
        <f t="shared" si="1"/>
        <v>0</v>
      </c>
    </row>
    <row r="22" spans="1:12" ht="20.25" customHeight="1" x14ac:dyDescent="0.25">
      <c r="A22" s="63" t="s">
        <v>195</v>
      </c>
      <c r="B22" s="65">
        <v>4130</v>
      </c>
      <c r="C22" s="65"/>
      <c r="D22" s="65">
        <v>-1123</v>
      </c>
      <c r="F22" s="36">
        <v>-51</v>
      </c>
      <c r="G22" s="152"/>
      <c r="H22" s="36">
        <v>-599</v>
      </c>
      <c r="I22" s="28">
        <v>-1123</v>
      </c>
      <c r="J22" s="28">
        <f t="shared" si="0"/>
        <v>0</v>
      </c>
      <c r="K22" s="28">
        <v>-599</v>
      </c>
      <c r="L22" s="28">
        <f t="shared" si="1"/>
        <v>0</v>
      </c>
    </row>
    <row r="23" spans="1:12" ht="20.25" customHeight="1" x14ac:dyDescent="0.25">
      <c r="A23" s="180" t="s">
        <v>150</v>
      </c>
      <c r="C23" s="65"/>
      <c r="D23" s="65"/>
      <c r="F23" s="36"/>
      <c r="G23" s="152"/>
      <c r="H23" s="36"/>
      <c r="J23" s="28">
        <f t="shared" si="0"/>
        <v>0</v>
      </c>
      <c r="K23" s="28">
        <v>0</v>
      </c>
      <c r="L23" s="28">
        <f t="shared" si="1"/>
        <v>0</v>
      </c>
    </row>
    <row r="24" spans="1:12" ht="20.25" customHeight="1" x14ac:dyDescent="0.25">
      <c r="A24" s="180" t="s">
        <v>147</v>
      </c>
      <c r="B24" s="65">
        <v>-68937</v>
      </c>
      <c r="C24" s="66"/>
      <c r="D24" s="136">
        <v>12164</v>
      </c>
      <c r="F24" s="28">
        <v>0</v>
      </c>
      <c r="G24" s="152"/>
      <c r="H24" s="136">
        <v>0</v>
      </c>
      <c r="I24" s="28">
        <v>12164</v>
      </c>
      <c r="J24" s="28">
        <f t="shared" si="0"/>
        <v>0</v>
      </c>
      <c r="L24" s="28">
        <f t="shared" si="1"/>
        <v>0</v>
      </c>
    </row>
    <row r="25" spans="1:12" ht="20.25" customHeight="1" x14ac:dyDescent="0.25">
      <c r="A25" s="63" t="s">
        <v>119</v>
      </c>
      <c r="B25" s="136">
        <v>-1730</v>
      </c>
      <c r="C25" s="65"/>
      <c r="D25" s="136">
        <v>0</v>
      </c>
      <c r="F25" s="136">
        <v>-235500</v>
      </c>
      <c r="G25" s="152"/>
      <c r="H25" s="136">
        <v>-277798</v>
      </c>
      <c r="I25" s="28">
        <v>0</v>
      </c>
      <c r="J25" s="28">
        <f t="shared" si="0"/>
        <v>0</v>
      </c>
      <c r="K25" s="28">
        <v>-277798</v>
      </c>
      <c r="L25" s="28">
        <f t="shared" si="1"/>
        <v>0</v>
      </c>
    </row>
    <row r="26" spans="1:12" ht="20.25" customHeight="1" x14ac:dyDescent="0.25">
      <c r="A26" s="158" t="s">
        <v>156</v>
      </c>
      <c r="B26" s="159">
        <v>14826</v>
      </c>
      <c r="C26" s="65"/>
      <c r="D26" s="75">
        <v>18158</v>
      </c>
      <c r="F26" s="159">
        <v>6643</v>
      </c>
      <c r="G26" s="160"/>
      <c r="H26" s="159">
        <v>7023</v>
      </c>
      <c r="I26" s="28">
        <v>18158</v>
      </c>
      <c r="J26" s="28">
        <f t="shared" si="0"/>
        <v>0</v>
      </c>
      <c r="K26" s="28">
        <v>7023</v>
      </c>
      <c r="L26" s="28">
        <f t="shared" si="1"/>
        <v>0</v>
      </c>
    </row>
    <row r="27" spans="1:12" ht="20.25" customHeight="1" x14ac:dyDescent="0.25">
      <c r="A27" s="156"/>
      <c r="B27" s="161">
        <v>864127</v>
      </c>
      <c r="C27" s="161"/>
      <c r="D27" s="161">
        <v>403211</v>
      </c>
      <c r="F27" s="161">
        <v>293664</v>
      </c>
      <c r="H27" s="161">
        <v>167514</v>
      </c>
      <c r="I27" s="28">
        <v>403211</v>
      </c>
      <c r="J27" s="28">
        <f t="shared" si="0"/>
        <v>0</v>
      </c>
      <c r="K27" s="28">
        <v>167514</v>
      </c>
      <c r="L27" s="28">
        <f t="shared" si="1"/>
        <v>0</v>
      </c>
    </row>
    <row r="28" spans="1:12" ht="20.25" customHeight="1" x14ac:dyDescent="0.25">
      <c r="A28" s="155" t="s">
        <v>64</v>
      </c>
      <c r="B28" s="65"/>
      <c r="C28" s="65"/>
      <c r="D28" s="65"/>
      <c r="J28" s="28">
        <f t="shared" si="0"/>
        <v>0</v>
      </c>
      <c r="L28" s="28">
        <f t="shared" si="1"/>
        <v>0</v>
      </c>
    </row>
    <row r="29" spans="1:12" ht="20.25" customHeight="1" x14ac:dyDescent="0.25">
      <c r="A29" s="157" t="s">
        <v>65</v>
      </c>
      <c r="B29" s="65">
        <v>-241295</v>
      </c>
      <c r="C29" s="65"/>
      <c r="D29" s="65">
        <v>773158</v>
      </c>
      <c r="F29" s="62">
        <v>-107998</v>
      </c>
      <c r="H29" s="62">
        <v>214723</v>
      </c>
      <c r="I29" s="28">
        <v>773158</v>
      </c>
      <c r="J29" s="28">
        <f t="shared" si="0"/>
        <v>0</v>
      </c>
      <c r="K29" s="28">
        <v>214723</v>
      </c>
      <c r="L29" s="28">
        <f t="shared" si="1"/>
        <v>0</v>
      </c>
    </row>
    <row r="30" spans="1:12" ht="20.25" customHeight="1" x14ac:dyDescent="0.25">
      <c r="A30" s="157" t="s">
        <v>134</v>
      </c>
      <c r="B30" s="162">
        <v>-32781</v>
      </c>
      <c r="C30" s="65"/>
      <c r="D30" s="162">
        <v>17824</v>
      </c>
      <c r="F30" s="62">
        <v>-22793</v>
      </c>
      <c r="H30" s="62">
        <v>17145</v>
      </c>
      <c r="I30" s="28">
        <v>17824</v>
      </c>
      <c r="J30" s="28">
        <f t="shared" si="0"/>
        <v>0</v>
      </c>
      <c r="K30" s="28">
        <v>17145</v>
      </c>
      <c r="L30" s="28">
        <f t="shared" si="1"/>
        <v>0</v>
      </c>
    </row>
    <row r="31" spans="1:12" ht="20.25" customHeight="1" x14ac:dyDescent="0.25">
      <c r="A31" s="157" t="s">
        <v>12</v>
      </c>
      <c r="B31" s="65">
        <v>-87974</v>
      </c>
      <c r="C31" s="65"/>
      <c r="D31" s="65">
        <v>1713</v>
      </c>
      <c r="F31" s="62">
        <v>-13396</v>
      </c>
      <c r="H31" s="62">
        <v>1258</v>
      </c>
      <c r="I31" s="28">
        <v>1713</v>
      </c>
      <c r="J31" s="28">
        <f t="shared" si="0"/>
        <v>0</v>
      </c>
      <c r="K31" s="28">
        <v>1258</v>
      </c>
      <c r="L31" s="28">
        <f t="shared" si="1"/>
        <v>0</v>
      </c>
    </row>
    <row r="32" spans="1:12" ht="20.25" customHeight="1" x14ac:dyDescent="0.25">
      <c r="A32" s="157" t="s">
        <v>21</v>
      </c>
      <c r="B32" s="62">
        <v>-6173</v>
      </c>
      <c r="C32" s="65"/>
      <c r="D32" s="62">
        <v>-10657</v>
      </c>
      <c r="F32" s="62">
        <v>-436</v>
      </c>
      <c r="H32" s="62">
        <v>-506</v>
      </c>
      <c r="I32" s="28">
        <v>-10657</v>
      </c>
      <c r="J32" s="28">
        <f t="shared" si="0"/>
        <v>0</v>
      </c>
      <c r="K32" s="28">
        <v>-506</v>
      </c>
      <c r="L32" s="28">
        <f t="shared" si="1"/>
        <v>0</v>
      </c>
    </row>
    <row r="33" spans="1:12" ht="20.25" customHeight="1" x14ac:dyDescent="0.25">
      <c r="A33" s="63" t="s">
        <v>66</v>
      </c>
      <c r="B33" s="65">
        <v>190110</v>
      </c>
      <c r="C33" s="65"/>
      <c r="D33" s="65">
        <v>-486581</v>
      </c>
      <c r="F33" s="163">
        <v>37850</v>
      </c>
      <c r="H33" s="163">
        <v>-157436</v>
      </c>
      <c r="I33" s="28">
        <v>-486581</v>
      </c>
      <c r="J33" s="28">
        <f t="shared" si="0"/>
        <v>0</v>
      </c>
      <c r="K33" s="28">
        <v>-157436</v>
      </c>
      <c r="L33" s="28">
        <f t="shared" si="1"/>
        <v>0</v>
      </c>
    </row>
    <row r="34" spans="1:12" ht="20.25" customHeight="1" x14ac:dyDescent="0.25">
      <c r="A34" s="157" t="s">
        <v>74</v>
      </c>
      <c r="B34" s="136">
        <v>169803</v>
      </c>
      <c r="C34" s="65"/>
      <c r="D34" s="136">
        <v>-113618</v>
      </c>
      <c r="F34" s="62">
        <v>99203</v>
      </c>
      <c r="H34" s="62">
        <v>-50278</v>
      </c>
      <c r="I34" s="28">
        <v>-113618</v>
      </c>
      <c r="J34" s="28">
        <f t="shared" si="0"/>
        <v>0</v>
      </c>
      <c r="K34" s="28">
        <v>-50278</v>
      </c>
      <c r="L34" s="28">
        <f t="shared" si="1"/>
        <v>0</v>
      </c>
    </row>
    <row r="35" spans="1:12" ht="20.25" customHeight="1" x14ac:dyDescent="0.25">
      <c r="A35" s="157" t="s">
        <v>31</v>
      </c>
      <c r="B35" s="75">
        <v>31</v>
      </c>
      <c r="C35" s="65"/>
      <c r="D35" s="75">
        <v>153</v>
      </c>
      <c r="F35" s="68">
        <v>31</v>
      </c>
      <c r="H35" s="68">
        <v>154</v>
      </c>
      <c r="I35" s="28">
        <v>153</v>
      </c>
      <c r="J35" s="28">
        <f t="shared" si="0"/>
        <v>0</v>
      </c>
      <c r="K35" s="28">
        <v>154</v>
      </c>
      <c r="L35" s="28">
        <f t="shared" si="1"/>
        <v>0</v>
      </c>
    </row>
    <row r="36" spans="1:12" ht="20.25" customHeight="1" x14ac:dyDescent="0.25">
      <c r="A36" s="164" t="s">
        <v>80</v>
      </c>
      <c r="B36" s="65">
        <v>855848</v>
      </c>
      <c r="C36" s="65"/>
      <c r="D36" s="65">
        <v>585203</v>
      </c>
      <c r="F36" s="65">
        <v>286125</v>
      </c>
      <c r="H36" s="65">
        <v>192574</v>
      </c>
      <c r="I36" s="28">
        <v>585203</v>
      </c>
      <c r="J36" s="28">
        <f t="shared" si="0"/>
        <v>0</v>
      </c>
      <c r="K36" s="28">
        <v>192574</v>
      </c>
      <c r="L36" s="28">
        <f t="shared" si="1"/>
        <v>0</v>
      </c>
    </row>
    <row r="37" spans="1:12" ht="20.25" customHeight="1" x14ac:dyDescent="0.25">
      <c r="A37" s="165" t="s">
        <v>67</v>
      </c>
      <c r="B37" s="136">
        <v>-2317</v>
      </c>
      <c r="C37" s="65"/>
      <c r="D37" s="136">
        <v>-35194</v>
      </c>
      <c r="F37" s="136">
        <v>-1843</v>
      </c>
      <c r="H37" s="136">
        <v>-15882</v>
      </c>
      <c r="I37" s="28">
        <v>-35194</v>
      </c>
      <c r="J37" s="28">
        <f t="shared" si="0"/>
        <v>0</v>
      </c>
      <c r="K37" s="28">
        <v>-15882</v>
      </c>
      <c r="L37" s="28">
        <f t="shared" si="1"/>
        <v>0</v>
      </c>
    </row>
    <row r="38" spans="1:12" ht="20.25" customHeight="1" x14ac:dyDescent="0.25">
      <c r="A38" s="157" t="s">
        <v>97</v>
      </c>
      <c r="B38" s="65">
        <v>-24009</v>
      </c>
      <c r="C38" s="65"/>
      <c r="D38" s="65">
        <v>-24770</v>
      </c>
      <c r="F38" s="62">
        <v>-18339</v>
      </c>
      <c r="H38" s="62">
        <v>-21218</v>
      </c>
      <c r="I38" s="28">
        <v>-24770</v>
      </c>
      <c r="J38" s="28">
        <f t="shared" si="0"/>
        <v>0</v>
      </c>
      <c r="K38" s="28">
        <v>-21218</v>
      </c>
      <c r="L38" s="28">
        <f t="shared" si="1"/>
        <v>0</v>
      </c>
    </row>
    <row r="39" spans="1:12" ht="20.25" customHeight="1" x14ac:dyDescent="0.25">
      <c r="A39" s="166" t="s">
        <v>76</v>
      </c>
      <c r="B39" s="69">
        <v>829522</v>
      </c>
      <c r="C39" s="53"/>
      <c r="D39" s="69">
        <v>525239</v>
      </c>
      <c r="F39" s="69">
        <v>265943</v>
      </c>
      <c r="H39" s="69">
        <v>155474</v>
      </c>
      <c r="I39" s="28">
        <v>525239</v>
      </c>
      <c r="J39" s="28">
        <f t="shared" si="0"/>
        <v>0</v>
      </c>
      <c r="K39" s="28">
        <v>155474</v>
      </c>
      <c r="L39" s="28">
        <f t="shared" si="1"/>
        <v>0</v>
      </c>
    </row>
    <row r="40" spans="1:12" ht="20.25" customHeight="1" x14ac:dyDescent="0.25">
      <c r="A40" s="52"/>
      <c r="B40" s="65"/>
      <c r="C40" s="65"/>
      <c r="D40" s="65"/>
    </row>
    <row r="41" spans="1:12" ht="20.25" customHeight="1" x14ac:dyDescent="0.25">
      <c r="A41" s="52"/>
      <c r="B41" s="53"/>
      <c r="C41" s="53"/>
      <c r="D41" s="53"/>
    </row>
    <row r="42" spans="1:12" ht="20.25" customHeight="1" x14ac:dyDescent="0.3">
      <c r="A42" s="262" t="str">
        <f>A1</f>
        <v xml:space="preserve">Somboon Advance Technology Public Company Limited and its Subsidiaries </v>
      </c>
      <c r="B42" s="262"/>
      <c r="C42" s="262"/>
      <c r="D42" s="262"/>
      <c r="E42" s="262"/>
      <c r="F42" s="262"/>
      <c r="G42" s="262"/>
      <c r="H42" s="262"/>
    </row>
    <row r="43" spans="1:12" ht="20.25" customHeight="1" x14ac:dyDescent="0.25">
      <c r="A43" s="54" t="s">
        <v>61</v>
      </c>
      <c r="B43" s="65"/>
      <c r="C43" s="65"/>
      <c r="D43" s="65"/>
    </row>
    <row r="44" spans="1:12" ht="21.75" customHeight="1" x14ac:dyDescent="0.25">
      <c r="A44" s="54"/>
      <c r="B44" s="65"/>
      <c r="C44" s="65"/>
      <c r="D44" s="65"/>
    </row>
    <row r="45" spans="1:12" ht="20.25" customHeight="1" x14ac:dyDescent="0.25">
      <c r="A45" s="52"/>
      <c r="B45" s="254" t="s">
        <v>2</v>
      </c>
      <c r="C45" s="254"/>
      <c r="D45" s="254"/>
      <c r="E45" s="153"/>
      <c r="F45" s="255" t="s">
        <v>3</v>
      </c>
      <c r="G45" s="255"/>
      <c r="H45" s="255"/>
    </row>
    <row r="46" spans="1:12" ht="20.25" customHeight="1" x14ac:dyDescent="0.25">
      <c r="A46" s="52"/>
      <c r="B46" s="254" t="s">
        <v>4</v>
      </c>
      <c r="C46" s="254"/>
      <c r="D46" s="254"/>
      <c r="E46" s="153"/>
      <c r="F46" s="255" t="s">
        <v>4</v>
      </c>
      <c r="G46" s="255"/>
      <c r="H46" s="255"/>
    </row>
    <row r="47" spans="1:12" ht="20.25" customHeight="1" x14ac:dyDescent="0.25">
      <c r="A47" s="52"/>
      <c r="B47" s="256" t="s">
        <v>122</v>
      </c>
      <c r="C47" s="256"/>
      <c r="D47" s="256"/>
      <c r="E47" s="52"/>
      <c r="F47" s="256" t="s">
        <v>122</v>
      </c>
      <c r="G47" s="256"/>
      <c r="H47" s="256"/>
    </row>
    <row r="48" spans="1:12" ht="20.25" customHeight="1" x14ac:dyDescent="0.25">
      <c r="A48" s="52"/>
      <c r="B48" s="256" t="s">
        <v>117</v>
      </c>
      <c r="C48" s="256"/>
      <c r="D48" s="256"/>
      <c r="E48" s="52"/>
      <c r="F48" s="256" t="s">
        <v>117</v>
      </c>
      <c r="G48" s="256"/>
      <c r="H48" s="256"/>
    </row>
    <row r="49" spans="1:12" ht="20.25" customHeight="1" x14ac:dyDescent="0.25">
      <c r="A49" s="57"/>
      <c r="B49" s="154" t="s">
        <v>161</v>
      </c>
      <c r="C49" s="60"/>
      <c r="D49" s="154" t="s">
        <v>105</v>
      </c>
      <c r="E49" s="60"/>
      <c r="F49" s="154" t="s">
        <v>161</v>
      </c>
      <c r="G49" s="60"/>
      <c r="H49" s="154" t="s">
        <v>105</v>
      </c>
    </row>
    <row r="50" spans="1:12" ht="20.25" customHeight="1" x14ac:dyDescent="0.25">
      <c r="A50" s="57"/>
      <c r="B50" s="253" t="s">
        <v>8</v>
      </c>
      <c r="C50" s="253"/>
      <c r="D50" s="253"/>
      <c r="E50" s="253"/>
      <c r="F50" s="253"/>
      <c r="G50" s="253"/>
      <c r="H50" s="253"/>
    </row>
    <row r="51" spans="1:12" ht="20.25" customHeight="1" x14ac:dyDescent="0.25">
      <c r="A51" s="70" t="s">
        <v>68</v>
      </c>
      <c r="B51" s="65"/>
      <c r="C51" s="65"/>
      <c r="D51" s="65"/>
    </row>
    <row r="52" spans="1:12" ht="20.25" customHeight="1" x14ac:dyDescent="0.25">
      <c r="A52" s="57" t="s">
        <v>69</v>
      </c>
      <c r="B52" s="65">
        <v>6164</v>
      </c>
      <c r="C52" s="65"/>
      <c r="D52" s="65">
        <v>12602</v>
      </c>
      <c r="F52" s="62">
        <v>5105</v>
      </c>
      <c r="H52" s="62">
        <v>9107</v>
      </c>
      <c r="I52" s="28">
        <v>12602</v>
      </c>
      <c r="J52" s="28">
        <f>D52-I52</f>
        <v>0</v>
      </c>
      <c r="K52" s="28">
        <v>9107</v>
      </c>
      <c r="L52" s="28">
        <f t="shared" ref="L52:L77" si="2">H52-K52</f>
        <v>0</v>
      </c>
    </row>
    <row r="53" spans="1:12" ht="20.25" customHeight="1" x14ac:dyDescent="0.25">
      <c r="A53" s="186" t="s">
        <v>200</v>
      </c>
      <c r="B53" s="65">
        <v>-351587</v>
      </c>
      <c r="C53" s="65"/>
      <c r="D53" s="65">
        <v>348941</v>
      </c>
      <c r="F53" s="139">
        <v>-40165</v>
      </c>
      <c r="H53" s="139">
        <v>199430</v>
      </c>
      <c r="I53" s="28">
        <v>-311218</v>
      </c>
      <c r="J53" s="28">
        <f t="shared" ref="J53:J77" si="3">D53-I53</f>
        <v>660159</v>
      </c>
      <c r="K53" s="28">
        <v>-56611</v>
      </c>
      <c r="L53" s="28">
        <f t="shared" si="2"/>
        <v>256041</v>
      </c>
    </row>
    <row r="54" spans="1:12" ht="20.25" customHeight="1" x14ac:dyDescent="0.25">
      <c r="A54" s="63" t="s">
        <v>135</v>
      </c>
      <c r="B54" s="35">
        <v>1730</v>
      </c>
      <c r="C54" s="65"/>
      <c r="D54" s="35">
        <v>0</v>
      </c>
      <c r="F54" s="62">
        <v>235500</v>
      </c>
      <c r="H54" s="62">
        <v>277798</v>
      </c>
      <c r="I54" s="28">
        <v>0</v>
      </c>
      <c r="J54" s="28">
        <f t="shared" si="3"/>
        <v>0</v>
      </c>
      <c r="K54" s="28">
        <v>277798</v>
      </c>
      <c r="L54" s="28">
        <f t="shared" si="2"/>
        <v>0</v>
      </c>
    </row>
    <row r="55" spans="1:12" ht="20.25" customHeight="1" x14ac:dyDescent="0.25">
      <c r="A55" s="63" t="s">
        <v>84</v>
      </c>
      <c r="B55" s="35">
        <v>0</v>
      </c>
      <c r="C55" s="168"/>
      <c r="D55" s="35">
        <v>0</v>
      </c>
      <c r="E55" s="145"/>
      <c r="F55" s="136">
        <v>-420000</v>
      </c>
      <c r="H55" s="136">
        <v>-440000</v>
      </c>
      <c r="I55" s="28">
        <v>0</v>
      </c>
      <c r="J55" s="28">
        <f t="shared" si="3"/>
        <v>0</v>
      </c>
      <c r="K55" s="28">
        <v>-440000</v>
      </c>
      <c r="L55" s="28">
        <f t="shared" si="2"/>
        <v>0</v>
      </c>
    </row>
    <row r="56" spans="1:12" ht="20.25" customHeight="1" x14ac:dyDescent="0.25">
      <c r="A56" s="63" t="s">
        <v>70</v>
      </c>
      <c r="C56" s="168"/>
      <c r="D56" s="144"/>
      <c r="E56" s="145"/>
      <c r="J56" s="28">
        <f t="shared" si="3"/>
        <v>0</v>
      </c>
      <c r="L56" s="28">
        <f t="shared" si="2"/>
        <v>0</v>
      </c>
    </row>
    <row r="57" spans="1:12" ht="20.25" customHeight="1" x14ac:dyDescent="0.25">
      <c r="A57" s="64" t="s">
        <v>102</v>
      </c>
      <c r="B57" s="144">
        <v>0</v>
      </c>
      <c r="C57" s="168"/>
      <c r="D57" s="144">
        <v>0</v>
      </c>
      <c r="E57" s="145"/>
      <c r="F57" s="136">
        <v>440000</v>
      </c>
      <c r="H57" s="136">
        <v>440000</v>
      </c>
      <c r="I57" s="28">
        <v>0</v>
      </c>
      <c r="J57" s="28">
        <f t="shared" si="3"/>
        <v>0</v>
      </c>
      <c r="K57" s="28">
        <v>440000</v>
      </c>
      <c r="L57" s="28">
        <f t="shared" si="2"/>
        <v>0</v>
      </c>
    </row>
    <row r="58" spans="1:12" ht="20.25" customHeight="1" x14ac:dyDescent="0.25">
      <c r="A58" s="63" t="s">
        <v>136</v>
      </c>
      <c r="B58" s="65">
        <v>-166833</v>
      </c>
      <c r="C58" s="65"/>
      <c r="D58" s="65">
        <v>-206626</v>
      </c>
      <c r="F58" s="136">
        <v>-79618</v>
      </c>
      <c r="H58" s="136">
        <v>-107468</v>
      </c>
      <c r="I58" s="28">
        <v>-206626</v>
      </c>
      <c r="J58" s="28">
        <f t="shared" si="3"/>
        <v>0</v>
      </c>
      <c r="K58" s="28">
        <v>-107468</v>
      </c>
      <c r="L58" s="28">
        <f t="shared" si="2"/>
        <v>0</v>
      </c>
    </row>
    <row r="59" spans="1:12" ht="20.25" customHeight="1" x14ac:dyDescent="0.25">
      <c r="A59" s="63" t="s">
        <v>94</v>
      </c>
      <c r="B59" s="65">
        <v>7611</v>
      </c>
      <c r="C59" s="65"/>
      <c r="D59" s="65">
        <v>2291</v>
      </c>
      <c r="F59" s="162">
        <v>51</v>
      </c>
      <c r="H59" s="162">
        <v>1767</v>
      </c>
      <c r="I59" s="28">
        <v>2291</v>
      </c>
      <c r="J59" s="28">
        <f t="shared" si="3"/>
        <v>0</v>
      </c>
      <c r="K59" s="28">
        <v>1767</v>
      </c>
      <c r="L59" s="28">
        <f t="shared" si="2"/>
        <v>0</v>
      </c>
    </row>
    <row r="60" spans="1:12" ht="20.25" customHeight="1" x14ac:dyDescent="0.25">
      <c r="A60" s="63" t="s">
        <v>82</v>
      </c>
      <c r="B60" s="65">
        <v>-200</v>
      </c>
      <c r="C60" s="65"/>
      <c r="D60" s="65">
        <v>-4717</v>
      </c>
      <c r="F60" s="162">
        <v>0</v>
      </c>
      <c r="H60" s="162">
        <v>-59</v>
      </c>
      <c r="I60" s="28">
        <v>-4717</v>
      </c>
      <c r="J60" s="28">
        <f t="shared" si="3"/>
        <v>0</v>
      </c>
      <c r="K60" s="28">
        <v>-59</v>
      </c>
      <c r="L60" s="28">
        <f t="shared" si="2"/>
        <v>0</v>
      </c>
    </row>
    <row r="61" spans="1:12" ht="20.25" customHeight="1" x14ac:dyDescent="0.25">
      <c r="A61" s="169" t="s">
        <v>203</v>
      </c>
      <c r="B61" s="69">
        <v>-503115</v>
      </c>
      <c r="C61" s="53"/>
      <c r="D61" s="69">
        <v>152491</v>
      </c>
      <c r="F61" s="69">
        <v>140873</v>
      </c>
      <c r="H61" s="69">
        <v>380575</v>
      </c>
      <c r="I61" s="28">
        <v>152491</v>
      </c>
      <c r="J61" s="28">
        <f t="shared" si="3"/>
        <v>0</v>
      </c>
      <c r="K61" s="28">
        <v>380575</v>
      </c>
      <c r="L61" s="28">
        <f t="shared" si="2"/>
        <v>0</v>
      </c>
    </row>
    <row r="62" spans="1:12" ht="17.25" customHeight="1" x14ac:dyDescent="0.25">
      <c r="A62" s="52"/>
      <c r="B62" s="53"/>
      <c r="C62" s="53"/>
      <c r="D62" s="53"/>
      <c r="J62" s="28">
        <f t="shared" si="3"/>
        <v>0</v>
      </c>
      <c r="L62" s="28">
        <f t="shared" si="2"/>
        <v>0</v>
      </c>
    </row>
    <row r="63" spans="1:12" ht="20.25" customHeight="1" x14ac:dyDescent="0.25">
      <c r="A63" s="70" t="s">
        <v>71</v>
      </c>
      <c r="B63" s="65"/>
      <c r="C63" s="65"/>
      <c r="D63" s="65"/>
      <c r="J63" s="28">
        <f t="shared" si="3"/>
        <v>0</v>
      </c>
      <c r="L63" s="28">
        <f t="shared" si="2"/>
        <v>0</v>
      </c>
    </row>
    <row r="64" spans="1:12" ht="20.25" customHeight="1" x14ac:dyDescent="0.25">
      <c r="A64" s="63" t="s">
        <v>81</v>
      </c>
      <c r="B64" s="65">
        <v>-2255</v>
      </c>
      <c r="C64" s="65"/>
      <c r="D64" s="65">
        <v>-3764</v>
      </c>
      <c r="F64" s="62">
        <v>-864</v>
      </c>
      <c r="H64" s="62">
        <v>-1336</v>
      </c>
      <c r="I64" s="28">
        <v>-3764</v>
      </c>
      <c r="J64" s="28">
        <f t="shared" si="3"/>
        <v>0</v>
      </c>
      <c r="K64" s="28">
        <v>-1336</v>
      </c>
      <c r="L64" s="28">
        <f t="shared" si="2"/>
        <v>0</v>
      </c>
    </row>
    <row r="65" spans="1:12" ht="20.25" customHeight="1" x14ac:dyDescent="0.25">
      <c r="A65" s="63" t="s">
        <v>196</v>
      </c>
      <c r="B65" s="65">
        <v>23322</v>
      </c>
      <c r="C65" s="65"/>
      <c r="D65" s="24">
        <v>0</v>
      </c>
      <c r="F65" s="28">
        <v>0</v>
      </c>
      <c r="H65" s="28">
        <v>0</v>
      </c>
    </row>
    <row r="66" spans="1:12" ht="20.25" customHeight="1" x14ac:dyDescent="0.25">
      <c r="A66" s="63" t="s">
        <v>192</v>
      </c>
      <c r="B66" s="65">
        <v>-4321</v>
      </c>
      <c r="C66" s="65"/>
      <c r="D66" s="136">
        <v>-7894</v>
      </c>
      <c r="F66" s="136">
        <v>-3759</v>
      </c>
      <c r="H66" s="136">
        <v>-2788</v>
      </c>
      <c r="J66" s="28">
        <f t="shared" si="3"/>
        <v>-7894</v>
      </c>
      <c r="L66" s="28">
        <f t="shared" si="2"/>
        <v>-2788</v>
      </c>
    </row>
    <row r="67" spans="1:12" ht="20.25" customHeight="1" x14ac:dyDescent="0.25">
      <c r="A67" s="63" t="s">
        <v>95</v>
      </c>
      <c r="B67" s="65">
        <v>-108595</v>
      </c>
      <c r="C67" s="65"/>
      <c r="D67" s="65">
        <v>-137337</v>
      </c>
      <c r="F67" s="163">
        <v>-91643</v>
      </c>
      <c r="H67" s="163">
        <v>-18096</v>
      </c>
      <c r="I67" s="28">
        <v>-137337</v>
      </c>
      <c r="J67" s="28">
        <f t="shared" si="3"/>
        <v>0</v>
      </c>
      <c r="K67" s="28">
        <v>-18096</v>
      </c>
      <c r="L67" s="28">
        <f t="shared" si="2"/>
        <v>0</v>
      </c>
    </row>
    <row r="68" spans="1:12" ht="20.25" customHeight="1" x14ac:dyDescent="0.25">
      <c r="A68" s="63" t="s">
        <v>137</v>
      </c>
      <c r="B68" s="65">
        <v>-204089</v>
      </c>
      <c r="C68" s="65"/>
      <c r="D68" s="65">
        <v>-425184</v>
      </c>
      <c r="F68" s="62">
        <v>-204089</v>
      </c>
      <c r="H68" s="62">
        <v>-425184</v>
      </c>
      <c r="I68" s="28">
        <v>-425184</v>
      </c>
      <c r="J68" s="28">
        <f t="shared" si="3"/>
        <v>0</v>
      </c>
      <c r="K68" s="28">
        <v>-425184</v>
      </c>
      <c r="L68" s="28">
        <f t="shared" si="2"/>
        <v>0</v>
      </c>
    </row>
    <row r="69" spans="1:12" ht="20.25" customHeight="1" x14ac:dyDescent="0.25">
      <c r="A69" s="52" t="s">
        <v>138</v>
      </c>
      <c r="B69" s="69">
        <v>-295938</v>
      </c>
      <c r="C69" s="53"/>
      <c r="D69" s="69">
        <v>-574179</v>
      </c>
      <c r="F69" s="69">
        <v>-300355</v>
      </c>
      <c r="H69" s="69">
        <v>-447404</v>
      </c>
      <c r="I69" s="28">
        <v>-574179</v>
      </c>
      <c r="J69" s="28">
        <f t="shared" si="3"/>
        <v>0</v>
      </c>
      <c r="K69" s="28">
        <v>-447404</v>
      </c>
      <c r="L69" s="28">
        <f t="shared" si="2"/>
        <v>0</v>
      </c>
    </row>
    <row r="70" spans="1:12" ht="10.5" customHeight="1" x14ac:dyDescent="0.25">
      <c r="A70" s="52"/>
      <c r="B70" s="65"/>
      <c r="C70" s="65"/>
      <c r="D70" s="65"/>
      <c r="J70" s="28">
        <f t="shared" si="3"/>
        <v>0</v>
      </c>
      <c r="L70" s="28">
        <f t="shared" si="2"/>
        <v>0</v>
      </c>
    </row>
    <row r="71" spans="1:12" ht="20.25" customHeight="1" x14ac:dyDescent="0.25">
      <c r="A71" s="52" t="s">
        <v>151</v>
      </c>
      <c r="B71" s="53">
        <v>30469</v>
      </c>
      <c r="C71" s="53"/>
      <c r="D71" s="53">
        <v>103551</v>
      </c>
      <c r="F71" s="53">
        <v>106461</v>
      </c>
      <c r="H71" s="53">
        <v>88645</v>
      </c>
      <c r="I71" s="28">
        <v>103551</v>
      </c>
      <c r="J71" s="28">
        <f t="shared" si="3"/>
        <v>0</v>
      </c>
      <c r="K71" s="28">
        <v>88645</v>
      </c>
      <c r="L71" s="28">
        <f t="shared" si="2"/>
        <v>0</v>
      </c>
    </row>
    <row r="72" spans="1:12" ht="20.25" customHeight="1" x14ac:dyDescent="0.25">
      <c r="A72" s="63" t="s">
        <v>101</v>
      </c>
      <c r="B72" s="65">
        <v>1980513</v>
      </c>
      <c r="C72" s="65"/>
      <c r="D72" s="65">
        <v>1702734</v>
      </c>
      <c r="F72" s="62">
        <v>422779</v>
      </c>
      <c r="H72" s="62">
        <v>415090</v>
      </c>
      <c r="I72" s="28">
        <v>1702734</v>
      </c>
      <c r="J72" s="28">
        <f t="shared" si="3"/>
        <v>0</v>
      </c>
      <c r="K72" s="28">
        <v>415090</v>
      </c>
      <c r="L72" s="28">
        <f t="shared" si="2"/>
        <v>0</v>
      </c>
    </row>
    <row r="73" spans="1:12" ht="20.25" customHeight="1" thickBot="1" x14ac:dyDescent="0.3">
      <c r="A73" s="52" t="s">
        <v>139</v>
      </c>
      <c r="B73" s="76">
        <v>2010982</v>
      </c>
      <c r="C73" s="53"/>
      <c r="D73" s="76">
        <v>1806285</v>
      </c>
      <c r="F73" s="76">
        <v>529240</v>
      </c>
      <c r="H73" s="76">
        <v>503735</v>
      </c>
      <c r="I73" s="28">
        <v>1806285</v>
      </c>
      <c r="J73" s="28">
        <f t="shared" si="3"/>
        <v>0</v>
      </c>
      <c r="K73" s="28">
        <v>503735</v>
      </c>
      <c r="L73" s="28">
        <f t="shared" si="2"/>
        <v>0</v>
      </c>
    </row>
    <row r="74" spans="1:12" ht="10.5" customHeight="1" thickTop="1" x14ac:dyDescent="0.25">
      <c r="A74" s="70"/>
      <c r="B74" s="170"/>
      <c r="C74" s="170"/>
      <c r="D74" s="191"/>
      <c r="E74" s="170"/>
      <c r="F74" s="170"/>
      <c r="G74" s="170"/>
      <c r="H74" s="191"/>
      <c r="J74" s="28">
        <f t="shared" si="3"/>
        <v>0</v>
      </c>
      <c r="L74" s="28">
        <f t="shared" si="2"/>
        <v>0</v>
      </c>
    </row>
    <row r="75" spans="1:12" ht="20.25" customHeight="1" x14ac:dyDescent="0.25">
      <c r="A75" s="70" t="s">
        <v>72</v>
      </c>
      <c r="B75" s="65"/>
      <c r="C75" s="65"/>
      <c r="D75" s="65"/>
      <c r="J75" s="28">
        <f t="shared" si="3"/>
        <v>0</v>
      </c>
      <c r="L75" s="28">
        <f t="shared" si="2"/>
        <v>0</v>
      </c>
    </row>
    <row r="76" spans="1:12" ht="20.25" customHeight="1" x14ac:dyDescent="0.25">
      <c r="A76" s="63" t="s">
        <v>98</v>
      </c>
      <c r="B76" s="65">
        <v>-15820</v>
      </c>
      <c r="C76" s="65"/>
      <c r="D76" s="65">
        <v>-14795</v>
      </c>
      <c r="E76" s="65"/>
      <c r="F76" s="65">
        <v>-9214</v>
      </c>
      <c r="G76" s="65"/>
      <c r="H76" s="65">
        <v>3187</v>
      </c>
      <c r="I76" s="28">
        <v>-14795</v>
      </c>
      <c r="J76" s="28">
        <f t="shared" si="3"/>
        <v>0</v>
      </c>
      <c r="K76" s="28">
        <v>3187</v>
      </c>
      <c r="L76" s="28">
        <f t="shared" si="2"/>
        <v>0</v>
      </c>
    </row>
    <row r="77" spans="1:12" ht="20.25" customHeight="1" x14ac:dyDescent="0.25">
      <c r="A77" s="63" t="s">
        <v>204</v>
      </c>
      <c r="B77" s="67">
        <v>3833</v>
      </c>
      <c r="C77" s="57"/>
      <c r="D77" s="67">
        <v>0</v>
      </c>
      <c r="E77" s="57"/>
      <c r="F77" s="171">
        <v>-1323</v>
      </c>
      <c r="G77" s="57"/>
      <c r="H77" s="171">
        <v>0</v>
      </c>
      <c r="I77" s="28">
        <v>0</v>
      </c>
      <c r="J77" s="28">
        <f t="shared" si="3"/>
        <v>0</v>
      </c>
      <c r="K77" s="28">
        <v>0</v>
      </c>
      <c r="L77" s="28">
        <f t="shared" si="2"/>
        <v>0</v>
      </c>
    </row>
    <row r="78" spans="1:12" ht="20.25" customHeight="1" x14ac:dyDescent="0.25">
      <c r="B78" s="36">
        <v>0</v>
      </c>
      <c r="C78" s="127"/>
      <c r="D78" s="36"/>
      <c r="E78" s="127"/>
      <c r="F78" s="127">
        <v>0</v>
      </c>
      <c r="G78" s="127"/>
      <c r="H78" s="127"/>
    </row>
  </sheetData>
  <mergeCells count="19">
    <mergeCell ref="B9:H9"/>
    <mergeCell ref="B7:D7"/>
    <mergeCell ref="F7:H7"/>
    <mergeCell ref="B4:D4"/>
    <mergeCell ref="F4:H4"/>
    <mergeCell ref="B5:D5"/>
    <mergeCell ref="F5:H5"/>
    <mergeCell ref="B6:D6"/>
    <mergeCell ref="F6:H6"/>
    <mergeCell ref="A42:H42"/>
    <mergeCell ref="B50:H50"/>
    <mergeCell ref="F45:H45"/>
    <mergeCell ref="B46:D46"/>
    <mergeCell ref="F46:H46"/>
    <mergeCell ref="B47:D47"/>
    <mergeCell ref="F47:H47"/>
    <mergeCell ref="B48:D48"/>
    <mergeCell ref="F48:H48"/>
    <mergeCell ref="B45:D45"/>
  </mergeCells>
  <pageMargins left="0.8" right="0.8" top="0.48" bottom="0.5" header="0.5" footer="0.5"/>
  <pageSetup paperSize="9" scale="80" firstPageNumber="14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PL-6-9</vt:lpstr>
      <vt:lpstr>CH10</vt:lpstr>
      <vt:lpstr>CH11</vt:lpstr>
      <vt:lpstr>CH12-13</vt:lpstr>
      <vt:lpstr>CF14-15</vt:lpstr>
      <vt:lpstr>'BS-3-5'!Print_Area</vt:lpstr>
      <vt:lpstr>'CF14-15'!Print_Area</vt:lpstr>
      <vt:lpstr>'CH10'!Print_Area</vt:lpstr>
      <vt:lpstr>'CH11'!Print_Area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Khanitha Bunchuchuen</cp:lastModifiedBy>
  <cp:lastPrinted>2021-08-05T03:11:08Z</cp:lastPrinted>
  <dcterms:created xsi:type="dcterms:W3CDTF">2015-05-07T04:45:11Z</dcterms:created>
  <dcterms:modified xsi:type="dcterms:W3CDTF">2021-08-11T03:43:43Z</dcterms:modified>
</cp:coreProperties>
</file>