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eedanai.c\Desktop\NOTE YE\Q2'21\Convert file\"/>
    </mc:Choice>
  </mc:AlternateContent>
  <xr:revisionPtr revIDLastSave="0" documentId="13_ncr:1_{007C009C-F0C9-482A-ACE7-3FBCB3B2653D}" xr6:coauthVersionLast="46" xr6:coauthVersionMax="46" xr10:uidLastSave="{00000000-0000-0000-0000-000000000000}"/>
  <bookViews>
    <workbookView xWindow="-120" yWindow="-120" windowWidth="29040" windowHeight="15990" tabRatio="662" firstSheet="1" activeTab="1" xr2:uid="{00000000-000D-0000-FFFF-FFFF00000000}"/>
  </bookViews>
  <sheets>
    <sheet name="bs&amp;pl (Mar 2011)" sheetId="11" state="hidden" r:id="rId1"/>
    <sheet name="bs" sheetId="12" r:id="rId2"/>
    <sheet name="pl" sheetId="1" r:id="rId3"/>
    <sheet name="scse-equity" sheetId="15" r:id="rId4"/>
    <sheet name="scse-cost" sheetId="10" r:id="rId5"/>
    <sheet name="cf" sheetId="14" r:id="rId6"/>
  </sheets>
  <externalReferences>
    <externalReference r:id="rId7"/>
  </externalReferences>
  <definedNames>
    <definedName name="_xlnm.Print_Area" localSheetId="1">bs!$A$1:$K$76</definedName>
    <definedName name="_xlnm.Print_Area" localSheetId="0">'bs&amp;pl (Mar 2011)'!$A$1:$H$54</definedName>
    <definedName name="_xlnm.Print_Area" localSheetId="5">cf!$A$1:$H$40</definedName>
    <definedName name="_xlnm.Print_Area" localSheetId="2">pl!$A$1:$J$122</definedName>
    <definedName name="_xlnm.Print_Area" localSheetId="4">'scse-cost'!$A$1:$P$31</definedName>
    <definedName name="_xlnm.Print_Area" localSheetId="3">'scse-equity'!$A$1:$S$33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9" i="14" l="1"/>
  <c r="B39" i="14"/>
  <c r="D115" i="1"/>
  <c r="D117" i="1"/>
  <c r="O28" i="15"/>
  <c r="M28" i="15"/>
  <c r="K27" i="15"/>
  <c r="S27" i="15"/>
  <c r="E31" i="15"/>
  <c r="C31" i="15"/>
  <c r="S30" i="15"/>
  <c r="I29" i="15"/>
  <c r="I31" i="15"/>
  <c r="I32" i="15"/>
  <c r="E29" i="15"/>
  <c r="C29" i="15"/>
  <c r="S15" i="15"/>
  <c r="S19" i="15"/>
  <c r="S24" i="15"/>
  <c r="Q19" i="15"/>
  <c r="O19" i="15"/>
  <c r="M19" i="15"/>
  <c r="M24" i="15"/>
  <c r="K19" i="15"/>
  <c r="I19" i="15"/>
  <c r="I24" i="15"/>
  <c r="G19" i="15"/>
  <c r="E19" i="15"/>
  <c r="C19" i="15"/>
  <c r="Q17" i="15"/>
  <c r="Q15" i="15"/>
  <c r="J58" i="1"/>
  <c r="H58" i="1"/>
  <c r="F58" i="1"/>
  <c r="D58" i="1"/>
  <c r="P28" i="10"/>
  <c r="L28" i="10"/>
  <c r="L25" i="10"/>
  <c r="D32" i="1"/>
  <c r="J29" i="1"/>
  <c r="F29" i="1"/>
  <c r="J91" i="1"/>
  <c r="F91" i="1"/>
  <c r="P25" i="10"/>
  <c r="P27" i="10"/>
  <c r="P29" i="10"/>
  <c r="P30" i="10"/>
  <c r="P21" i="10"/>
  <c r="P18" i="10"/>
  <c r="P19" i="10"/>
  <c r="L20" i="10"/>
  <c r="Q23" i="15"/>
  <c r="S23" i="15"/>
  <c r="Q21" i="15"/>
  <c r="K22" i="15"/>
  <c r="H33" i="14"/>
  <c r="H29" i="14"/>
  <c r="H25" i="14"/>
  <c r="H34" i="14"/>
  <c r="H38" i="14"/>
  <c r="B33" i="14"/>
  <c r="B34" i="14"/>
  <c r="B38" i="14"/>
  <c r="B29" i="14"/>
  <c r="B25" i="14"/>
  <c r="D37" i="14"/>
  <c r="F33" i="14"/>
  <c r="D33" i="14"/>
  <c r="F29" i="14"/>
  <c r="D29" i="14"/>
  <c r="F25" i="14"/>
  <c r="D25" i="14"/>
  <c r="D34" i="14"/>
  <c r="D38" i="14"/>
  <c r="J115" i="1"/>
  <c r="J88" i="1"/>
  <c r="J94" i="1"/>
  <c r="J95" i="1"/>
  <c r="J97" i="1"/>
  <c r="J74" i="1"/>
  <c r="J76" i="1"/>
  <c r="J84" i="1"/>
  <c r="J53" i="1"/>
  <c r="J26" i="1"/>
  <c r="J32" i="1"/>
  <c r="J13" i="1"/>
  <c r="J15" i="1"/>
  <c r="J22" i="1"/>
  <c r="J33" i="1"/>
  <c r="J35" i="1"/>
  <c r="D88" i="1"/>
  <c r="D94" i="1"/>
  <c r="D74" i="1"/>
  <c r="D76" i="1"/>
  <c r="D84" i="1"/>
  <c r="D53" i="1"/>
  <c r="D55" i="1"/>
  <c r="D26" i="1"/>
  <c r="D13" i="1"/>
  <c r="D15" i="1"/>
  <c r="D22" i="1"/>
  <c r="H115" i="1"/>
  <c r="F111" i="1"/>
  <c r="F115" i="1"/>
  <c r="H88" i="1"/>
  <c r="H94" i="1"/>
  <c r="F88" i="1"/>
  <c r="F94" i="1"/>
  <c r="F95" i="1"/>
  <c r="F97" i="1"/>
  <c r="H74" i="1"/>
  <c r="H76" i="1"/>
  <c r="H84" i="1"/>
  <c r="F74" i="1"/>
  <c r="F76" i="1"/>
  <c r="F84" i="1"/>
  <c r="H53" i="1"/>
  <c r="H55" i="1"/>
  <c r="F49" i="1"/>
  <c r="F53" i="1"/>
  <c r="H26" i="1"/>
  <c r="H32" i="1"/>
  <c r="F26" i="1"/>
  <c r="F32" i="1"/>
  <c r="F33" i="1"/>
  <c r="F35" i="1"/>
  <c r="F15" i="1"/>
  <c r="F22" i="1"/>
  <c r="H13" i="1"/>
  <c r="H15" i="1"/>
  <c r="H22" i="1"/>
  <c r="F13" i="1"/>
  <c r="J27" i="10"/>
  <c r="J29" i="10"/>
  <c r="J30" i="10"/>
  <c r="H27" i="10"/>
  <c r="H29" i="10"/>
  <c r="H30" i="10"/>
  <c r="F27" i="10"/>
  <c r="F29" i="10"/>
  <c r="F30" i="10"/>
  <c r="D27" i="10"/>
  <c r="D29" i="10"/>
  <c r="D30" i="10"/>
  <c r="P16" i="10"/>
  <c r="P14" i="10"/>
  <c r="P17" i="10"/>
  <c r="D20" i="10"/>
  <c r="O27" i="15"/>
  <c r="O29" i="15"/>
  <c r="O31" i="15"/>
  <c r="Q27" i="15"/>
  <c r="S17" i="15"/>
  <c r="C22" i="15"/>
  <c r="N17" i="10"/>
  <c r="L17" i="10"/>
  <c r="L22" i="10"/>
  <c r="J17" i="10"/>
  <c r="H17" i="10"/>
  <c r="F17" i="10"/>
  <c r="F22" i="10"/>
  <c r="D17" i="10"/>
  <c r="K66" i="12"/>
  <c r="K53" i="12"/>
  <c r="K67" i="12" s="1"/>
  <c r="G66" i="12"/>
  <c r="G53" i="12"/>
  <c r="G67" i="12" s="1"/>
  <c r="K28" i="12"/>
  <c r="G28" i="12"/>
  <c r="I66" i="12"/>
  <c r="E66" i="12"/>
  <c r="I53" i="12"/>
  <c r="I67" i="12"/>
  <c r="E53" i="12"/>
  <c r="E67" i="12" s="1"/>
  <c r="I28" i="12"/>
  <c r="E28" i="12"/>
  <c r="S21" i="15"/>
  <c r="M22" i="15"/>
  <c r="O20" i="15"/>
  <c r="O22" i="15"/>
  <c r="Q20" i="15"/>
  <c r="S20" i="15"/>
  <c r="I22" i="15"/>
  <c r="G22" i="15"/>
  <c r="E22" i="15"/>
  <c r="N20" i="10"/>
  <c r="G29" i="15"/>
  <c r="G31" i="15"/>
  <c r="G32" i="15"/>
  <c r="E32" i="15"/>
  <c r="J20" i="10"/>
  <c r="H20" i="10"/>
  <c r="F20" i="10"/>
  <c r="E11" i="11"/>
  <c r="E21" i="11"/>
  <c r="E27" i="11"/>
  <c r="E31" i="11"/>
  <c r="E33" i="11"/>
  <c r="G11" i="11"/>
  <c r="E20" i="11"/>
  <c r="G20" i="11"/>
  <c r="G21" i="11"/>
  <c r="G27" i="11"/>
  <c r="G31" i="11"/>
  <c r="G33" i="11"/>
  <c r="A39" i="11"/>
  <c r="E46" i="11"/>
  <c r="G46" i="11"/>
  <c r="G47" i="11"/>
  <c r="G51" i="11"/>
  <c r="E51" i="11"/>
  <c r="E47" i="11"/>
  <c r="L27" i="10"/>
  <c r="L29" i="10"/>
  <c r="L30" i="10"/>
  <c r="H22" i="10"/>
  <c r="J22" i="10"/>
  <c r="J55" i="1"/>
  <c r="F55" i="1"/>
  <c r="J117" i="1"/>
  <c r="J120" i="1"/>
  <c r="F120" i="1"/>
  <c r="F117" i="1"/>
  <c r="N22" i="10"/>
  <c r="D22" i="10"/>
  <c r="G24" i="15"/>
  <c r="K24" i="15"/>
  <c r="C24" i="15"/>
  <c r="O24" i="15"/>
  <c r="Q22" i="15"/>
  <c r="S22" i="15"/>
  <c r="E24" i="15"/>
  <c r="P20" i="10"/>
  <c r="Q24" i="15"/>
  <c r="P22" i="10"/>
  <c r="N26" i="10"/>
  <c r="H95" i="1"/>
  <c r="H97" i="1"/>
  <c r="H117" i="1"/>
  <c r="D95" i="1"/>
  <c r="D97" i="1"/>
  <c r="H33" i="1"/>
  <c r="H35" i="1"/>
  <c r="D33" i="1"/>
  <c r="D35" i="1"/>
  <c r="N27" i="10"/>
  <c r="N29" i="10"/>
  <c r="N30" i="10"/>
  <c r="P26" i="10"/>
  <c r="H120" i="1"/>
  <c r="D120" i="1"/>
  <c r="Q28" i="15"/>
  <c r="S28" i="15"/>
  <c r="M29" i="15"/>
  <c r="Q29" i="15"/>
  <c r="Q31" i="15"/>
  <c r="Q32" i="15"/>
  <c r="C32" i="15"/>
  <c r="M31" i="15"/>
  <c r="K29" i="15"/>
  <c r="K31" i="15"/>
  <c r="K32" i="15"/>
  <c r="S29" i="15"/>
  <c r="S31" i="15"/>
  <c r="S32" i="15"/>
  <c r="F34" i="14"/>
  <c r="F38" i="14"/>
  <c r="E68" i="12" l="1"/>
  <c r="G68" i="12"/>
  <c r="I68" i="12"/>
  <c r="K68" i="12"/>
</calcChain>
</file>

<file path=xl/sharedStrings.xml><?xml version="1.0" encoding="utf-8"?>
<sst xmlns="http://schemas.openxmlformats.org/spreadsheetml/2006/main" count="425" uniqueCount="231">
  <si>
    <t>รวมสินทรัพย์</t>
  </si>
  <si>
    <t>หนี้สินอื่น</t>
  </si>
  <si>
    <t>รวมหนี้สิน</t>
  </si>
  <si>
    <t>รวม</t>
  </si>
  <si>
    <t>งบกระแสเงินสด</t>
  </si>
  <si>
    <t>รายได้อื่น</t>
  </si>
  <si>
    <t>ค่าใช้จ่ายในการรับประกันภัยอื่น</t>
  </si>
  <si>
    <t>ค่าใช้จ่ายในการดำเนินงาน</t>
  </si>
  <si>
    <t>สินทรัพย์</t>
  </si>
  <si>
    <t>รายได้จากการลงทุนสุทธิ</t>
  </si>
  <si>
    <t>ค่าใช้จ่ายอื่น</t>
  </si>
  <si>
    <t>ทุนเรือนหุ้นที่ออก</t>
  </si>
  <si>
    <t xml:space="preserve">ส่วนเกิน </t>
  </si>
  <si>
    <t>เงินสดและรายการเทียบเท่าเงินสด</t>
  </si>
  <si>
    <t>รายได้</t>
  </si>
  <si>
    <t>ค่าใช้จ่าย</t>
  </si>
  <si>
    <t>ภาษีเงินได้ค้างจ่าย</t>
  </si>
  <si>
    <t>งบแสดงฐานะการเงิน</t>
  </si>
  <si>
    <t>สินทรัพย์ลงทุน</t>
  </si>
  <si>
    <t>หนี้สินจากสัญญาประกันภัย</t>
  </si>
  <si>
    <t>รวมหนี้สินและส่วนของเจ้าของ</t>
  </si>
  <si>
    <t>เจ้าหนี้บริษัทประกันภัยต่อ</t>
  </si>
  <si>
    <t>กำไรขาดทุนเบ็ดเสร็จอื่น</t>
  </si>
  <si>
    <t>กำไรต่อหุ้น</t>
  </si>
  <si>
    <t>รายได้จากการลงทุนอื่น</t>
  </si>
  <si>
    <t>ดอกเบี้ยรับ</t>
  </si>
  <si>
    <t>เงินปันผลรับ</t>
  </si>
  <si>
    <t>2554</t>
  </si>
  <si>
    <t>2553</t>
  </si>
  <si>
    <t>หนี้สิน</t>
  </si>
  <si>
    <t xml:space="preserve">   เงินลงทุนในหลักทรัพย์</t>
  </si>
  <si>
    <t xml:space="preserve">   ทุนที่ออกและชำระแล้ว  </t>
  </si>
  <si>
    <t>หมายเหตุ</t>
  </si>
  <si>
    <t>รวมส่วนของเจ้าของ</t>
  </si>
  <si>
    <t>งบแสดงฐานะการเงิน (ต่อ)</t>
  </si>
  <si>
    <t>หมายเหตุประกอบงบการเงินเป็นส่วนหนึ่งของงบการเงินนี้</t>
  </si>
  <si>
    <t>รายได้ค่าจ้างและค่าบำเหน็จ</t>
  </si>
  <si>
    <t>รวมรายได้</t>
  </si>
  <si>
    <t>รวมค่าใช้จ่ายการรับประกันภัย</t>
  </si>
  <si>
    <t>การรับประกันภัย</t>
  </si>
  <si>
    <t xml:space="preserve">   ค่าสินไหมทดแทน</t>
  </si>
  <si>
    <t xml:space="preserve">      ค่าสินไหมทดแทนและค่าใช้จ่ายในการจัดการค่าสินไหมทดแทน</t>
  </si>
  <si>
    <t xml:space="preserve">   ค่าจ้างและค่าบำเหน็จ</t>
  </si>
  <si>
    <t xml:space="preserve">   ค่าใช้จ่ายในการรับประกันภัยอื่น</t>
  </si>
  <si>
    <t>(หน่วย: บาท)</t>
  </si>
  <si>
    <t xml:space="preserve"> (หน่วย: บาท)</t>
  </si>
  <si>
    <t>ส่วนของเจ้าของ</t>
  </si>
  <si>
    <t>ทุนเรือนหุ้น</t>
  </si>
  <si>
    <t>กรรมการ</t>
  </si>
  <si>
    <t>กำไรขาดทุนเบ็ดเสร็จรวมสำหรับงวด</t>
  </si>
  <si>
    <t xml:space="preserve">   ทุนจดทะเบียน</t>
  </si>
  <si>
    <t>ส่วนเกินมูลค่าหุ้นสามัญ</t>
  </si>
  <si>
    <t>กำไรสะสม</t>
  </si>
  <si>
    <t>เบี้ยประกันภัยรับล่วงหน้า</t>
  </si>
  <si>
    <t>กำไรก่อนภาษีเงินได้</t>
  </si>
  <si>
    <t xml:space="preserve">กำไรต่อหุ้นขั้นพื้นฐาน </t>
  </si>
  <si>
    <t>และชำระแล้ว</t>
  </si>
  <si>
    <t>ยังไม่จัดสรร</t>
  </si>
  <si>
    <t>สำรองตามกฎหมาย</t>
  </si>
  <si>
    <t>มูลค่าหุ้นสามัญ</t>
  </si>
  <si>
    <t>(ยังไม่ได้ตรวจสอบ แต่สอบทานแล้ว)</t>
  </si>
  <si>
    <t>งบกำไรขาดทุนเบ็ดเสร็จ</t>
  </si>
  <si>
    <t>บริษัท เมืองไทยประกันภัย จำกัด (มหาชน)</t>
  </si>
  <si>
    <t xml:space="preserve">      หุ้นสามัญ 59,000,000 หุ้น มูลค่าหุ้นละ 10 บาท</t>
  </si>
  <si>
    <t>ส่วนเกินทุนจากการควบรวมกิจการ</t>
  </si>
  <si>
    <t xml:space="preserve">   ค่าใช้จ่ายในการดำเนินงาน</t>
  </si>
  <si>
    <t>เงินสมทบกองทุนประกันวินาศภัย</t>
  </si>
  <si>
    <t>เงินสมทบกองทุนทดแทนผู้ประสบภัย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</si>
  <si>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</si>
  <si>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</si>
  <si>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</si>
  <si>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ควบรวมกิจการ</t>
  </si>
  <si>
    <t xml:space="preserve">เบี้ยประกันภัยที่ถือเป็นรายได้สุทธิ </t>
  </si>
  <si>
    <t>หนี้สินและส่วนของเจ้าของ</t>
  </si>
  <si>
    <t>10</t>
  </si>
  <si>
    <t>เบี้ยประกันภัยต่อจ่ายล่วงหน้า</t>
  </si>
  <si>
    <t>กำไรจากการรับประกันภัย</t>
  </si>
  <si>
    <t>กำไรจากเงินลงทุน</t>
  </si>
  <si>
    <t>กำไรจากการปรับมูลค่ายุติธรรม</t>
  </si>
  <si>
    <t xml:space="preserve">   เงินสมทบบริษัท กลางคุ้มครองผู้ประสบภัยจากรถ จำกัด</t>
  </si>
  <si>
    <t>กำไรจากการดำเนินงาน</t>
  </si>
  <si>
    <t>(ปรับปรุงใหม่)</t>
  </si>
  <si>
    <t>กำไรขาดทุนเบ็ดเสร็จอื่นสำหรับงวด - สุทธิจากภาษี</t>
  </si>
  <si>
    <t>เงินสมทบสำนักงานคณะกรรมการกำกับและส่งเสริมการประกอบธุรกิจประกันภัย</t>
  </si>
  <si>
    <t>งบกำไรขาดทุนเบ็ดเสร็จ (ต่อ)</t>
  </si>
  <si>
    <t>16, 18</t>
  </si>
  <si>
    <t>16, 17, 18</t>
  </si>
  <si>
    <t>ภาษีเงินได้นิติบุคคล</t>
  </si>
  <si>
    <t xml:space="preserve">   ภาษีเงินได้เกี่ยวกับองค์ประกอบของกำไรขาดทุนเบ็ดเสร็จอื่น</t>
  </si>
  <si>
    <t xml:space="preserve">   ผลกำไร (ขาดทุน) จากการวัดมูลค่าเงินลงทุนในหลักทรัพย์เผื่อขาย</t>
  </si>
  <si>
    <t>กระแสเงินสดจากกิจกรรมดำเนินงาน</t>
  </si>
  <si>
    <t>งบแสดงการเปลี่ยนแปลงส่วนของเจ้าของ</t>
  </si>
  <si>
    <t xml:space="preserve">   ยังไม่จัดสรร</t>
  </si>
  <si>
    <t>กำไรสุทธิสำหรับงวด</t>
  </si>
  <si>
    <t xml:space="preserve">   กำไรสุทธิสำหรับงวด</t>
  </si>
  <si>
    <t>สำหรับงวดสามเดือนสิ้นสุดวันที่ 31 มีนาคม 2554 และ 2553</t>
  </si>
  <si>
    <t>รายได้จากการลงทุนค้างรับ</t>
  </si>
  <si>
    <t>11</t>
  </si>
  <si>
    <t>13</t>
  </si>
  <si>
    <t>8</t>
  </si>
  <si>
    <t>12</t>
  </si>
  <si>
    <t>เบี้ยประกันภัยค้างรับสุทธิ</t>
  </si>
  <si>
    <t>ที่ดิน อาคารและอุปกรณ์สุทธิ</t>
  </si>
  <si>
    <t>สินทรัพย์ไม่มีตัวตนสุทธิ</t>
  </si>
  <si>
    <t>สินทรัพย์อื่นสุทธิ</t>
  </si>
  <si>
    <t xml:space="preserve">   จัดสรรแล้ว - สำรองตามกฎหมาย</t>
  </si>
  <si>
    <t>กำไรหรือขาดทุน:</t>
  </si>
  <si>
    <t>กำไรขาดทุนเบ็ดเสร็จอื่น:</t>
  </si>
  <si>
    <t>7</t>
  </si>
  <si>
    <t>9</t>
  </si>
  <si>
    <t>สินทรัพย์ภาษีเงินได้รอการตัดบัญชี</t>
  </si>
  <si>
    <t>หนี้สินภาษีเงินได้รอการตัดบัญชี</t>
  </si>
  <si>
    <t>15</t>
  </si>
  <si>
    <t>หัก: ภาษีเงินได้</t>
  </si>
  <si>
    <t>จัดสรรแล้ว -</t>
  </si>
  <si>
    <t>เงินสดสุทธิใช้ไปในกิจกรรมลงทุน</t>
  </si>
  <si>
    <t xml:space="preserve">กำไรสะสม </t>
  </si>
  <si>
    <t>องค์ประกอบอื่น</t>
  </si>
  <si>
    <t>รายการที่จะถูกบันทึกในส่วนของกำไรหรือขาดทุนในภายหลัง</t>
  </si>
  <si>
    <t>ค่าความนิยม</t>
  </si>
  <si>
    <t xml:space="preserve">เบี้ยประกันภัยที่ถือเป็นรายได้สุทธิจากการประกันภัยต่อ </t>
  </si>
  <si>
    <t>เบี้ยประกันภัยรับ</t>
  </si>
  <si>
    <t>เบี้ยประกันภัยรับสุทธิ</t>
  </si>
  <si>
    <t>ค่าจ้างและค่าบำเหน็จ</t>
  </si>
  <si>
    <t>รวมค่าใช้จ่าย</t>
  </si>
  <si>
    <t>หัก: เบี้ยประกันภัยจ่ายจากการเอาประกันภัยต่อ</t>
  </si>
  <si>
    <t>หัก: ค่าสินไหมทดแทนรับคืนจากการประกันภัยต่อ</t>
  </si>
  <si>
    <t>ลูกหนี้จากสัญญาประกันภัยต่อสุทธิ</t>
  </si>
  <si>
    <t>เงินฝากสถาบันการเงิน</t>
  </si>
  <si>
    <t>ภาระผูกพันผลประโยชน์พนักงาน</t>
  </si>
  <si>
    <t>ค่าสินไหมทดแทน</t>
  </si>
  <si>
    <t>ค่าสินไหมทดแทนสุทธิ</t>
  </si>
  <si>
    <t>รายได้ค่าจ้างและค่าบำเหน็จจากการเอาประกันภัยต่อ</t>
  </si>
  <si>
    <t>ส่วนเกินทุนจากการ</t>
  </si>
  <si>
    <t>สินทรัพย์จากการประกันภัยต่อสุทธิ</t>
  </si>
  <si>
    <t>รายได้จากการลงทุน</t>
  </si>
  <si>
    <t>(ยังไม่ได้ตรวจสอบ</t>
  </si>
  <si>
    <t>(ตรวจสอบแล้ว)</t>
  </si>
  <si>
    <t>แต่สอบทานแล้ว)</t>
  </si>
  <si>
    <t>กำไรสำหรับงวด</t>
  </si>
  <si>
    <t>กำไรขาดทุนเบ็ดเสร็จอื่นสำหรับงวด (ขาดทุน)</t>
  </si>
  <si>
    <t xml:space="preserve">ของส่วนของเจ้าของ </t>
  </si>
  <si>
    <t xml:space="preserve">กำไรขาดทุนสำหรับงวด </t>
  </si>
  <si>
    <t>กำไรขาดทุนเบ็ดเสร็จรวมสำหรับงวด (ขาดทุน)</t>
  </si>
  <si>
    <t>เงินจ่ายเกี่ยวกับการประกันภัยต่อ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</si>
  <si>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</si>
  <si>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</si>
  <si>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16</t>
  </si>
  <si>
    <t>งบการเงินเฉพาะกิจการ</t>
  </si>
  <si>
    <t>งบการเงิน</t>
  </si>
  <si>
    <t>งบการเงินที่แสดงเงินลงทุนตามวิธีส่วนได้เสีย</t>
  </si>
  <si>
    <t>กระแสเงินสดจากกิจกรรมลงทุน</t>
  </si>
  <si>
    <t>ที่ดิน อาคารและอุปกรณ์</t>
  </si>
  <si>
    <t>สินทรัพย์ไม่มีตัวตน</t>
  </si>
  <si>
    <t>2563</t>
  </si>
  <si>
    <t>ยอดคงเหลือ ณ วันที่ 1 มกราคม 2563</t>
  </si>
  <si>
    <t>สินทรัพย์สิทธิการใช้</t>
  </si>
  <si>
    <t>หนี้สินตามสัญญาเช่า</t>
  </si>
  <si>
    <t xml:space="preserve">   ผลต่างของอัตราแลกเปลี่ยนจากการแปลงค่างบการเงิน</t>
  </si>
  <si>
    <t>องค์ประกอบอื่นของส่วนของเจ้าของ</t>
  </si>
  <si>
    <t>ผลต่างจากการ</t>
  </si>
  <si>
    <t>แปลงค่างบการเงิน</t>
  </si>
  <si>
    <t>ที่เป็นเงินตรา</t>
  </si>
  <si>
    <t>เงินลงทุนใน</t>
  </si>
  <si>
    <t>ต่างประเทศ - สุทธิ</t>
  </si>
  <si>
    <t>หลักทรัพย์เผื่อขาย</t>
  </si>
  <si>
    <t>ของส่วนของเจ้าของ</t>
  </si>
  <si>
    <t>กำไรขาดทุนสำหรับงวด</t>
  </si>
  <si>
    <t>ผลสะสมจากการเปลี่ยนแปลง</t>
  </si>
  <si>
    <t xml:space="preserve">   - หลังการปรับปรุง</t>
  </si>
  <si>
    <t xml:space="preserve">   เงินให้กู้ยืมและดอกเบี้ยค้างรับ</t>
  </si>
  <si>
    <t xml:space="preserve">องค์ประกอบอื่นของส่วนของเจ้าของ </t>
  </si>
  <si>
    <t>- ส่วนเกิน (ต่ำ) กว่าทุนจากการ</t>
  </si>
  <si>
    <t>วัดมูลค่าเงินลงทุนเผื่อขาย</t>
  </si>
  <si>
    <t>เงินลงทุนในบริษัทร่วม</t>
  </si>
  <si>
    <t>ค่าใช้จ่ายภาษีเงินได้</t>
  </si>
  <si>
    <t>เงินให้กู้ยืมและดอกเบี้ยค้างรับ</t>
  </si>
  <si>
    <t>การเปลี่ยนแปลงของค่าเผื่อผลขาดทุนด้านเครดิต</t>
  </si>
  <si>
    <t>กระแสเงินสดจากกิจกรรมจัดหาเงิน</t>
  </si>
  <si>
    <t>ชำระหนี้สินตามสัญญาเช่า</t>
  </si>
  <si>
    <t>เงินสดสุทธิใช้ไปในกิจกรรมจัดหาเงิน</t>
  </si>
  <si>
    <t>เงินสดรับจากการขายเงินลงทุนในหลักทรัพย์</t>
  </si>
  <si>
    <t>เงินสดจ่ายจากการซื้อเงินลงทุนในหลักทรัพย์</t>
  </si>
  <si>
    <t>ทุนจากการวัดมูลค่า</t>
  </si>
  <si>
    <t>ส่วนเกิน (ต่ำ) กว่า</t>
  </si>
  <si>
    <t xml:space="preserve">      ยุติธรรมผ่านกำไรขาดทุนเบ็ดเสร็จอื่น</t>
  </si>
  <si>
    <t>ที่วัดมูลค่ายุติธรรม</t>
  </si>
  <si>
    <t>ผ่านกำไรขาดทุนเบ็ดเสร็จอื่น</t>
  </si>
  <si>
    <t>เบ็ดเสร็จอื่น</t>
  </si>
  <si>
    <t>ผ่านกำไรขาดทุน</t>
  </si>
  <si>
    <t xml:space="preserve">      ที่เป็นเงินตราต่างประเทศ - สุทธิ</t>
  </si>
  <si>
    <t>ที่แสดงเงินลงทุนตามวิธีส่วนได้เสีย</t>
  </si>
  <si>
    <t>2564</t>
  </si>
  <si>
    <t>ยอดคงเหลือ ณ วันที่ 1 มกราคม 2564</t>
  </si>
  <si>
    <t>31 ธันวาคม 2563</t>
  </si>
  <si>
    <t xml:space="preserve">   นโยบายการบัญชี</t>
  </si>
  <si>
    <t>ยอดคงเหลือ ณ วันที่ 1 มกราคม 2563 - หลังการปรับปรุง</t>
  </si>
  <si>
    <t>3</t>
  </si>
  <si>
    <t>4</t>
  </si>
  <si>
    <t>5</t>
  </si>
  <si>
    <t>6</t>
  </si>
  <si>
    <t xml:space="preserve">   ผลกำไร (ขาดทุน) จากการวัดมูลค่าเงินลงทุนเผื่อขายที่วัดมูลค่า</t>
  </si>
  <si>
    <t>กำไรขาดทุนเบ็ดเสร็จอื่นสำหรับงวด</t>
  </si>
  <si>
    <t>งบแสดงการเปลี่ยนแปลงส่วนของเจ้าของ (ต่อ)</t>
  </si>
  <si>
    <t>ณ วันที่ 30 มิถุนายน 2564</t>
  </si>
  <si>
    <t>30 มิถุนายน 2564</t>
  </si>
  <si>
    <t>ผลขาดทุนด้านเครดิตที่คาดว่าจะเกิดขึ้น (โอนกลับ)</t>
  </si>
  <si>
    <t xml:space="preserve">      ที่เป็นเงินตราต่างประเทศ (ขาดทุน) - สุทธิ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</si>
  <si>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</si>
  <si>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</si>
  <si>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>ยอดคงเหลือ ณ วันที่ 30 มิถุนายน 2563</t>
  </si>
  <si>
    <t>ยอดคงเหลือ ณ วันที่ 30 มิถุนายน 2564</t>
  </si>
  <si>
    <t xml:space="preserve">เงินสดสุทธิได้มาจากกิจกรรมดำเนินงาน </t>
  </si>
  <si>
    <t>เงินปันผลจ่าย</t>
  </si>
  <si>
    <t xml:space="preserve">เงินสดและรายการเทียบเท่าเงินสดเพิ่มขึ้น (ลดลง) สุทธิ </t>
  </si>
  <si>
    <t>9.3</t>
  </si>
  <si>
    <t>7.3</t>
  </si>
  <si>
    <t xml:space="preserve">      บวก(หัก): ผลกระทบของภาษีเงินได้</t>
  </si>
  <si>
    <t xml:space="preserve">      บวก (หัก) : ผลกระทบของภาษีเงินได้</t>
  </si>
  <si>
    <t xml:space="preserve">   ที่คาดว่าจะเกิดขึ้น (หมายเหตุ 3)</t>
  </si>
  <si>
    <t>ต้นทุนทางการเงิน</t>
  </si>
  <si>
    <t>ส่วนแบ่งผลกำไรจากเงินลงทุนในบริษัทร่วมที่แสดงตามวิธีส่วนได้เสีย</t>
  </si>
  <si>
    <t>บวก : สำรองเบี้ยประกันภัยที่ยังไม่ถือเป็นรายได้ลดลง</t>
  </si>
  <si>
    <t>บวก: สำรองเบี้ยประกันภัยที่ยังไม่ถือเป็นรายได้ลดลง</t>
  </si>
  <si>
    <t>ส่วนแบ่งผลกำไร (ขาดทุน) จากเงินลงทุนในบริษัทร่วม</t>
  </si>
  <si>
    <t xml:space="preserve">   ที่แสดงตามวิธีส่วนได้เสีย</t>
  </si>
  <si>
    <t>ค่านายหน้าจ่ายล่วงหน้า</t>
  </si>
  <si>
    <t>เงินปันผลจ่าย (หมายเหตุ 18)</t>
  </si>
  <si>
    <t>14</t>
  </si>
  <si>
    <t>ค่านายหน้าจากการรับประกันโดยตรงค้างจ่าย</t>
  </si>
  <si>
    <t>ค่าใช้จ่ายดำเนินงานค้างจ่าย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</si>
</sst>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_);_(* \(#,##0.00\);_(* &quot;-&quot;_);_(@_)"/>
  </numFmts>
  <fonts count="12" x14ac:knownFonts="1">
    <font>
      <sz val="14"/>
      <name val="Cordia New"/>
      <charset val="222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u val="singleAccounting"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3" fontId="10" fillId="0" borderId="1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" fontId="1" fillId="0" borderId="0" applyFont="0" applyFill="0" applyBorder="0" applyAlignment="0" applyProtection="0"/>
  </cellStyleXfs>
  <cellXfs count="183">
    <xf numFmtId="0" fontId="0" fillId="0" borderId="0" xfId="0"/>
    <xf numFmtId="38" fontId="4" fillId="0" borderId="0" xfId="0" quotePrefix="1" applyNumberFormat="1" applyFont="1" applyFill="1" applyAlignment="1">
      <alignment horizontal="left" vertical="center"/>
    </xf>
    <xf numFmtId="38" fontId="4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left" vertical="center"/>
    </xf>
    <xf numFmtId="38" fontId="6" fillId="0" borderId="0" xfId="0" quotePrefix="1" applyNumberFormat="1" applyFont="1" applyFill="1" applyAlignment="1">
      <alignment horizontal="left" vertical="center"/>
    </xf>
    <xf numFmtId="38" fontId="8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38" fontId="4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" fontId="4" fillId="0" borderId="0" xfId="4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49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right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38" fontId="9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188" fontId="4" fillId="0" borderId="0" xfId="2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8" fontId="4" fillId="0" borderId="0" xfId="4" quotePrefix="1" applyNumberFormat="1" applyFont="1" applyFill="1" applyBorder="1" applyAlignment="1">
      <alignment horizontal="center" vertical="center"/>
    </xf>
    <xf numFmtId="189" fontId="4" fillId="0" borderId="0" xfId="2" applyNumberFormat="1" applyFont="1" applyFill="1" applyAlignment="1">
      <alignment vertical="center"/>
    </xf>
    <xf numFmtId="189" fontId="4" fillId="0" borderId="2" xfId="2" applyNumberFormat="1" applyFont="1" applyFill="1" applyBorder="1" applyAlignment="1">
      <alignment horizontal="center" vertical="center"/>
    </xf>
    <xf numFmtId="189" fontId="4" fillId="0" borderId="0" xfId="2" applyNumberFormat="1" applyFont="1" applyFill="1" applyAlignment="1">
      <alignment horizontal="center" vertical="center" wrapText="1"/>
    </xf>
    <xf numFmtId="189" fontId="5" fillId="0" borderId="0" xfId="2" applyNumberFormat="1" applyFont="1" applyFill="1" applyAlignment="1">
      <alignment vertical="center"/>
    </xf>
    <xf numFmtId="189" fontId="6" fillId="0" borderId="0" xfId="2" applyNumberFormat="1" applyFont="1" applyFill="1" applyAlignment="1">
      <alignment horizontal="left" vertical="center"/>
    </xf>
    <xf numFmtId="189" fontId="4" fillId="0" borderId="0" xfId="2" applyNumberFormat="1" applyFont="1" applyFill="1" applyBorder="1" applyAlignment="1">
      <alignment horizontal="right" vertical="center"/>
    </xf>
    <xf numFmtId="189" fontId="4" fillId="0" borderId="0" xfId="2" applyNumberFormat="1" applyFont="1" applyFill="1" applyBorder="1" applyAlignment="1">
      <alignment vertical="center"/>
    </xf>
    <xf numFmtId="189" fontId="4" fillId="0" borderId="0" xfId="2" applyNumberFormat="1" applyFont="1" applyFill="1" applyAlignment="1">
      <alignment horizontal="center" vertical="center"/>
    </xf>
    <xf numFmtId="189" fontId="4" fillId="0" borderId="0" xfId="2" applyNumberFormat="1" applyFont="1" applyFill="1" applyAlignment="1">
      <alignment horizontal="right" vertical="center"/>
    </xf>
    <xf numFmtId="189" fontId="5" fillId="0" borderId="0" xfId="2" applyNumberFormat="1" applyFont="1" applyFill="1" applyBorder="1" applyAlignment="1">
      <alignment vertical="center"/>
    </xf>
    <xf numFmtId="189" fontId="6" fillId="0" borderId="0" xfId="2" applyNumberFormat="1" applyFont="1" applyFill="1" applyBorder="1" applyAlignment="1">
      <alignment vertical="center"/>
    </xf>
    <xf numFmtId="189" fontId="4" fillId="0" borderId="0" xfId="2" quotePrefix="1" applyNumberFormat="1" applyFont="1" applyFill="1" applyBorder="1" applyAlignment="1">
      <alignment horizontal="center" vertical="center"/>
    </xf>
    <xf numFmtId="188" fontId="4" fillId="0" borderId="3" xfId="2" applyNumberFormat="1" applyFont="1" applyFill="1" applyBorder="1" applyAlignment="1">
      <alignment horizontal="right" vertical="center"/>
    </xf>
    <xf numFmtId="188" fontId="4" fillId="0" borderId="0" xfId="0" applyNumberFormat="1" applyFont="1" applyFill="1" applyAlignment="1">
      <alignment horizontal="right" vertical="center"/>
    </xf>
    <xf numFmtId="188" fontId="4" fillId="0" borderId="0" xfId="2" quotePrefix="1" applyFont="1" applyFill="1" applyAlignment="1">
      <alignment vertical="center"/>
    </xf>
    <xf numFmtId="38" fontId="5" fillId="0" borderId="0" xfId="2" applyNumberFormat="1" applyFont="1" applyFill="1" applyBorder="1" applyAlignment="1">
      <alignment vertical="center"/>
    </xf>
    <xf numFmtId="189" fontId="4" fillId="0" borderId="0" xfId="2" applyNumberFormat="1" applyFont="1" applyFill="1" applyBorder="1" applyAlignment="1">
      <alignment horizontal="center" vertical="center"/>
    </xf>
    <xf numFmtId="187" fontId="4" fillId="0" borderId="3" xfId="2" applyNumberFormat="1" applyFont="1" applyFill="1" applyBorder="1" applyAlignment="1">
      <alignment vertical="center"/>
    </xf>
    <xf numFmtId="187" fontId="5" fillId="0" borderId="0" xfId="0" applyNumberFormat="1" applyFont="1" applyFill="1" applyAlignment="1">
      <alignment vertical="center"/>
    </xf>
    <xf numFmtId="187" fontId="4" fillId="0" borderId="0" xfId="2" applyNumberFormat="1" applyFont="1" applyFill="1" applyBorder="1" applyAlignment="1">
      <alignment vertical="center"/>
    </xf>
    <xf numFmtId="187" fontId="4" fillId="0" borderId="0" xfId="2" applyNumberFormat="1" applyFont="1" applyFill="1" applyAlignment="1">
      <alignment vertical="center"/>
    </xf>
    <xf numFmtId="187" fontId="4" fillId="0" borderId="0" xfId="0" applyNumberFormat="1" applyFont="1" applyFill="1" applyAlignment="1">
      <alignment vertical="center"/>
    </xf>
    <xf numFmtId="187" fontId="4" fillId="0" borderId="4" xfId="2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horizontal="left" vertical="center"/>
    </xf>
    <xf numFmtId="187" fontId="4" fillId="0" borderId="0" xfId="0" applyNumberFormat="1" applyFont="1" applyFill="1" applyAlignment="1">
      <alignment horizontal="right" vertical="center"/>
    </xf>
    <xf numFmtId="187" fontId="4" fillId="0" borderId="0" xfId="2" applyNumberFormat="1" applyFont="1" applyFill="1" applyAlignment="1">
      <alignment horizontal="right" vertical="center"/>
    </xf>
    <xf numFmtId="187" fontId="4" fillId="0" borderId="0" xfId="2" applyNumberFormat="1" applyFont="1" applyFill="1" applyBorder="1" applyAlignment="1">
      <alignment horizontal="right" vertical="center"/>
    </xf>
    <xf numFmtId="187" fontId="4" fillId="0" borderId="4" xfId="2" applyNumberFormat="1" applyFont="1" applyFill="1" applyBorder="1" applyAlignment="1">
      <alignment horizontal="right" vertical="center"/>
    </xf>
    <xf numFmtId="187" fontId="4" fillId="0" borderId="0" xfId="0" applyNumberFormat="1" applyFont="1" applyFill="1" applyBorder="1" applyAlignment="1">
      <alignment vertical="center"/>
    </xf>
    <xf numFmtId="187" fontId="4" fillId="0" borderId="5" xfId="2" applyNumberFormat="1" applyFont="1" applyFill="1" applyBorder="1" applyAlignment="1">
      <alignment vertical="center"/>
    </xf>
    <xf numFmtId="187" fontId="4" fillId="0" borderId="0" xfId="0" applyNumberFormat="1" applyFont="1" applyFill="1" applyAlignment="1">
      <alignment horizontal="center" vertical="center"/>
    </xf>
    <xf numFmtId="187" fontId="5" fillId="0" borderId="0" xfId="2" applyNumberFormat="1" applyFont="1" applyFill="1" applyAlignment="1">
      <alignment horizontal="center" vertical="center"/>
    </xf>
    <xf numFmtId="187" fontId="5" fillId="0" borderId="0" xfId="0" applyNumberFormat="1" applyFont="1" applyFill="1" applyAlignment="1">
      <alignment horizontal="center" vertical="center"/>
    </xf>
    <xf numFmtId="187" fontId="7" fillId="0" borderId="0" xfId="2" applyNumberFormat="1" applyFont="1" applyFill="1" applyAlignment="1">
      <alignment vertical="center"/>
    </xf>
    <xf numFmtId="187" fontId="4" fillId="0" borderId="0" xfId="2" applyNumberFormat="1" applyFont="1" applyFill="1" applyAlignment="1">
      <alignment horizontal="center" vertical="center"/>
    </xf>
    <xf numFmtId="187" fontId="4" fillId="0" borderId="0" xfId="0" applyNumberFormat="1" applyFont="1" applyFill="1" applyBorder="1" applyAlignment="1">
      <alignment horizontal="right" vertical="center"/>
    </xf>
    <xf numFmtId="187" fontId="4" fillId="0" borderId="2" xfId="2" applyNumberFormat="1" applyFont="1" applyFill="1" applyBorder="1" applyAlignment="1">
      <alignment horizontal="right" vertical="center"/>
    </xf>
    <xf numFmtId="187" fontId="5" fillId="0" borderId="0" xfId="0" applyNumberFormat="1" applyFont="1" applyFill="1" applyAlignment="1">
      <alignment horizontal="right" vertical="center"/>
    </xf>
    <xf numFmtId="187" fontId="4" fillId="0" borderId="3" xfId="2" applyNumberFormat="1" applyFont="1" applyFill="1" applyBorder="1" applyAlignment="1">
      <alignment horizontal="right" vertical="center"/>
    </xf>
    <xf numFmtId="189" fontId="4" fillId="0" borderId="2" xfId="2" quotePrefix="1" applyNumberFormat="1" applyFont="1" applyFill="1" applyBorder="1" applyAlignment="1">
      <alignment horizontal="center" vertical="center"/>
    </xf>
    <xf numFmtId="188" fontId="4" fillId="0" borderId="0" xfId="2" applyFont="1" applyFill="1" applyBorder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187" fontId="6" fillId="0" borderId="0" xfId="2" applyNumberFormat="1" applyFont="1" applyFill="1" applyAlignment="1">
      <alignment horizontal="left" vertical="center"/>
    </xf>
    <xf numFmtId="0" fontId="4" fillId="0" borderId="2" xfId="2" applyNumberFormat="1" applyFont="1" applyFill="1" applyBorder="1" applyAlignment="1">
      <alignment horizontal="center" vertical="center"/>
    </xf>
    <xf numFmtId="187" fontId="4" fillId="0" borderId="0" xfId="2" applyNumberFormat="1" applyFont="1" applyFill="1" applyBorder="1" applyAlignment="1">
      <alignment horizontal="center" vertical="center"/>
    </xf>
    <xf numFmtId="190" fontId="4" fillId="0" borderId="3" xfId="2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/>
    </xf>
    <xf numFmtId="187" fontId="4" fillId="0" borderId="2" xfId="2" applyNumberFormat="1" applyFont="1" applyFill="1" applyBorder="1" applyAlignment="1">
      <alignment vertical="center"/>
    </xf>
    <xf numFmtId="187" fontId="4" fillId="0" borderId="6" xfId="2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vertical="top"/>
    </xf>
    <xf numFmtId="189" fontId="4" fillId="0" borderId="0" xfId="0" applyNumberFormat="1" applyFont="1" applyFill="1" applyAlignment="1">
      <alignment horizontal="center" vertical="top"/>
    </xf>
    <xf numFmtId="189" fontId="4" fillId="0" borderId="0" xfId="0" applyNumberFormat="1" applyFont="1" applyFill="1" applyBorder="1" applyAlignment="1">
      <alignment horizontal="center" vertical="top"/>
    </xf>
    <xf numFmtId="187" fontId="4" fillId="0" borderId="0" xfId="0" applyNumberFormat="1" applyFont="1" applyFill="1" applyBorder="1" applyAlignment="1">
      <alignment horizontal="center" vertical="top"/>
    </xf>
    <xf numFmtId="187" fontId="4" fillId="0" borderId="0" xfId="0" applyNumberFormat="1" applyFont="1" applyFill="1" applyAlignment="1">
      <alignment horizontal="center" vertical="top"/>
    </xf>
    <xf numFmtId="0" fontId="4" fillId="0" borderId="0" xfId="0" applyNumberFormat="1" applyFont="1" applyFill="1" applyAlignment="1">
      <alignment vertical="top"/>
    </xf>
    <xf numFmtId="189" fontId="4" fillId="0" borderId="0" xfId="0" applyNumberFormat="1" applyFont="1" applyFill="1" applyAlignment="1">
      <alignment vertical="top"/>
    </xf>
    <xf numFmtId="187" fontId="4" fillId="0" borderId="7" xfId="0" applyNumberFormat="1" applyFont="1" applyFill="1" applyBorder="1" applyAlignment="1">
      <alignment horizontal="center" vertical="top"/>
    </xf>
    <xf numFmtId="189" fontId="4" fillId="0" borderId="0" xfId="2" applyNumberFormat="1" applyFont="1" applyFill="1" applyAlignment="1">
      <alignment vertical="top"/>
    </xf>
    <xf numFmtId="189" fontId="4" fillId="0" borderId="0" xfId="2" applyNumberFormat="1" applyFont="1" applyFill="1" applyBorder="1" applyAlignment="1">
      <alignment horizontal="center" vertical="top"/>
    </xf>
    <xf numFmtId="187" fontId="4" fillId="0" borderId="8" xfId="0" applyNumberFormat="1" applyFont="1" applyFill="1" applyBorder="1" applyAlignment="1">
      <alignment horizontal="center" vertical="top"/>
    </xf>
    <xf numFmtId="187" fontId="4" fillId="0" borderId="0" xfId="2" applyNumberFormat="1" applyFont="1" applyFill="1" applyBorder="1" applyAlignment="1">
      <alignment horizontal="center" vertical="top"/>
    </xf>
    <xf numFmtId="187" fontId="4" fillId="0" borderId="8" xfId="2" applyNumberFormat="1" applyFont="1" applyFill="1" applyBorder="1" applyAlignment="1">
      <alignment horizontal="center" vertical="top"/>
    </xf>
    <xf numFmtId="189" fontId="4" fillId="0" borderId="0" xfId="0" applyNumberFormat="1" applyFont="1" applyFill="1" applyBorder="1" applyAlignment="1">
      <alignment vertical="top"/>
    </xf>
    <xf numFmtId="187" fontId="4" fillId="0" borderId="0" xfId="0" applyNumberFormat="1" applyFont="1" applyFill="1" applyBorder="1" applyAlignment="1">
      <alignment vertical="top"/>
    </xf>
    <xf numFmtId="0" fontId="4" fillId="0" borderId="0" xfId="2" applyNumberFormat="1" applyFont="1" applyFill="1" applyBorder="1" applyAlignment="1">
      <alignment horizontal="center" vertical="center"/>
    </xf>
    <xf numFmtId="190" fontId="4" fillId="0" borderId="0" xfId="2" applyNumberFormat="1" applyFont="1" applyFill="1" applyBorder="1" applyAlignment="1">
      <alignment horizontal="right" vertical="center"/>
    </xf>
    <xf numFmtId="49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0" borderId="0" xfId="0" applyFont="1" applyAlignment="1">
      <alignment vertical="top"/>
    </xf>
    <xf numFmtId="189" fontId="4" fillId="0" borderId="0" xfId="0" applyNumberFormat="1" applyFont="1" applyAlignment="1">
      <alignment horizontal="center" vertical="top"/>
    </xf>
    <xf numFmtId="187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vertical="top"/>
    </xf>
    <xf numFmtId="187" fontId="4" fillId="0" borderId="7" xfId="0" applyNumberFormat="1" applyFont="1" applyBorder="1" applyAlignment="1">
      <alignment horizontal="center" vertical="top"/>
    </xf>
    <xf numFmtId="187" fontId="4" fillId="0" borderId="8" xfId="0" applyNumberFormat="1" applyFont="1" applyBorder="1" applyAlignment="1">
      <alignment horizontal="center" vertical="top"/>
    </xf>
    <xf numFmtId="187" fontId="4" fillId="0" borderId="8" xfId="2" applyNumberFormat="1" applyFont="1" applyBorder="1" applyAlignment="1">
      <alignment horizontal="center" vertical="top"/>
    </xf>
    <xf numFmtId="187" fontId="4" fillId="0" borderId="0" xfId="0" applyNumberFormat="1" applyFont="1" applyAlignment="1">
      <alignment vertical="top"/>
    </xf>
    <xf numFmtId="189" fontId="4" fillId="0" borderId="0" xfId="0" applyNumberFormat="1" applyFont="1" applyAlignment="1">
      <alignment vertical="top"/>
    </xf>
    <xf numFmtId="187" fontId="4" fillId="0" borderId="5" xfId="0" applyNumberFormat="1" applyFont="1" applyBorder="1" applyAlignment="1">
      <alignment horizontal="center" vertical="top"/>
    </xf>
    <xf numFmtId="0" fontId="4" fillId="0" borderId="2" xfId="0" quotePrefix="1" applyFont="1" applyFill="1" applyBorder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0" fontId="4" fillId="0" borderId="0" xfId="0" applyFont="1"/>
    <xf numFmtId="38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horizontal="left" vertical="center"/>
    </xf>
    <xf numFmtId="38" fontId="5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center" vertical="center"/>
    </xf>
    <xf numFmtId="187" fontId="4" fillId="0" borderId="0" xfId="0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left" vertical="center"/>
    </xf>
    <xf numFmtId="187" fontId="4" fillId="0" borderId="0" xfId="0" applyNumberFormat="1" applyFont="1" applyAlignment="1">
      <alignment horizontal="right" vertical="center"/>
    </xf>
    <xf numFmtId="38" fontId="4" fillId="0" borderId="9" xfId="0" applyNumberFormat="1" applyFont="1" applyBorder="1" applyAlignment="1">
      <alignment vertical="center"/>
    </xf>
    <xf numFmtId="187" fontId="4" fillId="0" borderId="2" xfId="0" applyNumberFormat="1" applyFont="1" applyBorder="1" applyAlignment="1">
      <alignment horizontal="center" vertical="top"/>
    </xf>
    <xf numFmtId="187" fontId="4" fillId="0" borderId="0" xfId="0" applyNumberFormat="1" applyFont="1" applyAlignment="1">
      <alignment horizontal="center" vertical="center"/>
    </xf>
    <xf numFmtId="187" fontId="5" fillId="0" borderId="0" xfId="0" applyNumberFormat="1" applyFont="1" applyAlignment="1">
      <alignment horizontal="center" vertical="center"/>
    </xf>
    <xf numFmtId="187" fontId="5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38" fontId="6" fillId="0" borderId="0" xfId="0" quotePrefix="1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" vertical="center"/>
    </xf>
    <xf numFmtId="38" fontId="4" fillId="0" borderId="0" xfId="0" quotePrefix="1" applyNumberFormat="1" applyFont="1" applyAlignment="1">
      <alignment horizontal="left" vertical="center"/>
    </xf>
    <xf numFmtId="188" fontId="4" fillId="0" borderId="0" xfId="0" applyNumberFormat="1" applyFont="1" applyAlignment="1">
      <alignment horizontal="right" vertical="center"/>
    </xf>
    <xf numFmtId="38" fontId="6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87" fontId="4" fillId="0" borderId="0" xfId="0" quotePrefix="1" applyNumberFormat="1" applyFont="1" applyAlignment="1">
      <alignment horizontal="center" vertical="center"/>
    </xf>
    <xf numFmtId="49" fontId="4" fillId="0" borderId="0" xfId="0" quotePrefix="1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Fill="1" applyAlignment="1">
      <alignment vertical="top"/>
    </xf>
    <xf numFmtId="0" fontId="6" fillId="0" borderId="0" xfId="0" applyFont="1" applyFill="1" applyAlignment="1">
      <alignment vertical="top"/>
    </xf>
    <xf numFmtId="187" fontId="4" fillId="0" borderId="0" xfId="3" applyNumberFormat="1" applyFont="1" applyFill="1" applyAlignment="1">
      <alignment vertical="center"/>
    </xf>
    <xf numFmtId="187" fontId="4" fillId="0" borderId="2" xfId="3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37" fontId="4" fillId="0" borderId="2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6" fillId="0" borderId="0" xfId="4" applyNumberFormat="1" applyFont="1" applyFill="1" applyBorder="1" applyAlignment="1">
      <alignment horizontal="left" vertical="center"/>
    </xf>
    <xf numFmtId="187" fontId="11" fillId="0" borderId="0" xfId="2" applyNumberFormat="1" applyFont="1" applyFill="1" applyAlignment="1">
      <alignment vertical="center"/>
    </xf>
    <xf numFmtId="49" fontId="11" fillId="0" borderId="0" xfId="0" applyNumberFormat="1" applyFont="1" applyAlignment="1">
      <alignment horizontal="center" vertical="center"/>
    </xf>
    <xf numFmtId="187" fontId="11" fillId="0" borderId="0" xfId="0" applyNumberFormat="1" applyFont="1" applyAlignment="1">
      <alignment vertical="top"/>
    </xf>
    <xf numFmtId="187" fontId="11" fillId="0" borderId="0" xfId="0" applyNumberFormat="1" applyFont="1" applyAlignment="1">
      <alignment horizontal="center" vertical="top"/>
    </xf>
    <xf numFmtId="187" fontId="11" fillId="0" borderId="0" xfId="0" applyNumberFormat="1" applyFont="1" applyFill="1" applyBorder="1" applyAlignment="1">
      <alignment vertical="top"/>
    </xf>
    <xf numFmtId="187" fontId="11" fillId="0" borderId="0" xfId="0" applyNumberFormat="1" applyFont="1" applyFill="1" applyBorder="1" applyAlignment="1">
      <alignment horizontal="center" vertical="top"/>
    </xf>
    <xf numFmtId="187" fontId="11" fillId="0" borderId="0" xfId="0" applyNumberFormat="1" applyFont="1" applyFill="1" applyAlignment="1">
      <alignment horizontal="center" vertical="top"/>
    </xf>
    <xf numFmtId="187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</cellXfs>
  <cellStyles count="5">
    <cellStyle name="Change A&amp;ll" xfId="1" xr:uid="{00000000-0005-0000-0000-000000000000}"/>
    <cellStyle name="Comma" xfId="2" builtinId="3"/>
    <cellStyle name="Comma 2" xfId="3" xr:uid="{00000000-0005-0000-0000-000002000000}"/>
    <cellStyle name="Index Number" xfId="4" xr:uid="{00000000-0005-0000-0000-000003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tteera.Jantajorn/AppData/Local/Microsoft/Windows/INetCache/Content.Outlook/H5RDNXT2/M399_bspl-T-Q2'2020%20(00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 (Mar 2011)"/>
      <sheetName val="bs"/>
      <sheetName val="pl"/>
      <sheetName val="scse-equity"/>
      <sheetName val="scse-cost"/>
      <sheetName val="cf"/>
    </sheetNames>
    <sheetDataSet>
      <sheetData sheetId="0" refreshError="1"/>
      <sheetData sheetId="1" refreshError="1">
        <row r="10">
          <cell r="G10">
            <v>367785518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showGridLines="0" topLeftCell="A31" zoomScale="80" zoomScaleNormal="80" zoomScaleSheetLayoutView="112" workbookViewId="0">
      <selection activeCell="E46" sqref="E46"/>
    </sheetView>
  </sheetViews>
  <sheetFormatPr defaultColWidth="9.140625" defaultRowHeight="24" customHeight="1" x14ac:dyDescent="0.5"/>
  <cols>
    <col min="1" max="1" width="54.28515625" style="24" customWidth="1"/>
    <col min="2" max="2" width="3.5703125" style="23" customWidth="1"/>
    <col min="3" max="3" width="8.28515625" style="23" customWidth="1"/>
    <col min="4" max="4" width="2" style="23" customWidth="1"/>
    <col min="5" max="5" width="18.42578125" style="34" customWidth="1"/>
    <col min="6" max="6" width="2" style="3" customWidth="1"/>
    <col min="7" max="7" width="18.42578125" style="34" customWidth="1"/>
    <col min="8" max="8" width="0.85546875" style="23" customWidth="1"/>
    <col min="9" max="9" width="15.42578125" style="30" customWidth="1"/>
    <col min="10" max="16384" width="9.140625" style="22"/>
  </cols>
  <sheetData>
    <row r="1" spans="1:9" s="16" customFormat="1" ht="24" customHeight="1" x14ac:dyDescent="0.5">
      <c r="A1" s="27"/>
      <c r="B1" s="14"/>
      <c r="C1" s="14"/>
      <c r="D1" s="14"/>
      <c r="E1" s="40"/>
      <c r="F1" s="31"/>
      <c r="G1" s="39" t="s">
        <v>60</v>
      </c>
      <c r="H1" s="14"/>
      <c r="I1" s="74"/>
    </row>
    <row r="2" spans="1:9" ht="24" customHeight="1" x14ac:dyDescent="0.5">
      <c r="A2" s="161" t="s">
        <v>62</v>
      </c>
      <c r="B2" s="161"/>
      <c r="C2" s="161"/>
      <c r="D2" s="161"/>
      <c r="E2" s="161"/>
      <c r="F2" s="161"/>
      <c r="G2" s="161"/>
      <c r="H2" s="22"/>
    </row>
    <row r="3" spans="1:9" ht="24" customHeight="1" x14ac:dyDescent="0.5">
      <c r="A3" s="4" t="s">
        <v>61</v>
      </c>
      <c r="B3" s="4"/>
      <c r="C3" s="4"/>
      <c r="D3" s="4"/>
      <c r="E3" s="38"/>
      <c r="F3" s="4"/>
      <c r="G3" s="38"/>
      <c r="H3" s="22"/>
    </row>
    <row r="4" spans="1:9" ht="24" customHeight="1" x14ac:dyDescent="0.5">
      <c r="A4" s="161" t="s">
        <v>95</v>
      </c>
      <c r="B4" s="161"/>
      <c r="C4" s="161"/>
      <c r="D4" s="161"/>
      <c r="E4" s="161"/>
      <c r="F4" s="161"/>
      <c r="G4" s="161"/>
      <c r="H4" s="161"/>
    </row>
    <row r="5" spans="1:9" ht="24" customHeight="1" x14ac:dyDescent="0.5">
      <c r="A5" s="23"/>
      <c r="E5" s="160" t="s">
        <v>44</v>
      </c>
      <c r="F5" s="160"/>
      <c r="G5" s="160"/>
    </row>
    <row r="6" spans="1:9" ht="24" customHeight="1" x14ac:dyDescent="0.5">
      <c r="A6" s="23"/>
      <c r="B6" s="28"/>
      <c r="C6" s="25" t="s">
        <v>32</v>
      </c>
      <c r="D6" s="28"/>
      <c r="E6" s="35" t="s">
        <v>27</v>
      </c>
      <c r="F6" s="32"/>
      <c r="G6" s="35" t="s">
        <v>28</v>
      </c>
      <c r="H6" s="28"/>
    </row>
    <row r="7" spans="1:9" ht="24" customHeight="1" x14ac:dyDescent="0.5">
      <c r="A7" s="23"/>
      <c r="B7" s="28"/>
      <c r="C7" s="14"/>
      <c r="D7" s="28"/>
      <c r="E7" s="50"/>
      <c r="F7" s="32"/>
      <c r="G7" s="41" t="s">
        <v>81</v>
      </c>
      <c r="H7" s="28"/>
    </row>
    <row r="8" spans="1:9" ht="24" customHeight="1" x14ac:dyDescent="0.5">
      <c r="A8" s="4" t="s">
        <v>14</v>
      </c>
      <c r="C8" s="10" t="s">
        <v>85</v>
      </c>
    </row>
    <row r="9" spans="1:9" ht="24" customHeight="1" x14ac:dyDescent="0.5">
      <c r="A9" s="2" t="s">
        <v>72</v>
      </c>
      <c r="B9" s="10"/>
      <c r="C9" s="10"/>
      <c r="D9" s="10"/>
      <c r="E9" s="54">
        <v>897320621</v>
      </c>
      <c r="F9" s="62"/>
      <c r="G9" s="53">
        <v>850319444</v>
      </c>
      <c r="H9" s="10"/>
      <c r="I9" s="48"/>
    </row>
    <row r="10" spans="1:9" ht="24" customHeight="1" x14ac:dyDescent="0.5">
      <c r="A10" s="2" t="s">
        <v>36</v>
      </c>
      <c r="B10" s="10"/>
      <c r="C10" s="10"/>
      <c r="D10" s="10"/>
      <c r="E10" s="53">
        <v>93169805</v>
      </c>
      <c r="F10" s="62"/>
      <c r="G10" s="53">
        <v>91888832</v>
      </c>
      <c r="H10" s="10"/>
    </row>
    <row r="11" spans="1:9" ht="24" customHeight="1" x14ac:dyDescent="0.5">
      <c r="A11" s="4" t="s">
        <v>37</v>
      </c>
      <c r="B11" s="10"/>
      <c r="C11" s="10"/>
      <c r="D11" s="10"/>
      <c r="E11" s="56">
        <f>SUM(E9:E10)</f>
        <v>990490426</v>
      </c>
      <c r="F11" s="64"/>
      <c r="G11" s="56">
        <f>SUM(G9:G10)</f>
        <v>942208276</v>
      </c>
      <c r="H11" s="10"/>
    </row>
    <row r="12" spans="1:9" ht="24" customHeight="1" x14ac:dyDescent="0.5">
      <c r="A12" s="4" t="s">
        <v>15</v>
      </c>
      <c r="B12" s="10"/>
      <c r="C12" s="10"/>
      <c r="D12" s="10"/>
      <c r="E12" s="65"/>
      <c r="F12" s="66"/>
      <c r="G12" s="54"/>
      <c r="H12" s="10"/>
    </row>
    <row r="13" spans="1:9" ht="24" customHeight="1" x14ac:dyDescent="0.5">
      <c r="A13" s="2" t="s">
        <v>39</v>
      </c>
      <c r="B13" s="10"/>
      <c r="C13" s="10" t="s">
        <v>86</v>
      </c>
      <c r="D13" s="10"/>
      <c r="E13" s="67"/>
      <c r="F13" s="66"/>
      <c r="G13" s="54"/>
      <c r="H13" s="10"/>
    </row>
    <row r="14" spans="1:9" ht="24" customHeight="1" x14ac:dyDescent="0.5">
      <c r="A14" s="2" t="s">
        <v>40</v>
      </c>
      <c r="B14" s="29"/>
      <c r="C14" s="29"/>
      <c r="D14" s="29"/>
      <c r="E14" s="68"/>
      <c r="F14" s="64"/>
      <c r="G14" s="53"/>
      <c r="H14" s="29"/>
    </row>
    <row r="15" spans="1:9" ht="24" customHeight="1" x14ac:dyDescent="0.5">
      <c r="A15" s="2" t="s">
        <v>41</v>
      </c>
      <c r="B15" s="29"/>
      <c r="C15" s="10"/>
      <c r="D15" s="29"/>
      <c r="E15" s="59">
        <v>412242319</v>
      </c>
      <c r="F15" s="58"/>
      <c r="G15" s="60">
        <v>466043679</v>
      </c>
      <c r="H15" s="29"/>
    </row>
    <row r="16" spans="1:9" ht="24" customHeight="1" x14ac:dyDescent="0.5">
      <c r="A16" s="2" t="s">
        <v>42</v>
      </c>
      <c r="B16" s="29"/>
      <c r="C16" s="10"/>
      <c r="D16" s="29"/>
      <c r="E16" s="59">
        <v>204315884</v>
      </c>
      <c r="F16" s="58"/>
      <c r="G16" s="59">
        <v>196313078</v>
      </c>
      <c r="H16" s="29"/>
      <c r="I16" s="42"/>
    </row>
    <row r="17" spans="1:9" ht="24" customHeight="1" x14ac:dyDescent="0.5">
      <c r="A17" s="2" t="s">
        <v>43</v>
      </c>
      <c r="B17" s="29"/>
      <c r="C17" s="10"/>
      <c r="D17" s="29"/>
      <c r="E17" s="59">
        <v>62815761</v>
      </c>
      <c r="F17" s="58"/>
      <c r="G17" s="59">
        <v>54122837</v>
      </c>
      <c r="H17" s="29"/>
    </row>
    <row r="18" spans="1:9" ht="24" customHeight="1" x14ac:dyDescent="0.5">
      <c r="A18" s="2" t="s">
        <v>79</v>
      </c>
      <c r="B18" s="29"/>
      <c r="C18" s="10"/>
      <c r="D18" s="29"/>
      <c r="E18" s="59">
        <v>4306953</v>
      </c>
      <c r="F18" s="58"/>
      <c r="G18" s="59">
        <v>4064851</v>
      </c>
      <c r="H18" s="29"/>
    </row>
    <row r="19" spans="1:9" ht="24" customHeight="1" x14ac:dyDescent="0.5">
      <c r="A19" s="2" t="s">
        <v>65</v>
      </c>
      <c r="B19" s="29"/>
      <c r="C19" s="29"/>
      <c r="D19" s="29"/>
      <c r="E19" s="59">
        <v>197428113</v>
      </c>
      <c r="F19" s="58"/>
      <c r="G19" s="59">
        <v>175846334</v>
      </c>
      <c r="H19" s="29"/>
      <c r="I19" s="42"/>
    </row>
    <row r="20" spans="1:9" ht="24" customHeight="1" x14ac:dyDescent="0.5">
      <c r="A20" s="4" t="s">
        <v>38</v>
      </c>
      <c r="B20" s="29"/>
      <c r="C20" s="29"/>
      <c r="D20" s="29"/>
      <c r="E20" s="61">
        <f>SUM(E14:E19)</f>
        <v>881109030</v>
      </c>
      <c r="F20" s="58"/>
      <c r="G20" s="61">
        <f>SUM(G14:G19)</f>
        <v>896390779</v>
      </c>
      <c r="H20" s="29"/>
    </row>
    <row r="21" spans="1:9" ht="24" customHeight="1" x14ac:dyDescent="0.5">
      <c r="A21" s="4" t="s">
        <v>76</v>
      </c>
      <c r="B21" s="29"/>
      <c r="C21" s="29"/>
      <c r="D21" s="29"/>
      <c r="E21" s="59">
        <f>E11-E20</f>
        <v>109381396</v>
      </c>
      <c r="F21" s="58"/>
      <c r="G21" s="59">
        <f>G11-G20</f>
        <v>45817497</v>
      </c>
      <c r="H21" s="29"/>
    </row>
    <row r="22" spans="1:9" ht="24" customHeight="1" x14ac:dyDescent="0.5">
      <c r="A22" s="2" t="s">
        <v>9</v>
      </c>
      <c r="B22" s="10"/>
      <c r="C22" s="10"/>
      <c r="D22" s="10"/>
      <c r="E22" s="59">
        <v>68939613</v>
      </c>
      <c r="F22" s="69"/>
      <c r="G22" s="59">
        <v>48112622</v>
      </c>
      <c r="H22" s="10"/>
    </row>
    <row r="23" spans="1:9" ht="24" customHeight="1" x14ac:dyDescent="0.5">
      <c r="A23" s="2" t="s">
        <v>77</v>
      </c>
      <c r="B23" s="29"/>
      <c r="C23" s="29"/>
      <c r="D23" s="29"/>
      <c r="E23" s="59">
        <v>43995342</v>
      </c>
      <c r="F23" s="58"/>
      <c r="G23" s="60">
        <v>11588212</v>
      </c>
      <c r="H23" s="29"/>
    </row>
    <row r="24" spans="1:9" ht="24" customHeight="1" x14ac:dyDescent="0.5">
      <c r="A24" s="2" t="s">
        <v>78</v>
      </c>
      <c r="B24" s="10"/>
      <c r="C24" s="10"/>
      <c r="D24" s="10"/>
      <c r="E24" s="59">
        <v>0</v>
      </c>
      <c r="F24" s="58"/>
      <c r="G24" s="59">
        <v>936452</v>
      </c>
      <c r="H24" s="10"/>
    </row>
    <row r="25" spans="1:9" ht="24" customHeight="1" x14ac:dyDescent="0.5">
      <c r="A25" s="2" t="s">
        <v>5</v>
      </c>
      <c r="B25" s="29"/>
      <c r="C25" s="29"/>
      <c r="D25" s="29"/>
      <c r="E25" s="59">
        <v>1011088</v>
      </c>
      <c r="F25" s="58"/>
      <c r="G25" s="60">
        <v>1951606</v>
      </c>
      <c r="H25" s="29"/>
    </row>
    <row r="26" spans="1:9" ht="24" customHeight="1" x14ac:dyDescent="0.5">
      <c r="A26" s="2" t="s">
        <v>10</v>
      </c>
      <c r="B26" s="29"/>
      <c r="C26" s="29"/>
      <c r="D26" s="29"/>
      <c r="E26" s="70">
        <v>163403</v>
      </c>
      <c r="F26" s="58"/>
      <c r="G26" s="70">
        <v>496322</v>
      </c>
      <c r="H26" s="29"/>
    </row>
    <row r="27" spans="1:9" ht="24" customHeight="1" x14ac:dyDescent="0.5">
      <c r="A27" s="4" t="s">
        <v>80</v>
      </c>
      <c r="B27" s="29"/>
      <c r="C27" s="29"/>
      <c r="D27" s="29"/>
      <c r="E27" s="59">
        <f>+E21+E22+E23+E24+E25-E26</f>
        <v>223164036</v>
      </c>
      <c r="F27" s="58"/>
      <c r="G27" s="59">
        <f>+G21+G22+G23+G24+G25-G26</f>
        <v>107910067</v>
      </c>
      <c r="H27" s="29"/>
    </row>
    <row r="28" spans="1:9" ht="24" customHeight="1" x14ac:dyDescent="0.5">
      <c r="A28" s="2" t="s">
        <v>83</v>
      </c>
      <c r="B28" s="14"/>
      <c r="C28" s="14"/>
      <c r="D28" s="14"/>
      <c r="E28" s="59">
        <v>3737730</v>
      </c>
      <c r="F28" s="58"/>
      <c r="G28" s="60">
        <v>3421420</v>
      </c>
      <c r="H28" s="14"/>
    </row>
    <row r="29" spans="1:9" s="30" customFormat="1" ht="24" customHeight="1" x14ac:dyDescent="0.5">
      <c r="A29" s="2" t="s">
        <v>66</v>
      </c>
      <c r="B29" s="14"/>
      <c r="C29" s="14"/>
      <c r="D29" s="14"/>
      <c r="E29" s="59">
        <v>2590184</v>
      </c>
      <c r="F29" s="58"/>
      <c r="G29" s="60">
        <v>1752852</v>
      </c>
      <c r="H29" s="14"/>
    </row>
    <row r="30" spans="1:9" s="30" customFormat="1" ht="24" customHeight="1" x14ac:dyDescent="0.5">
      <c r="A30" s="2" t="s">
        <v>67</v>
      </c>
      <c r="B30" s="14"/>
      <c r="C30" s="14"/>
      <c r="D30" s="14"/>
      <c r="E30" s="70">
        <v>351588</v>
      </c>
      <c r="F30" s="58"/>
      <c r="G30" s="70">
        <v>406485</v>
      </c>
      <c r="H30" s="14"/>
    </row>
    <row r="31" spans="1:9" s="30" customFormat="1" ht="24" customHeight="1" x14ac:dyDescent="0.5">
      <c r="A31" s="4" t="s">
        <v>54</v>
      </c>
      <c r="B31" s="23"/>
      <c r="C31" s="23"/>
      <c r="D31" s="23"/>
      <c r="E31" s="60">
        <f>+E27-SUM(E28:E30)</f>
        <v>216484534</v>
      </c>
      <c r="F31" s="58"/>
      <c r="G31" s="60">
        <f>+G27-SUM(G28:G30)</f>
        <v>102329310</v>
      </c>
      <c r="H31" s="23"/>
    </row>
    <row r="32" spans="1:9" s="30" customFormat="1" ht="24" customHeight="1" x14ac:dyDescent="0.5">
      <c r="A32" s="2" t="s">
        <v>87</v>
      </c>
      <c r="B32" s="10"/>
      <c r="C32" s="10" t="s">
        <v>74</v>
      </c>
      <c r="D32" s="10"/>
      <c r="E32" s="70">
        <v>60319808</v>
      </c>
      <c r="F32" s="71"/>
      <c r="G32" s="70">
        <v>22514784</v>
      </c>
      <c r="H32" s="10"/>
    </row>
    <row r="33" spans="1:8" ht="24" customHeight="1" x14ac:dyDescent="0.5">
      <c r="A33" s="19" t="s">
        <v>93</v>
      </c>
      <c r="B33" s="10"/>
      <c r="C33" s="10"/>
      <c r="D33" s="10"/>
      <c r="E33" s="61">
        <f>+E31-E32</f>
        <v>156164726</v>
      </c>
      <c r="F33" s="71"/>
      <c r="G33" s="61">
        <f>+G31-G32</f>
        <v>79814526</v>
      </c>
      <c r="H33" s="10"/>
    </row>
    <row r="34" spans="1:8" ht="24" customHeight="1" x14ac:dyDescent="0.5">
      <c r="A34" s="22"/>
    </row>
    <row r="35" spans="1:8" ht="24" customHeight="1" x14ac:dyDescent="0.5">
      <c r="A35" s="26" t="s">
        <v>35</v>
      </c>
    </row>
    <row r="36" spans="1:8" ht="24" customHeight="1" x14ac:dyDescent="0.5">
      <c r="A36" s="27"/>
      <c r="G36" s="42" t="s">
        <v>60</v>
      </c>
    </row>
    <row r="37" spans="1:8" ht="24" customHeight="1" x14ac:dyDescent="0.5">
      <c r="A37" s="161" t="s">
        <v>62</v>
      </c>
      <c r="B37" s="161"/>
      <c r="C37" s="161"/>
      <c r="D37" s="161"/>
      <c r="E37" s="161"/>
      <c r="F37" s="161"/>
      <c r="G37" s="161"/>
      <c r="H37" s="22"/>
    </row>
    <row r="38" spans="1:8" ht="24" customHeight="1" x14ac:dyDescent="0.5">
      <c r="A38" s="161" t="s">
        <v>84</v>
      </c>
      <c r="B38" s="161"/>
      <c r="C38" s="161"/>
      <c r="D38" s="161"/>
      <c r="E38" s="161"/>
      <c r="F38" s="161"/>
      <c r="G38" s="161"/>
      <c r="H38" s="22"/>
    </row>
    <row r="39" spans="1:8" ht="24" customHeight="1" x14ac:dyDescent="0.5">
      <c r="A39" s="161" t="str">
        <f>A4</f>
        <v>สำหรับงวดสามเดือนสิ้นสุดวันที่ 31 มีนาคม 2554 และ 2553</v>
      </c>
      <c r="B39" s="162"/>
      <c r="C39" s="162"/>
      <c r="D39" s="162"/>
      <c r="E39" s="162"/>
      <c r="F39" s="162"/>
      <c r="G39" s="162"/>
      <c r="H39" s="162"/>
    </row>
    <row r="40" spans="1:8" ht="24" customHeight="1" x14ac:dyDescent="0.5">
      <c r="A40" s="23"/>
      <c r="E40" s="160" t="s">
        <v>44</v>
      </c>
      <c r="F40" s="160"/>
      <c r="G40" s="160"/>
    </row>
    <row r="41" spans="1:8" ht="24" customHeight="1" x14ac:dyDescent="0.5">
      <c r="A41" s="23"/>
      <c r="B41" s="28"/>
      <c r="C41" s="28"/>
      <c r="D41" s="28"/>
      <c r="E41" s="35" t="s">
        <v>27</v>
      </c>
      <c r="F41" s="32"/>
      <c r="G41" s="35" t="s">
        <v>28</v>
      </c>
      <c r="H41" s="28"/>
    </row>
    <row r="42" spans="1:8" ht="24" customHeight="1" x14ac:dyDescent="0.5">
      <c r="A42" s="22"/>
      <c r="B42" s="10"/>
      <c r="C42" s="10"/>
      <c r="D42" s="10"/>
      <c r="E42" s="41"/>
      <c r="F42" s="32"/>
      <c r="G42" s="41" t="s">
        <v>81</v>
      </c>
      <c r="H42" s="10"/>
    </row>
    <row r="43" spans="1:8" ht="24" customHeight="1" x14ac:dyDescent="0.5">
      <c r="A43" s="19" t="s">
        <v>22</v>
      </c>
      <c r="B43" s="10"/>
      <c r="C43" s="10"/>
      <c r="D43" s="10"/>
      <c r="E43" s="54"/>
      <c r="F43" s="55"/>
      <c r="G43" s="54"/>
      <c r="H43" s="10"/>
    </row>
    <row r="44" spans="1:8" ht="24" customHeight="1" x14ac:dyDescent="0.5">
      <c r="A44" s="2" t="s">
        <v>89</v>
      </c>
      <c r="B44" s="10"/>
      <c r="C44" s="10"/>
      <c r="D44" s="10"/>
      <c r="E44" s="54">
        <v>-40990046</v>
      </c>
      <c r="F44" s="55"/>
      <c r="G44" s="54">
        <v>44480893</v>
      </c>
      <c r="H44" s="10"/>
    </row>
    <row r="45" spans="1:8" ht="24" customHeight="1" x14ac:dyDescent="0.5">
      <c r="A45" s="2" t="s">
        <v>88</v>
      </c>
      <c r="B45" s="10"/>
      <c r="C45" s="10"/>
      <c r="D45" s="10"/>
      <c r="E45" s="54">
        <v>12297014</v>
      </c>
      <c r="F45" s="55"/>
      <c r="G45" s="54">
        <v>-11120223</v>
      </c>
      <c r="H45" s="10"/>
    </row>
    <row r="46" spans="1:8" ht="24" customHeight="1" x14ac:dyDescent="0.5">
      <c r="A46" s="22" t="s">
        <v>82</v>
      </c>
      <c r="E46" s="56">
        <f>SUM(E44:E45)</f>
        <v>-28693032</v>
      </c>
      <c r="F46" s="55"/>
      <c r="G46" s="56">
        <f>SUM(G44:G45)</f>
        <v>33360670</v>
      </c>
    </row>
    <row r="47" spans="1:8" ht="24" customHeight="1" thickBot="1" x14ac:dyDescent="0.55000000000000004">
      <c r="A47" s="4" t="s">
        <v>49</v>
      </c>
      <c r="E47" s="51">
        <f>SUM(E33,E46)</f>
        <v>127471694</v>
      </c>
      <c r="F47" s="52"/>
      <c r="G47" s="51">
        <f>SUM(G33,G46)</f>
        <v>113175196</v>
      </c>
    </row>
    <row r="48" spans="1:8" ht="24" customHeight="1" thickTop="1" x14ac:dyDescent="0.5">
      <c r="A48" s="4"/>
      <c r="E48" s="53"/>
      <c r="F48" s="52"/>
      <c r="G48" s="53"/>
    </row>
    <row r="49" spans="1:9" s="3" customFormat="1" ht="24" customHeight="1" x14ac:dyDescent="0.5">
      <c r="A49" s="5" t="s">
        <v>23</v>
      </c>
      <c r="C49" s="6"/>
      <c r="D49" s="8"/>
      <c r="E49" s="42"/>
      <c r="F49" s="9"/>
      <c r="G49" s="42"/>
      <c r="I49" s="30"/>
    </row>
    <row r="50" spans="1:9" s="3" customFormat="1" ht="24" customHeight="1" x14ac:dyDescent="0.5">
      <c r="A50" s="1" t="s">
        <v>55</v>
      </c>
      <c r="B50" s="6"/>
      <c r="C50" s="7"/>
      <c r="E50" s="42"/>
      <c r="F50" s="9"/>
      <c r="G50" s="42"/>
      <c r="I50" s="30"/>
    </row>
    <row r="51" spans="1:9" s="3" customFormat="1" ht="24" customHeight="1" thickBot="1" x14ac:dyDescent="0.55000000000000004">
      <c r="A51" s="1" t="s">
        <v>94</v>
      </c>
      <c r="C51" s="7"/>
      <c r="E51" s="46">
        <f>+E33/59000000</f>
        <v>2.6468597627118644</v>
      </c>
      <c r="F51" s="47"/>
      <c r="G51" s="46">
        <f>+G33/59000000</f>
        <v>1.3527885762711864</v>
      </c>
      <c r="I51" s="30"/>
    </row>
    <row r="52" spans="1:9" ht="24" customHeight="1" thickTop="1" x14ac:dyDescent="0.5"/>
    <row r="53" spans="1:9" ht="24" customHeight="1" x14ac:dyDescent="0.5">
      <c r="A53" s="23"/>
    </row>
    <row r="54" spans="1:9" ht="24" customHeight="1" x14ac:dyDescent="0.5">
      <c r="A54" s="26" t="s">
        <v>35</v>
      </c>
    </row>
    <row r="55" spans="1:9" s="30" customFormat="1" ht="24" customHeight="1" x14ac:dyDescent="0.5">
      <c r="A55" s="23"/>
      <c r="B55" s="22"/>
      <c r="C55" s="22"/>
      <c r="D55" s="22"/>
      <c r="E55" s="34"/>
      <c r="F55" s="3"/>
      <c r="G55" s="34"/>
      <c r="H55" s="22"/>
    </row>
  </sheetData>
  <mergeCells count="7">
    <mergeCell ref="E40:G40"/>
    <mergeCell ref="A2:G2"/>
    <mergeCell ref="A4:H4"/>
    <mergeCell ref="E5:G5"/>
    <mergeCell ref="A37:G37"/>
    <mergeCell ref="A38:G38"/>
    <mergeCell ref="A39:H39"/>
  </mergeCells>
  <phoneticPr fontId="0" type="noConversion"/>
  <printOptions horizontalCentered="1"/>
  <pageMargins left="0.98425196850393704" right="0.39370078740157483" top="0.59055118110236227" bottom="0" header="0.31496062992125984" footer="0"/>
  <pageSetup paperSize="9" scale="85" orientation="portrait" r:id="rId1"/>
  <headerFooter alignWithMargins="0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95"/>
  <sheetViews>
    <sheetView showGridLines="0" tabSelected="1" view="pageBreakPreview" zoomScale="115" zoomScaleNormal="82" zoomScaleSheetLayoutView="115" workbookViewId="0">
      <selection activeCell="E66" sqref="E66"/>
    </sheetView>
  </sheetViews>
  <sheetFormatPr defaultColWidth="9.140625" defaultRowHeight="24" customHeight="1" x14ac:dyDescent="0.5"/>
  <cols>
    <col min="1" max="1" width="43" style="130" customWidth="1"/>
    <col min="2" max="2" width="1.5703125" style="106" customWidth="1"/>
    <col min="3" max="3" width="9.140625" style="106" bestFit="1" customWidth="1"/>
    <col min="4" max="4" width="1.28515625" style="106" customWidth="1"/>
    <col min="5" max="5" width="16.85546875" style="106" customWidth="1"/>
    <col min="6" max="6" width="1.28515625" style="106" customWidth="1"/>
    <col min="7" max="7" width="17.42578125" style="106" bestFit="1" customWidth="1"/>
    <col min="8" max="8" width="1.28515625" style="34" customWidth="1"/>
    <col min="9" max="9" width="19.28515625" style="34" bestFit="1" customWidth="1"/>
    <col min="10" max="10" width="1.28515625" style="138" customWidth="1"/>
    <col min="11" max="11" width="17.42578125" style="34" bestFit="1" customWidth="1"/>
    <col min="12" max="12" width="1.42578125" style="138" customWidth="1"/>
    <col min="13" max="13" width="15.42578125" style="30" customWidth="1"/>
    <col min="14" max="14" width="14.28515625" style="126" bestFit="1" customWidth="1"/>
    <col min="15" max="16384" width="9.140625" style="126"/>
  </cols>
  <sheetData>
    <row r="1" spans="1:13" s="102" customFormat="1" ht="24" customHeight="1" x14ac:dyDescent="0.5">
      <c r="A1" s="165" t="s">
        <v>62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</row>
    <row r="2" spans="1:13" ht="24" customHeight="1" x14ac:dyDescent="0.5">
      <c r="A2" s="165" t="s">
        <v>17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26"/>
      <c r="M2" s="126"/>
    </row>
    <row r="3" spans="1:13" ht="24" customHeight="1" x14ac:dyDescent="0.5">
      <c r="A3" s="101" t="s">
        <v>204</v>
      </c>
      <c r="B3" s="101"/>
      <c r="C3" s="127"/>
      <c r="D3" s="101"/>
      <c r="E3" s="101"/>
      <c r="F3" s="101"/>
      <c r="G3" s="101"/>
      <c r="H3" s="101"/>
      <c r="I3" s="101"/>
      <c r="J3" s="101"/>
      <c r="K3" s="101"/>
      <c r="L3" s="126"/>
      <c r="M3" s="126"/>
    </row>
    <row r="4" spans="1:13" ht="24" customHeight="1" x14ac:dyDescent="0.5">
      <c r="A4" s="106"/>
      <c r="B4" s="126"/>
      <c r="C4" s="126"/>
      <c r="D4" s="126"/>
      <c r="E4" s="126"/>
      <c r="F4" s="126"/>
      <c r="G4" s="126"/>
      <c r="J4" s="128"/>
      <c r="K4" s="128" t="s">
        <v>44</v>
      </c>
      <c r="L4" s="126"/>
      <c r="M4" s="126"/>
    </row>
    <row r="5" spans="1:13" ht="24" customHeight="1" x14ac:dyDescent="0.5">
      <c r="A5" s="106"/>
      <c r="B5" s="126"/>
      <c r="C5" s="126"/>
      <c r="D5" s="126"/>
      <c r="E5" s="163" t="s">
        <v>149</v>
      </c>
      <c r="F5" s="163"/>
      <c r="G5" s="163"/>
      <c r="J5" s="128"/>
      <c r="K5" s="128"/>
      <c r="L5" s="126"/>
      <c r="M5" s="126"/>
    </row>
    <row r="6" spans="1:13" ht="24" customHeight="1" x14ac:dyDescent="0.5">
      <c r="A6" s="106"/>
      <c r="B6" s="126"/>
      <c r="C6" s="126"/>
      <c r="D6" s="126"/>
      <c r="E6" s="164" t="s">
        <v>191</v>
      </c>
      <c r="F6" s="164"/>
      <c r="G6" s="164"/>
      <c r="H6" s="129"/>
      <c r="I6" s="164" t="s">
        <v>148</v>
      </c>
      <c r="J6" s="164"/>
      <c r="K6" s="164"/>
      <c r="L6" s="126"/>
      <c r="M6" s="126"/>
    </row>
    <row r="7" spans="1:13" ht="24" customHeight="1" x14ac:dyDescent="0.5">
      <c r="B7" s="131"/>
      <c r="C7" s="125" t="s">
        <v>32</v>
      </c>
      <c r="D7" s="131"/>
      <c r="E7" s="73" t="s">
        <v>205</v>
      </c>
      <c r="F7" s="131"/>
      <c r="G7" s="73" t="s">
        <v>194</v>
      </c>
      <c r="H7" s="45"/>
      <c r="I7" s="73" t="s">
        <v>205</v>
      </c>
      <c r="J7" s="131"/>
      <c r="K7" s="73" t="s">
        <v>194</v>
      </c>
      <c r="L7" s="131"/>
      <c r="M7" s="126"/>
    </row>
    <row r="8" spans="1:13" ht="24" customHeight="1" x14ac:dyDescent="0.5">
      <c r="B8" s="131"/>
      <c r="C8" s="123"/>
      <c r="D8" s="131"/>
      <c r="E8" s="45" t="s">
        <v>136</v>
      </c>
      <c r="F8" s="131"/>
      <c r="G8" s="45" t="s">
        <v>137</v>
      </c>
      <c r="H8" s="45"/>
      <c r="I8" s="45" t="s">
        <v>136</v>
      </c>
      <c r="J8" s="132"/>
      <c r="K8" s="45" t="s">
        <v>137</v>
      </c>
      <c r="L8" s="131"/>
      <c r="M8" s="126"/>
    </row>
    <row r="9" spans="1:13" ht="24" customHeight="1" x14ac:dyDescent="0.5">
      <c r="B9" s="131"/>
      <c r="C9" s="123"/>
      <c r="D9" s="131"/>
      <c r="E9" s="45" t="s">
        <v>138</v>
      </c>
      <c r="F9" s="131"/>
      <c r="G9" s="45"/>
      <c r="H9" s="45"/>
      <c r="I9" s="45" t="s">
        <v>138</v>
      </c>
      <c r="J9" s="132"/>
      <c r="K9" s="45"/>
      <c r="L9" s="131"/>
      <c r="M9" s="126"/>
    </row>
    <row r="10" spans="1:13" ht="24" customHeight="1" x14ac:dyDescent="0.5">
      <c r="A10" s="133" t="s">
        <v>8</v>
      </c>
      <c r="H10" s="37"/>
      <c r="I10" s="37"/>
      <c r="J10" s="134"/>
      <c r="K10" s="37"/>
      <c r="L10" s="131"/>
      <c r="M10" s="126"/>
    </row>
    <row r="11" spans="1:13" ht="24" customHeight="1" x14ac:dyDescent="0.5">
      <c r="A11" s="135" t="s">
        <v>13</v>
      </c>
      <c r="B11" s="136"/>
      <c r="C11" s="136" t="s">
        <v>197</v>
      </c>
      <c r="D11" s="136"/>
      <c r="E11" s="54">
        <v>95501182</v>
      </c>
      <c r="F11" s="136"/>
      <c r="G11" s="54">
        <v>313192361</v>
      </c>
      <c r="H11" s="54"/>
      <c r="I11" s="54">
        <v>95501182</v>
      </c>
      <c r="J11" s="137"/>
      <c r="K11" s="54">
        <v>313192361</v>
      </c>
      <c r="L11" s="131"/>
      <c r="M11" s="126"/>
    </row>
    <row r="12" spans="1:13" ht="24" customHeight="1" x14ac:dyDescent="0.5">
      <c r="A12" s="135" t="s">
        <v>101</v>
      </c>
      <c r="B12" s="136"/>
      <c r="C12" s="136" t="s">
        <v>198</v>
      </c>
      <c r="D12" s="136"/>
      <c r="E12" s="54">
        <v>1776437078</v>
      </c>
      <c r="F12" s="136"/>
      <c r="G12" s="54">
        <v>2111580090</v>
      </c>
      <c r="H12" s="54"/>
      <c r="I12" s="54">
        <v>1776437078</v>
      </c>
      <c r="J12" s="137"/>
      <c r="K12" s="54">
        <v>2111580090</v>
      </c>
      <c r="L12" s="136"/>
      <c r="M12" s="126"/>
    </row>
    <row r="13" spans="1:13" ht="24" customHeight="1" x14ac:dyDescent="0.5">
      <c r="A13" s="135" t="s">
        <v>96</v>
      </c>
      <c r="B13" s="136"/>
      <c r="C13" s="136"/>
      <c r="D13" s="136"/>
      <c r="E13" s="54">
        <v>42245027</v>
      </c>
      <c r="F13" s="136"/>
      <c r="G13" s="54">
        <v>43157213</v>
      </c>
      <c r="H13" s="54"/>
      <c r="I13" s="54">
        <v>42245027</v>
      </c>
      <c r="J13" s="137"/>
      <c r="K13" s="54">
        <v>43157213</v>
      </c>
      <c r="L13" s="106"/>
      <c r="M13" s="126"/>
    </row>
    <row r="14" spans="1:13" ht="24" customHeight="1" x14ac:dyDescent="0.5">
      <c r="A14" s="135" t="s">
        <v>134</v>
      </c>
      <c r="B14" s="136"/>
      <c r="C14" s="136" t="s">
        <v>199</v>
      </c>
      <c r="D14" s="136"/>
      <c r="E14" s="54">
        <v>6890488474</v>
      </c>
      <c r="F14" s="136"/>
      <c r="G14" s="54">
        <v>6237439177</v>
      </c>
      <c r="H14" s="54"/>
      <c r="I14" s="54">
        <v>6890488474</v>
      </c>
      <c r="J14" s="137"/>
      <c r="K14" s="54">
        <v>6237439177</v>
      </c>
      <c r="L14" s="136"/>
      <c r="M14" s="137"/>
    </row>
    <row r="15" spans="1:13" ht="24" customHeight="1" x14ac:dyDescent="0.5">
      <c r="A15" s="135" t="s">
        <v>127</v>
      </c>
      <c r="B15" s="136"/>
      <c r="C15" s="136" t="s">
        <v>200</v>
      </c>
      <c r="D15" s="136"/>
      <c r="E15" s="54">
        <v>655748189</v>
      </c>
      <c r="F15" s="136"/>
      <c r="G15" s="54">
        <v>428410525</v>
      </c>
      <c r="H15" s="54"/>
      <c r="I15" s="54">
        <v>655748189</v>
      </c>
      <c r="J15" s="137"/>
      <c r="K15" s="54">
        <v>428410525</v>
      </c>
      <c r="L15" s="136"/>
      <c r="M15" s="126"/>
    </row>
    <row r="16" spans="1:13" ht="24" customHeight="1" x14ac:dyDescent="0.5">
      <c r="A16" s="135" t="s">
        <v>18</v>
      </c>
      <c r="B16" s="136"/>
      <c r="C16" s="136"/>
      <c r="D16" s="136"/>
      <c r="E16" s="54"/>
      <c r="F16" s="136"/>
      <c r="G16" s="54"/>
      <c r="H16" s="54"/>
      <c r="I16" s="54"/>
      <c r="J16" s="137"/>
      <c r="K16" s="54"/>
      <c r="L16" s="136"/>
      <c r="M16" s="126"/>
    </row>
    <row r="17" spans="1:13" ht="24" customHeight="1" x14ac:dyDescent="0.5">
      <c r="A17" s="135" t="s">
        <v>30</v>
      </c>
      <c r="B17" s="136"/>
      <c r="C17" s="136" t="s">
        <v>108</v>
      </c>
      <c r="D17" s="136"/>
      <c r="E17" s="54">
        <v>14006342826</v>
      </c>
      <c r="F17" s="136"/>
      <c r="G17" s="54">
        <v>13175232800</v>
      </c>
      <c r="H17" s="54"/>
      <c r="I17" s="54">
        <v>14006342826</v>
      </c>
      <c r="J17" s="137"/>
      <c r="K17" s="54">
        <v>13175232800</v>
      </c>
      <c r="L17" s="136"/>
      <c r="M17" s="74"/>
    </row>
    <row r="18" spans="1:13" ht="24" customHeight="1" x14ac:dyDescent="0.5">
      <c r="A18" s="135" t="s">
        <v>170</v>
      </c>
      <c r="B18" s="136"/>
      <c r="C18" s="136" t="s">
        <v>99</v>
      </c>
      <c r="D18" s="136"/>
      <c r="E18" s="54">
        <v>2009440</v>
      </c>
      <c r="F18" s="136"/>
      <c r="G18" s="54">
        <v>3109069</v>
      </c>
      <c r="H18" s="54"/>
      <c r="I18" s="54">
        <v>2009440</v>
      </c>
      <c r="J18" s="137"/>
      <c r="K18" s="54">
        <v>3109069</v>
      </c>
      <c r="L18" s="136"/>
      <c r="M18" s="126"/>
    </row>
    <row r="19" spans="1:13" ht="24" customHeight="1" x14ac:dyDescent="0.5">
      <c r="A19" s="135" t="s">
        <v>174</v>
      </c>
      <c r="B19" s="136"/>
      <c r="C19" s="136" t="s">
        <v>109</v>
      </c>
      <c r="D19" s="136"/>
      <c r="E19" s="54">
        <v>45022637</v>
      </c>
      <c r="F19" s="136"/>
      <c r="G19" s="54">
        <v>43289473</v>
      </c>
      <c r="H19" s="54"/>
      <c r="I19" s="54">
        <v>47082717</v>
      </c>
      <c r="J19" s="137"/>
      <c r="K19" s="54">
        <v>47082717</v>
      </c>
      <c r="L19" s="136"/>
      <c r="M19" s="126"/>
    </row>
    <row r="20" spans="1:13" ht="24" customHeight="1" x14ac:dyDescent="0.5">
      <c r="A20" s="135" t="s">
        <v>102</v>
      </c>
      <c r="B20" s="136"/>
      <c r="C20" s="136" t="s">
        <v>74</v>
      </c>
      <c r="D20" s="136"/>
      <c r="E20" s="54">
        <v>569228107</v>
      </c>
      <c r="F20" s="136"/>
      <c r="G20" s="54">
        <v>545144061</v>
      </c>
      <c r="H20" s="54"/>
      <c r="I20" s="54">
        <v>569228107</v>
      </c>
      <c r="J20" s="137"/>
      <c r="K20" s="54">
        <v>545144061</v>
      </c>
      <c r="L20" s="136"/>
      <c r="M20" s="126"/>
    </row>
    <row r="21" spans="1:13" ht="24" customHeight="1" x14ac:dyDescent="0.5">
      <c r="A21" s="135" t="s">
        <v>156</v>
      </c>
      <c r="B21" s="136"/>
      <c r="C21" s="136" t="s">
        <v>97</v>
      </c>
      <c r="D21" s="136"/>
      <c r="E21" s="54">
        <v>83964026</v>
      </c>
      <c r="F21" s="136"/>
      <c r="G21" s="54">
        <v>49743026</v>
      </c>
      <c r="H21" s="54"/>
      <c r="I21" s="54">
        <v>83964026</v>
      </c>
      <c r="J21" s="137"/>
      <c r="K21" s="54">
        <v>49743026</v>
      </c>
      <c r="L21" s="136"/>
      <c r="M21" s="126"/>
    </row>
    <row r="22" spans="1:13" ht="24" customHeight="1" x14ac:dyDescent="0.5">
      <c r="A22" s="135" t="s">
        <v>119</v>
      </c>
      <c r="B22" s="136"/>
      <c r="C22" s="136"/>
      <c r="D22" s="136"/>
      <c r="E22" s="54">
        <v>631900000</v>
      </c>
      <c r="F22" s="136"/>
      <c r="G22" s="54">
        <v>631900000</v>
      </c>
      <c r="H22" s="54"/>
      <c r="I22" s="54">
        <v>631900000</v>
      </c>
      <c r="J22" s="137"/>
      <c r="K22" s="54">
        <v>631900000</v>
      </c>
      <c r="L22" s="136"/>
      <c r="M22" s="126"/>
    </row>
    <row r="23" spans="1:13" ht="24" customHeight="1" x14ac:dyDescent="0.5">
      <c r="A23" s="135" t="s">
        <v>103</v>
      </c>
      <c r="B23" s="136"/>
      <c r="C23" s="136" t="s">
        <v>100</v>
      </c>
      <c r="D23" s="136"/>
      <c r="E23" s="54">
        <v>133468976</v>
      </c>
      <c r="F23" s="136"/>
      <c r="G23" s="54">
        <v>130005586</v>
      </c>
      <c r="H23" s="54"/>
      <c r="I23" s="54">
        <v>133468976</v>
      </c>
      <c r="J23" s="137"/>
      <c r="K23" s="54">
        <v>130005586</v>
      </c>
      <c r="L23" s="136"/>
      <c r="M23" s="126"/>
    </row>
    <row r="24" spans="1:13" ht="24" customHeight="1" x14ac:dyDescent="0.5">
      <c r="A24" s="135" t="s">
        <v>110</v>
      </c>
      <c r="B24" s="136"/>
      <c r="C24" s="136" t="s">
        <v>98</v>
      </c>
      <c r="D24" s="136"/>
      <c r="E24" s="54">
        <v>886966333</v>
      </c>
      <c r="F24" s="136"/>
      <c r="G24" s="54">
        <v>908671488</v>
      </c>
      <c r="H24" s="54"/>
      <c r="I24" s="54">
        <v>886966333</v>
      </c>
      <c r="J24" s="137"/>
      <c r="K24" s="54">
        <v>908671488</v>
      </c>
      <c r="L24" s="136"/>
      <c r="M24" s="137"/>
    </row>
    <row r="25" spans="1:13" ht="24" customHeight="1" x14ac:dyDescent="0.5">
      <c r="A25" s="135" t="s">
        <v>75</v>
      </c>
      <c r="B25" s="136"/>
      <c r="C25" s="136"/>
      <c r="D25" s="136"/>
      <c r="E25" s="54">
        <v>359435931</v>
      </c>
      <c r="F25" s="136"/>
      <c r="G25" s="54">
        <v>355469870</v>
      </c>
      <c r="H25" s="54"/>
      <c r="I25" s="54">
        <v>359435931</v>
      </c>
      <c r="J25" s="137"/>
      <c r="K25" s="54">
        <v>355469870</v>
      </c>
      <c r="L25" s="136"/>
      <c r="M25" s="126"/>
    </row>
    <row r="26" spans="1:13" ht="24" customHeight="1" x14ac:dyDescent="0.5">
      <c r="A26" s="135" t="s">
        <v>226</v>
      </c>
      <c r="B26" s="136"/>
      <c r="C26" s="136"/>
      <c r="D26" s="136"/>
      <c r="E26" s="54">
        <v>303151154</v>
      </c>
      <c r="F26" s="136"/>
      <c r="G26" s="54">
        <v>264675115</v>
      </c>
      <c r="H26" s="54"/>
      <c r="I26" s="54">
        <v>303151154</v>
      </c>
      <c r="J26" s="136"/>
      <c r="K26" s="54">
        <v>264675115</v>
      </c>
      <c r="L26" s="136"/>
      <c r="M26" s="126"/>
    </row>
    <row r="27" spans="1:13" ht="24" customHeight="1" x14ac:dyDescent="0.5">
      <c r="A27" s="135" t="s">
        <v>104</v>
      </c>
      <c r="B27" s="136"/>
      <c r="C27" s="136"/>
      <c r="D27" s="136"/>
      <c r="E27" s="54">
        <v>342273492</v>
      </c>
      <c r="F27" s="136"/>
      <c r="G27" s="54">
        <v>344306943</v>
      </c>
      <c r="H27" s="54"/>
      <c r="I27" s="54">
        <v>342273492</v>
      </c>
      <c r="J27" s="136"/>
      <c r="K27" s="54">
        <v>344306943</v>
      </c>
      <c r="L27" s="136"/>
      <c r="M27" s="137"/>
    </row>
    <row r="28" spans="1:13" ht="24" customHeight="1" thickBot="1" x14ac:dyDescent="0.55000000000000004">
      <c r="A28" s="133" t="s">
        <v>0</v>
      </c>
      <c r="E28" s="63">
        <f>SUM(E11:E27)</f>
        <v>26824182872</v>
      </c>
      <c r="G28" s="63">
        <f>SUM(G11:G27)</f>
        <v>25585326797</v>
      </c>
      <c r="H28" s="53"/>
      <c r="I28" s="63">
        <f>SUM(I11:I27)</f>
        <v>26826242952</v>
      </c>
      <c r="J28" s="137"/>
      <c r="K28" s="63">
        <f>SUM(K11:K27)</f>
        <v>25589120041</v>
      </c>
      <c r="L28" s="136"/>
      <c r="M28" s="126"/>
    </row>
    <row r="29" spans="1:13" ht="24" customHeight="1" thickTop="1" x14ac:dyDescent="0.5">
      <c r="L29" s="136"/>
      <c r="M29" s="126"/>
    </row>
    <row r="30" spans="1:13" ht="24" customHeight="1" x14ac:dyDescent="0.5">
      <c r="A30" s="139" t="s">
        <v>35</v>
      </c>
      <c r="L30" s="106"/>
      <c r="M30" s="126"/>
    </row>
    <row r="31" spans="1:13" ht="24" customHeight="1" x14ac:dyDescent="0.5">
      <c r="A31" s="139"/>
      <c r="L31" s="106"/>
      <c r="M31" s="126"/>
    </row>
    <row r="32" spans="1:13" ht="24" customHeight="1" x14ac:dyDescent="0.5">
      <c r="A32" s="165" t="s">
        <v>62</v>
      </c>
      <c r="B32" s="165"/>
      <c r="C32" s="165"/>
      <c r="D32" s="165"/>
      <c r="E32" s="165"/>
      <c r="F32" s="165"/>
      <c r="G32" s="165"/>
      <c r="H32" s="165"/>
      <c r="I32" s="165"/>
      <c r="J32" s="165"/>
      <c r="K32" s="165"/>
      <c r="L32" s="106"/>
      <c r="M32" s="126"/>
    </row>
    <row r="33" spans="1:14" ht="24" customHeight="1" x14ac:dyDescent="0.5">
      <c r="A33" s="133" t="s">
        <v>34</v>
      </c>
      <c r="B33" s="133"/>
      <c r="C33" s="133"/>
      <c r="D33" s="133"/>
      <c r="E33" s="133"/>
      <c r="F33" s="133"/>
      <c r="G33" s="133"/>
      <c r="H33" s="38"/>
      <c r="I33" s="38"/>
      <c r="J33" s="133"/>
      <c r="K33" s="38"/>
      <c r="L33" s="106"/>
      <c r="M33" s="126"/>
    </row>
    <row r="34" spans="1:14" s="102" customFormat="1" ht="24" customHeight="1" x14ac:dyDescent="0.5">
      <c r="A34" s="101" t="s">
        <v>204</v>
      </c>
      <c r="B34" s="133"/>
      <c r="C34" s="133"/>
      <c r="D34" s="133"/>
      <c r="E34" s="133"/>
      <c r="F34" s="133"/>
      <c r="G34" s="133"/>
      <c r="H34" s="38"/>
      <c r="I34" s="38"/>
      <c r="J34" s="133"/>
      <c r="K34" s="38"/>
    </row>
    <row r="35" spans="1:14" ht="24" customHeight="1" x14ac:dyDescent="0.5">
      <c r="A35" s="106"/>
      <c r="B35" s="126"/>
      <c r="C35" s="126"/>
      <c r="D35" s="126"/>
      <c r="E35" s="126"/>
      <c r="F35" s="126"/>
      <c r="G35" s="126"/>
      <c r="J35" s="128"/>
      <c r="K35" s="128" t="s">
        <v>44</v>
      </c>
      <c r="L35" s="126"/>
      <c r="M35" s="126"/>
    </row>
    <row r="36" spans="1:14" ht="24" customHeight="1" x14ac:dyDescent="0.5">
      <c r="A36" s="106"/>
      <c r="B36" s="126"/>
      <c r="C36" s="126"/>
      <c r="D36" s="126"/>
      <c r="E36" s="163" t="s">
        <v>149</v>
      </c>
      <c r="F36" s="163"/>
      <c r="G36" s="163"/>
      <c r="J36" s="128"/>
      <c r="K36" s="128"/>
      <c r="L36" s="126"/>
      <c r="M36" s="126"/>
    </row>
    <row r="37" spans="1:14" ht="24" customHeight="1" x14ac:dyDescent="0.5">
      <c r="A37" s="106"/>
      <c r="B37" s="126"/>
      <c r="C37" s="126"/>
      <c r="D37" s="126"/>
      <c r="E37" s="164" t="s">
        <v>191</v>
      </c>
      <c r="F37" s="164"/>
      <c r="G37" s="164"/>
      <c r="H37" s="129"/>
      <c r="I37" s="164" t="s">
        <v>148</v>
      </c>
      <c r="J37" s="164"/>
      <c r="K37" s="164"/>
      <c r="L37" s="126"/>
      <c r="M37" s="126"/>
    </row>
    <row r="38" spans="1:14" ht="24" customHeight="1" x14ac:dyDescent="0.5">
      <c r="B38" s="131"/>
      <c r="C38" s="125" t="s">
        <v>32</v>
      </c>
      <c r="D38" s="131"/>
      <c r="E38" s="73" t="s">
        <v>205</v>
      </c>
      <c r="F38" s="131"/>
      <c r="G38" s="73" t="s">
        <v>194</v>
      </c>
      <c r="H38" s="45"/>
      <c r="I38" s="73" t="s">
        <v>205</v>
      </c>
      <c r="J38" s="131"/>
      <c r="K38" s="73" t="s">
        <v>194</v>
      </c>
      <c r="L38" s="131"/>
      <c r="M38" s="126"/>
    </row>
    <row r="39" spans="1:14" ht="24" customHeight="1" x14ac:dyDescent="0.5">
      <c r="B39" s="131"/>
      <c r="C39" s="123"/>
      <c r="D39" s="131"/>
      <c r="E39" s="45" t="s">
        <v>136</v>
      </c>
      <c r="F39" s="131"/>
      <c r="G39" s="45" t="s">
        <v>137</v>
      </c>
      <c r="H39" s="45"/>
      <c r="I39" s="45" t="s">
        <v>136</v>
      </c>
      <c r="J39" s="132"/>
      <c r="K39" s="45" t="s">
        <v>137</v>
      </c>
      <c r="L39" s="131"/>
      <c r="M39" s="126"/>
    </row>
    <row r="40" spans="1:14" ht="24" customHeight="1" x14ac:dyDescent="0.5">
      <c r="B40" s="131"/>
      <c r="C40" s="123"/>
      <c r="D40" s="131"/>
      <c r="E40" s="45" t="s">
        <v>138</v>
      </c>
      <c r="F40" s="131"/>
      <c r="G40" s="45"/>
      <c r="H40" s="45"/>
      <c r="I40" s="45" t="s">
        <v>138</v>
      </c>
      <c r="J40" s="132"/>
      <c r="K40" s="45"/>
      <c r="L40" s="131"/>
      <c r="M40" s="126"/>
    </row>
    <row r="41" spans="1:14" ht="24" customHeight="1" x14ac:dyDescent="0.5">
      <c r="A41" s="101" t="s">
        <v>73</v>
      </c>
      <c r="B41" s="131"/>
      <c r="C41" s="131"/>
      <c r="D41" s="131"/>
      <c r="E41" s="131"/>
      <c r="F41" s="131"/>
      <c r="G41" s="131"/>
      <c r="H41" s="36"/>
      <c r="I41" s="36"/>
      <c r="J41" s="132"/>
      <c r="K41" s="36"/>
      <c r="L41" s="126"/>
      <c r="M41" s="126"/>
    </row>
    <row r="42" spans="1:14" ht="24" customHeight="1" x14ac:dyDescent="0.5">
      <c r="A42" s="133" t="s">
        <v>29</v>
      </c>
      <c r="H42" s="43"/>
      <c r="I42" s="43"/>
      <c r="J42" s="49"/>
      <c r="K42" s="43"/>
      <c r="L42" s="131"/>
      <c r="M42" s="126"/>
    </row>
    <row r="43" spans="1:14" ht="24" customHeight="1" x14ac:dyDescent="0.5">
      <c r="A43" s="135" t="s">
        <v>19</v>
      </c>
      <c r="B43" s="136"/>
      <c r="C43" s="136" t="s">
        <v>228</v>
      </c>
      <c r="D43" s="136"/>
      <c r="E43" s="53">
        <v>13030907590</v>
      </c>
      <c r="F43" s="136"/>
      <c r="G43" s="53">
        <v>12450617012</v>
      </c>
      <c r="H43" s="53"/>
      <c r="I43" s="53">
        <v>13030907590</v>
      </c>
      <c r="J43" s="53"/>
      <c r="K43" s="53">
        <v>12450617012</v>
      </c>
      <c r="L43" s="131"/>
      <c r="M43" s="137"/>
      <c r="N43" s="137"/>
    </row>
    <row r="44" spans="1:14" ht="24" customHeight="1" x14ac:dyDescent="0.5">
      <c r="A44" s="135" t="s">
        <v>21</v>
      </c>
      <c r="B44" s="136"/>
      <c r="C44" s="136" t="s">
        <v>112</v>
      </c>
      <c r="D44" s="136"/>
      <c r="E44" s="53">
        <v>4541314861</v>
      </c>
      <c r="F44" s="136"/>
      <c r="G44" s="53">
        <v>4449481020</v>
      </c>
      <c r="H44" s="53"/>
      <c r="I44" s="53">
        <v>4541314861</v>
      </c>
      <c r="J44" s="53"/>
      <c r="K44" s="53">
        <v>4449481020</v>
      </c>
      <c r="L44" s="131"/>
      <c r="M44" s="126"/>
    </row>
    <row r="45" spans="1:14" ht="24" customHeight="1" x14ac:dyDescent="0.5">
      <c r="A45" s="135" t="s">
        <v>16</v>
      </c>
      <c r="E45" s="53">
        <v>90216955</v>
      </c>
      <c r="G45" s="53">
        <v>140916824</v>
      </c>
      <c r="H45" s="53"/>
      <c r="I45" s="53">
        <v>90216955</v>
      </c>
      <c r="J45" s="53"/>
      <c r="K45" s="53">
        <v>140916824</v>
      </c>
      <c r="L45" s="131"/>
      <c r="M45" s="126"/>
    </row>
    <row r="46" spans="1:14" ht="24" customHeight="1" x14ac:dyDescent="0.5">
      <c r="A46" s="135" t="s">
        <v>157</v>
      </c>
      <c r="C46" s="136" t="s">
        <v>97</v>
      </c>
      <c r="E46" s="53">
        <v>76156172</v>
      </c>
      <c r="G46" s="53">
        <v>50660639</v>
      </c>
      <c r="H46" s="53"/>
      <c r="I46" s="53">
        <v>76156172</v>
      </c>
      <c r="J46" s="53"/>
      <c r="K46" s="53">
        <v>50660639</v>
      </c>
      <c r="L46" s="131"/>
      <c r="M46" s="126"/>
    </row>
    <row r="47" spans="1:14" ht="24" customHeight="1" x14ac:dyDescent="0.5">
      <c r="A47" s="135" t="s">
        <v>129</v>
      </c>
      <c r="B47" s="136"/>
      <c r="C47" s="136"/>
      <c r="D47" s="136"/>
      <c r="E47" s="54">
        <v>320528713</v>
      </c>
      <c r="F47" s="136"/>
      <c r="G47" s="54">
        <v>303662233</v>
      </c>
      <c r="H47" s="54"/>
      <c r="I47" s="54">
        <v>320528713</v>
      </c>
      <c r="J47" s="54"/>
      <c r="K47" s="54">
        <v>303662233</v>
      </c>
      <c r="L47" s="136"/>
      <c r="M47" s="126"/>
      <c r="N47" s="137"/>
    </row>
    <row r="48" spans="1:14" ht="24" customHeight="1" x14ac:dyDescent="0.5">
      <c r="A48" s="135" t="s">
        <v>111</v>
      </c>
      <c r="B48" s="136"/>
      <c r="C48" s="136" t="s">
        <v>98</v>
      </c>
      <c r="D48" s="136"/>
      <c r="E48" s="54">
        <v>36486</v>
      </c>
      <c r="F48" s="136"/>
      <c r="G48" s="54">
        <v>53986</v>
      </c>
      <c r="H48" s="54"/>
      <c r="I48" s="54">
        <v>36486</v>
      </c>
      <c r="J48" s="54"/>
      <c r="K48" s="54">
        <v>53986</v>
      </c>
      <c r="L48" s="136"/>
      <c r="M48" s="74"/>
      <c r="N48" s="103"/>
    </row>
    <row r="49" spans="1:13" ht="24" customHeight="1" x14ac:dyDescent="0.5">
      <c r="A49" s="135" t="s">
        <v>53</v>
      </c>
      <c r="B49" s="136"/>
      <c r="C49" s="136"/>
      <c r="D49" s="136"/>
      <c r="E49" s="54">
        <v>1712190159</v>
      </c>
      <c r="F49" s="136"/>
      <c r="G49" s="54">
        <v>1486316981</v>
      </c>
      <c r="H49" s="54"/>
      <c r="I49" s="54">
        <v>1712190159</v>
      </c>
      <c r="J49" s="54"/>
      <c r="K49" s="54">
        <v>1486316981</v>
      </c>
      <c r="L49" s="136"/>
      <c r="M49" s="74"/>
    </row>
    <row r="50" spans="1:13" ht="24" customHeight="1" x14ac:dyDescent="0.5">
      <c r="A50" s="135" t="s">
        <v>229</v>
      </c>
      <c r="B50" s="136"/>
      <c r="C50" s="136"/>
      <c r="D50" s="136"/>
      <c r="E50" s="54">
        <v>279323117</v>
      </c>
      <c r="F50" s="136"/>
      <c r="G50" s="54">
        <v>396809554</v>
      </c>
      <c r="H50" s="54"/>
      <c r="I50" s="54">
        <v>279323117</v>
      </c>
      <c r="J50" s="54"/>
      <c r="K50" s="54">
        <v>396809554</v>
      </c>
      <c r="L50" s="136"/>
      <c r="M50" s="74"/>
    </row>
    <row r="51" spans="1:13" ht="24" customHeight="1" x14ac:dyDescent="0.5">
      <c r="A51" s="135" t="s">
        <v>230</v>
      </c>
      <c r="B51" s="136"/>
      <c r="C51" s="136"/>
      <c r="D51" s="136"/>
      <c r="E51" s="54">
        <v>597196436</v>
      </c>
      <c r="F51" s="136"/>
      <c r="G51" s="54">
        <v>510352493</v>
      </c>
      <c r="H51" s="54"/>
      <c r="I51" s="54">
        <v>597196436</v>
      </c>
      <c r="J51" s="54"/>
      <c r="K51" s="54">
        <v>510352493</v>
      </c>
      <c r="L51" s="136"/>
      <c r="M51" s="74"/>
    </row>
    <row r="52" spans="1:13" ht="24" customHeight="1" x14ac:dyDescent="0.5">
      <c r="A52" s="135" t="s">
        <v>1</v>
      </c>
      <c r="B52" s="136"/>
      <c r="C52" s="136"/>
      <c r="D52" s="136"/>
      <c r="E52" s="54">
        <v>501259871</v>
      </c>
      <c r="F52" s="136"/>
      <c r="G52" s="54">
        <v>367905558</v>
      </c>
      <c r="H52" s="54"/>
      <c r="I52" s="54">
        <v>501259871</v>
      </c>
      <c r="J52" s="54"/>
      <c r="K52" s="54">
        <v>367905558</v>
      </c>
      <c r="L52" s="136"/>
      <c r="M52" s="74"/>
    </row>
    <row r="53" spans="1:13" ht="24" customHeight="1" x14ac:dyDescent="0.5">
      <c r="A53" s="133" t="s">
        <v>2</v>
      </c>
      <c r="B53" s="136"/>
      <c r="C53" s="136"/>
      <c r="D53" s="136"/>
      <c r="E53" s="56">
        <f>SUM(E43:E52)</f>
        <v>21149130360</v>
      </c>
      <c r="F53" s="136"/>
      <c r="G53" s="56">
        <f>SUM(G43:G52)</f>
        <v>20156776300</v>
      </c>
      <c r="H53" s="53"/>
      <c r="I53" s="56">
        <f>SUM(I43:I52)</f>
        <v>21149130360</v>
      </c>
      <c r="J53" s="54"/>
      <c r="K53" s="56">
        <f>SUM(K43:K52)</f>
        <v>20156776300</v>
      </c>
      <c r="L53" s="136"/>
      <c r="M53" s="74"/>
    </row>
    <row r="54" spans="1:13" ht="24" customHeight="1" x14ac:dyDescent="0.5">
      <c r="A54" s="133" t="s">
        <v>46</v>
      </c>
      <c r="B54" s="136"/>
      <c r="C54" s="136"/>
      <c r="D54" s="136"/>
      <c r="E54" s="54"/>
      <c r="F54" s="136"/>
      <c r="G54" s="54"/>
      <c r="H54" s="54"/>
      <c r="I54" s="54"/>
      <c r="J54" s="137"/>
      <c r="K54" s="54"/>
      <c r="L54" s="136"/>
      <c r="M54" s="74"/>
    </row>
    <row r="55" spans="1:13" ht="24" customHeight="1" x14ac:dyDescent="0.5">
      <c r="A55" s="135" t="s">
        <v>47</v>
      </c>
      <c r="B55" s="136"/>
      <c r="C55" s="136"/>
      <c r="D55" s="136"/>
      <c r="E55" s="54"/>
      <c r="F55" s="136"/>
      <c r="G55" s="54"/>
      <c r="H55" s="54"/>
      <c r="I55" s="54"/>
      <c r="J55" s="137"/>
      <c r="K55" s="54"/>
      <c r="L55" s="136"/>
      <c r="M55" s="126"/>
    </row>
    <row r="56" spans="1:13" ht="24" customHeight="1" x14ac:dyDescent="0.5">
      <c r="A56" s="135" t="s">
        <v>50</v>
      </c>
      <c r="B56" s="136"/>
      <c r="C56" s="136"/>
      <c r="D56" s="136"/>
      <c r="E56" s="54"/>
      <c r="F56" s="136"/>
      <c r="G56" s="54"/>
      <c r="H56" s="54"/>
      <c r="I56" s="54"/>
      <c r="J56" s="137"/>
      <c r="K56" s="54"/>
      <c r="L56" s="136"/>
      <c r="M56" s="126"/>
    </row>
    <row r="57" spans="1:13" ht="24" customHeight="1" thickBot="1" x14ac:dyDescent="0.55000000000000004">
      <c r="A57" s="135" t="s">
        <v>63</v>
      </c>
      <c r="B57" s="136"/>
      <c r="C57" s="136"/>
      <c r="D57" s="136"/>
      <c r="E57" s="72">
        <v>590000000</v>
      </c>
      <c r="F57" s="136"/>
      <c r="G57" s="72">
        <v>590000000</v>
      </c>
      <c r="H57" s="60"/>
      <c r="I57" s="72">
        <v>590000000</v>
      </c>
      <c r="J57" s="140"/>
      <c r="K57" s="72">
        <v>590000000</v>
      </c>
      <c r="L57" s="136"/>
      <c r="M57" s="126"/>
    </row>
    <row r="58" spans="1:13" ht="24" customHeight="1" thickTop="1" x14ac:dyDescent="0.5">
      <c r="A58" s="135" t="s">
        <v>31</v>
      </c>
      <c r="B58" s="136"/>
      <c r="C58" s="136"/>
      <c r="D58" s="136"/>
      <c r="E58" s="54"/>
      <c r="F58" s="136"/>
      <c r="G58" s="54"/>
      <c r="H58" s="54"/>
      <c r="I58" s="54"/>
      <c r="J58" s="137"/>
      <c r="K58" s="54"/>
      <c r="L58" s="136"/>
      <c r="M58" s="126"/>
    </row>
    <row r="59" spans="1:13" ht="24" customHeight="1" x14ac:dyDescent="0.5">
      <c r="A59" s="135" t="s">
        <v>63</v>
      </c>
      <c r="B59" s="136"/>
      <c r="C59" s="136"/>
      <c r="D59" s="136"/>
      <c r="E59" s="60">
        <v>590000000</v>
      </c>
      <c r="F59" s="136"/>
      <c r="G59" s="60">
        <v>590000000</v>
      </c>
      <c r="H59" s="60"/>
      <c r="I59" s="60">
        <v>590000000</v>
      </c>
      <c r="J59" s="140"/>
      <c r="K59" s="60">
        <v>590000000</v>
      </c>
      <c r="L59" s="136"/>
      <c r="M59" s="126"/>
    </row>
    <row r="60" spans="1:13" ht="24" customHeight="1" x14ac:dyDescent="0.5">
      <c r="A60" s="135" t="s">
        <v>51</v>
      </c>
      <c r="B60" s="136"/>
      <c r="C60" s="136"/>
      <c r="D60" s="136"/>
      <c r="E60" s="54">
        <v>681567855</v>
      </c>
      <c r="F60" s="136"/>
      <c r="G60" s="54">
        <v>681567855</v>
      </c>
      <c r="H60" s="54"/>
      <c r="I60" s="54">
        <v>681567855</v>
      </c>
      <c r="J60" s="137"/>
      <c r="K60" s="54">
        <v>681567855</v>
      </c>
      <c r="L60" s="136"/>
      <c r="M60" s="126"/>
    </row>
    <row r="61" spans="1:13" ht="24" customHeight="1" x14ac:dyDescent="0.5">
      <c r="A61" s="135" t="s">
        <v>64</v>
      </c>
      <c r="B61" s="136"/>
      <c r="C61" s="136"/>
      <c r="D61" s="136"/>
      <c r="E61" s="54">
        <v>823371749</v>
      </c>
      <c r="F61" s="136"/>
      <c r="G61" s="54">
        <v>823371749</v>
      </c>
      <c r="H61" s="54"/>
      <c r="I61" s="54">
        <v>823371749</v>
      </c>
      <c r="J61" s="137"/>
      <c r="K61" s="54">
        <v>823371749</v>
      </c>
      <c r="L61" s="136"/>
      <c r="M61" s="126"/>
    </row>
    <row r="62" spans="1:13" ht="24" customHeight="1" x14ac:dyDescent="0.5">
      <c r="A62" s="135" t="s">
        <v>52</v>
      </c>
      <c r="B62" s="136"/>
      <c r="C62" s="136"/>
      <c r="D62" s="136"/>
      <c r="E62" s="126"/>
      <c r="F62" s="136"/>
      <c r="G62" s="126"/>
      <c r="H62" s="126"/>
      <c r="I62" s="126"/>
      <c r="J62" s="126"/>
      <c r="K62" s="126"/>
      <c r="L62" s="136"/>
      <c r="M62" s="126"/>
    </row>
    <row r="63" spans="1:13" ht="24" customHeight="1" x14ac:dyDescent="0.5">
      <c r="A63" s="135" t="s">
        <v>105</v>
      </c>
      <c r="B63" s="136"/>
      <c r="C63" s="136"/>
      <c r="D63" s="136"/>
      <c r="E63" s="54">
        <v>59000000</v>
      </c>
      <c r="F63" s="136"/>
      <c r="G63" s="54">
        <v>59000000</v>
      </c>
      <c r="H63" s="54"/>
      <c r="I63" s="54">
        <v>59000000</v>
      </c>
      <c r="J63" s="137"/>
      <c r="K63" s="54">
        <v>59000000</v>
      </c>
      <c r="L63" s="136"/>
      <c r="M63" s="126"/>
    </row>
    <row r="64" spans="1:13" ht="24" customHeight="1" x14ac:dyDescent="0.5">
      <c r="A64" s="135" t="s">
        <v>92</v>
      </c>
      <c r="B64" s="136"/>
      <c r="C64" s="136"/>
      <c r="D64" s="136"/>
      <c r="E64" s="54">
        <v>4185177601</v>
      </c>
      <c r="F64" s="136"/>
      <c r="G64" s="54">
        <v>3999133292</v>
      </c>
      <c r="H64" s="54"/>
      <c r="I64" s="54">
        <v>4184994273</v>
      </c>
      <c r="J64" s="137"/>
      <c r="K64" s="54">
        <v>3999898893</v>
      </c>
      <c r="L64" s="136"/>
      <c r="M64" s="126"/>
    </row>
    <row r="65" spans="1:13" ht="24" customHeight="1" x14ac:dyDescent="0.5">
      <c r="A65" s="135" t="s">
        <v>171</v>
      </c>
      <c r="B65" s="136"/>
      <c r="C65" s="136"/>
      <c r="D65" s="136"/>
      <c r="E65" s="54">
        <v>-664064693</v>
      </c>
      <c r="F65" s="136"/>
      <c r="G65" s="54">
        <v>-724522399</v>
      </c>
      <c r="H65" s="54"/>
      <c r="I65" s="54">
        <v>-661821285</v>
      </c>
      <c r="J65" s="137"/>
      <c r="K65" s="54">
        <v>-721494756</v>
      </c>
      <c r="L65" s="136"/>
      <c r="M65" s="126"/>
    </row>
    <row r="66" spans="1:13" ht="24" customHeight="1" x14ac:dyDescent="0.5">
      <c r="A66" s="133" t="s">
        <v>33</v>
      </c>
      <c r="E66" s="56">
        <f>SUM(E59:E65)</f>
        <v>5675052512</v>
      </c>
      <c r="G66" s="56">
        <f>SUM(G59:G65)</f>
        <v>5428550497</v>
      </c>
      <c r="H66" s="53"/>
      <c r="I66" s="56">
        <f>SUM(I59:I65)</f>
        <v>5677112592</v>
      </c>
      <c r="J66" s="137"/>
      <c r="K66" s="56">
        <f>SUM(K59:K65)</f>
        <v>5432343741</v>
      </c>
      <c r="L66" s="136"/>
      <c r="M66" s="126"/>
    </row>
    <row r="67" spans="1:13" ht="24" customHeight="1" thickBot="1" x14ac:dyDescent="0.55000000000000004">
      <c r="A67" s="133" t="s">
        <v>20</v>
      </c>
      <c r="E67" s="51">
        <f>SUM(E53,E66)</f>
        <v>26824182872</v>
      </c>
      <c r="G67" s="51">
        <f>SUM(G53,G66)</f>
        <v>25585326797</v>
      </c>
      <c r="H67" s="53"/>
      <c r="I67" s="51">
        <f>SUM(I53,I66)</f>
        <v>26826242952</v>
      </c>
      <c r="J67" s="137"/>
      <c r="K67" s="51">
        <f>SUM(K53,K66)</f>
        <v>25589120041</v>
      </c>
      <c r="L67" s="136"/>
      <c r="M67" s="126"/>
    </row>
    <row r="68" spans="1:13" ht="24" customHeight="1" thickTop="1" x14ac:dyDescent="0.5">
      <c r="A68" s="126"/>
      <c r="E68" s="174">
        <f>+E67-E28</f>
        <v>0</v>
      </c>
      <c r="F68" s="175"/>
      <c r="G68" s="174">
        <f>+G67-G28</f>
        <v>0</v>
      </c>
      <c r="H68" s="174"/>
      <c r="I68" s="174">
        <f>+I67-I28</f>
        <v>0</v>
      </c>
      <c r="J68" s="174"/>
      <c r="K68" s="174">
        <f>+K67-K28</f>
        <v>0</v>
      </c>
      <c r="L68" s="136"/>
      <c r="M68" s="126"/>
    </row>
    <row r="69" spans="1:13" ht="24" customHeight="1" x14ac:dyDescent="0.5">
      <c r="A69" s="139" t="s">
        <v>35</v>
      </c>
      <c r="L69" s="136"/>
      <c r="M69" s="126"/>
    </row>
    <row r="70" spans="1:13" ht="20.25" customHeight="1" x14ac:dyDescent="0.5">
      <c r="A70" s="139"/>
      <c r="L70" s="106"/>
      <c r="M70" s="126"/>
    </row>
    <row r="71" spans="1:13" ht="20.25" customHeight="1" x14ac:dyDescent="0.5">
      <c r="A71" s="141"/>
      <c r="B71" s="138"/>
      <c r="C71" s="138"/>
      <c r="D71" s="138"/>
      <c r="E71" s="138"/>
      <c r="F71" s="138"/>
      <c r="G71" s="138"/>
      <c r="H71" s="40"/>
      <c r="I71" s="40"/>
      <c r="L71" s="106"/>
      <c r="M71" s="126"/>
    </row>
    <row r="72" spans="1:13" ht="20.25" customHeight="1" x14ac:dyDescent="0.5">
      <c r="A72" s="139"/>
      <c r="L72" s="106"/>
      <c r="M72" s="126"/>
    </row>
    <row r="73" spans="1:13" ht="24" customHeight="1" x14ac:dyDescent="0.5">
      <c r="A73" s="139"/>
      <c r="B73" s="138" t="s">
        <v>48</v>
      </c>
      <c r="L73" s="106"/>
      <c r="M73" s="126"/>
    </row>
    <row r="74" spans="1:13" ht="20.25" customHeight="1" x14ac:dyDescent="0.5">
      <c r="A74" s="141"/>
      <c r="B74" s="126"/>
      <c r="L74" s="106"/>
      <c r="M74" s="126"/>
    </row>
    <row r="75" spans="1:13" ht="20.25" customHeight="1" x14ac:dyDescent="0.5">
      <c r="A75" s="106"/>
      <c r="D75" s="34"/>
      <c r="E75" s="34"/>
      <c r="F75" s="34"/>
      <c r="G75" s="34"/>
      <c r="H75" s="138"/>
      <c r="I75" s="138"/>
      <c r="J75" s="34"/>
      <c r="K75" s="106"/>
      <c r="L75" s="106"/>
      <c r="M75" s="126"/>
    </row>
    <row r="76" spans="1:13" s="30" customFormat="1" ht="20.25" customHeight="1" x14ac:dyDescent="0.5">
      <c r="A76" s="106"/>
      <c r="B76" s="106"/>
      <c r="C76" s="106"/>
      <c r="D76" s="106"/>
      <c r="E76" s="106"/>
      <c r="F76" s="106"/>
      <c r="G76" s="106"/>
      <c r="H76" s="34"/>
      <c r="I76" s="34"/>
      <c r="J76" s="138"/>
      <c r="K76" s="34"/>
      <c r="L76" s="138"/>
    </row>
    <row r="77" spans="1:13" s="30" customFormat="1" ht="24" customHeight="1" x14ac:dyDescent="0.5">
      <c r="A77" s="106"/>
      <c r="B77" s="126"/>
      <c r="C77" s="126"/>
      <c r="D77" s="126"/>
      <c r="E77" s="126"/>
      <c r="F77" s="126"/>
      <c r="G77" s="126"/>
      <c r="H77" s="34"/>
      <c r="I77" s="34"/>
      <c r="J77" s="138"/>
      <c r="K77" s="34"/>
      <c r="L77" s="138"/>
    </row>
    <row r="78" spans="1:13" s="30" customFormat="1" ht="24" customHeight="1" x14ac:dyDescent="0.5">
      <c r="A78" s="106"/>
      <c r="B78" s="126"/>
      <c r="C78" s="126"/>
      <c r="D78" s="126"/>
      <c r="E78" s="126"/>
      <c r="F78" s="126"/>
      <c r="G78" s="126"/>
      <c r="H78" s="34"/>
      <c r="I78" s="34"/>
      <c r="J78" s="138"/>
      <c r="K78" s="34"/>
      <c r="L78" s="138"/>
    </row>
    <row r="79" spans="1:13" s="30" customFormat="1" ht="24" customHeight="1" x14ac:dyDescent="0.5">
      <c r="A79" s="106"/>
      <c r="B79" s="126"/>
      <c r="C79" s="126"/>
      <c r="D79" s="126"/>
      <c r="E79" s="126"/>
      <c r="F79" s="126"/>
      <c r="G79" s="126"/>
      <c r="H79" s="34"/>
      <c r="I79" s="34"/>
      <c r="J79" s="138"/>
      <c r="K79" s="34"/>
      <c r="L79" s="138"/>
    </row>
    <row r="80" spans="1:13" s="30" customFormat="1" ht="24" customHeight="1" x14ac:dyDescent="0.5">
      <c r="A80" s="106"/>
      <c r="B80" s="126"/>
      <c r="C80" s="126"/>
      <c r="D80" s="126"/>
      <c r="E80" s="126"/>
      <c r="F80" s="126"/>
      <c r="G80" s="126"/>
      <c r="H80" s="34"/>
      <c r="I80" s="34"/>
      <c r="J80" s="138"/>
      <c r="K80" s="34"/>
      <c r="L80" s="138"/>
    </row>
    <row r="81" spans="1:12" s="30" customFormat="1" ht="24" customHeight="1" x14ac:dyDescent="0.5">
      <c r="A81" s="106"/>
      <c r="B81" s="126"/>
      <c r="C81" s="126"/>
      <c r="D81" s="126"/>
      <c r="E81" s="126"/>
      <c r="F81" s="126"/>
      <c r="G81" s="126"/>
      <c r="H81" s="34"/>
      <c r="I81" s="34"/>
      <c r="J81" s="138"/>
      <c r="K81" s="34"/>
      <c r="L81" s="138"/>
    </row>
    <row r="82" spans="1:12" s="30" customFormat="1" ht="24" customHeight="1" x14ac:dyDescent="0.5">
      <c r="A82" s="106"/>
      <c r="B82" s="126"/>
      <c r="C82" s="126"/>
      <c r="D82" s="126"/>
      <c r="E82" s="126"/>
      <c r="F82" s="126"/>
      <c r="G82" s="126"/>
      <c r="H82" s="34"/>
      <c r="I82" s="34"/>
      <c r="J82" s="138"/>
      <c r="K82" s="34"/>
      <c r="L82" s="138"/>
    </row>
    <row r="83" spans="1:12" s="30" customFormat="1" ht="24" customHeight="1" x14ac:dyDescent="0.5">
      <c r="A83" s="106"/>
      <c r="B83" s="126"/>
      <c r="C83" s="126"/>
      <c r="D83" s="126"/>
      <c r="E83" s="126"/>
      <c r="F83" s="126"/>
      <c r="G83" s="126"/>
      <c r="H83" s="34"/>
      <c r="I83" s="34"/>
      <c r="J83" s="138"/>
      <c r="K83" s="34"/>
      <c r="L83" s="138"/>
    </row>
    <row r="84" spans="1:12" s="30" customFormat="1" ht="24" customHeight="1" x14ac:dyDescent="0.5">
      <c r="A84" s="106"/>
      <c r="B84" s="126"/>
      <c r="C84" s="126"/>
      <c r="D84" s="126"/>
      <c r="E84" s="126"/>
      <c r="F84" s="126"/>
      <c r="G84" s="126"/>
      <c r="H84" s="34"/>
      <c r="I84" s="34"/>
      <c r="J84" s="138"/>
      <c r="K84" s="34"/>
      <c r="L84" s="138"/>
    </row>
    <row r="85" spans="1:12" s="30" customFormat="1" ht="24" customHeight="1" x14ac:dyDescent="0.5">
      <c r="A85" s="106"/>
      <c r="B85" s="126"/>
      <c r="C85" s="126"/>
      <c r="D85" s="126"/>
      <c r="E85" s="126"/>
      <c r="F85" s="126"/>
      <c r="G85" s="126"/>
      <c r="H85" s="34"/>
      <c r="I85" s="34"/>
      <c r="J85" s="138"/>
      <c r="K85" s="34"/>
      <c r="L85" s="138"/>
    </row>
    <row r="86" spans="1:12" s="30" customFormat="1" ht="24" customHeight="1" x14ac:dyDescent="0.5">
      <c r="A86" s="106"/>
      <c r="B86" s="126"/>
      <c r="C86" s="126"/>
      <c r="D86" s="126"/>
      <c r="E86" s="126"/>
      <c r="F86" s="126"/>
      <c r="G86" s="126"/>
      <c r="H86" s="34"/>
      <c r="I86" s="34"/>
      <c r="J86" s="138"/>
      <c r="K86" s="34"/>
      <c r="L86" s="138"/>
    </row>
    <row r="87" spans="1:12" s="30" customFormat="1" ht="24" customHeight="1" x14ac:dyDescent="0.5">
      <c r="A87" s="106"/>
      <c r="B87" s="126"/>
      <c r="C87" s="126"/>
      <c r="D87" s="126"/>
      <c r="E87" s="126"/>
      <c r="F87" s="126"/>
      <c r="G87" s="126"/>
      <c r="H87" s="34"/>
      <c r="I87" s="34"/>
      <c r="J87" s="138"/>
      <c r="K87" s="34"/>
      <c r="L87" s="138"/>
    </row>
    <row r="88" spans="1:12" s="30" customFormat="1" ht="24" customHeight="1" x14ac:dyDescent="0.5">
      <c r="A88" s="106"/>
      <c r="B88" s="126"/>
      <c r="C88" s="126"/>
      <c r="D88" s="126"/>
      <c r="E88" s="126"/>
      <c r="F88" s="126"/>
      <c r="G88" s="126"/>
      <c r="H88" s="34"/>
      <c r="I88" s="34"/>
      <c r="J88" s="138"/>
      <c r="K88" s="34"/>
      <c r="L88" s="138"/>
    </row>
    <row r="89" spans="1:12" s="30" customFormat="1" ht="24" customHeight="1" x14ac:dyDescent="0.5">
      <c r="A89" s="106"/>
      <c r="B89" s="126"/>
      <c r="C89" s="126"/>
      <c r="D89" s="126"/>
      <c r="E89" s="126"/>
      <c r="F89" s="126"/>
      <c r="G89" s="126"/>
      <c r="H89" s="34"/>
      <c r="I89" s="34"/>
      <c r="J89" s="138"/>
      <c r="K89" s="34"/>
      <c r="L89" s="138"/>
    </row>
    <row r="90" spans="1:12" s="30" customFormat="1" ht="24" customHeight="1" x14ac:dyDescent="0.5">
      <c r="A90" s="106"/>
      <c r="B90" s="126"/>
      <c r="C90" s="126"/>
      <c r="D90" s="126"/>
      <c r="E90" s="126"/>
      <c r="F90" s="126"/>
      <c r="G90" s="126"/>
      <c r="H90" s="34"/>
      <c r="I90" s="34"/>
      <c r="J90" s="138"/>
      <c r="K90" s="34"/>
      <c r="L90" s="138"/>
    </row>
    <row r="91" spans="1:12" s="30" customFormat="1" ht="24" customHeight="1" x14ac:dyDescent="0.5">
      <c r="A91" s="106"/>
      <c r="B91" s="126"/>
      <c r="C91" s="126"/>
      <c r="D91" s="126"/>
      <c r="E91" s="126"/>
      <c r="F91" s="126"/>
      <c r="G91" s="126"/>
      <c r="H91" s="34"/>
      <c r="I91" s="34"/>
      <c r="J91" s="138"/>
      <c r="K91" s="34"/>
      <c r="L91" s="138"/>
    </row>
    <row r="92" spans="1:12" s="30" customFormat="1" ht="24" customHeight="1" x14ac:dyDescent="0.5">
      <c r="A92" s="106"/>
      <c r="B92" s="126"/>
      <c r="C92" s="126"/>
      <c r="D92" s="126"/>
      <c r="E92" s="126"/>
      <c r="F92" s="126"/>
      <c r="G92" s="126"/>
      <c r="H92" s="34"/>
      <c r="I92" s="34"/>
      <c r="J92" s="138"/>
      <c r="K92" s="34"/>
      <c r="L92" s="138"/>
    </row>
    <row r="93" spans="1:12" s="30" customFormat="1" ht="24" customHeight="1" x14ac:dyDescent="0.5">
      <c r="A93" s="106"/>
      <c r="B93" s="126"/>
      <c r="C93" s="126"/>
      <c r="D93" s="126"/>
      <c r="E93" s="126"/>
      <c r="F93" s="126"/>
      <c r="G93" s="126"/>
      <c r="H93" s="34"/>
      <c r="I93" s="34"/>
      <c r="J93" s="138"/>
      <c r="K93" s="34"/>
      <c r="L93" s="138"/>
    </row>
    <row r="94" spans="1:12" s="30" customFormat="1" ht="24" customHeight="1" x14ac:dyDescent="0.5">
      <c r="A94" s="106"/>
      <c r="B94" s="126"/>
      <c r="C94" s="126"/>
      <c r="D94" s="126"/>
      <c r="E94" s="126"/>
      <c r="F94" s="126"/>
      <c r="G94" s="126"/>
      <c r="H94" s="34"/>
      <c r="I94" s="34"/>
      <c r="J94" s="138"/>
      <c r="K94" s="34"/>
      <c r="L94" s="138"/>
    </row>
    <row r="95" spans="1:12" s="30" customFormat="1" ht="24" customHeight="1" x14ac:dyDescent="0.5">
      <c r="A95" s="106"/>
      <c r="B95" s="126"/>
      <c r="C95" s="126"/>
      <c r="D95" s="126"/>
      <c r="E95" s="126"/>
      <c r="F95" s="126"/>
      <c r="G95" s="126"/>
      <c r="H95" s="34"/>
      <c r="I95" s="34"/>
      <c r="J95" s="138"/>
      <c r="K95" s="34"/>
      <c r="L95" s="138"/>
    </row>
  </sheetData>
  <mergeCells count="9">
    <mergeCell ref="E36:G36"/>
    <mergeCell ref="I37:K37"/>
    <mergeCell ref="A1:K1"/>
    <mergeCell ref="A2:K2"/>
    <mergeCell ref="E5:G5"/>
    <mergeCell ref="E37:G37"/>
    <mergeCell ref="E6:G6"/>
    <mergeCell ref="I6:K6"/>
    <mergeCell ref="A32:K32"/>
  </mergeCells>
  <printOptions horizontalCentered="1"/>
  <pageMargins left="0.86614173228346458" right="0.19685039370078741" top="0.9055118110236221" bottom="0" header="0.31496062992125984" footer="0"/>
  <pageSetup paperSize="9" scale="77" orientation="portrait" r:id="rId1"/>
  <headerFooter alignWithMargins="0"/>
  <rowBreaks count="1" manualBreakCount="1">
    <brk id="31" max="16383" man="1"/>
  </rowBreaks>
  <ignoredErrors>
    <ignoredError sqref="C28 C11:C25 C45:C49 C43:C4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41"/>
  <sheetViews>
    <sheetView showGridLines="0" view="pageBreakPreview" topLeftCell="A41" zoomScaleNormal="130" zoomScaleSheetLayoutView="100" workbookViewId="0">
      <selection activeCell="A34" sqref="A34"/>
    </sheetView>
  </sheetViews>
  <sheetFormatPr defaultColWidth="9.140625" defaultRowHeight="24" customHeight="1" x14ac:dyDescent="0.5"/>
  <cols>
    <col min="1" max="1" width="60.28515625" style="130" customWidth="1"/>
    <col min="2" max="2" width="8.5703125" style="106" customWidth="1"/>
    <col min="3" max="3" width="1.42578125" style="106" customWidth="1"/>
    <col min="4" max="4" width="15.5703125" style="106" customWidth="1"/>
    <col min="5" max="5" width="1.42578125" style="106" customWidth="1"/>
    <col min="6" max="6" width="15.5703125" style="106" customWidth="1"/>
    <col min="7" max="7" width="1.42578125" style="54" customWidth="1"/>
    <col min="8" max="8" width="15.5703125" style="54" customWidth="1"/>
    <col min="9" max="9" width="1.42578125" style="138" customWidth="1"/>
    <col min="10" max="10" width="15.5703125" style="34" customWidth="1"/>
    <col min="11" max="11" width="12" style="106" customWidth="1"/>
    <col min="12" max="12" width="12" style="30" customWidth="1"/>
    <col min="13" max="14" width="12" style="126" customWidth="1"/>
    <col min="15" max="15" width="5.85546875" style="126" customWidth="1"/>
    <col min="16" max="16384" width="9.140625" style="126"/>
  </cols>
  <sheetData>
    <row r="1" spans="1:12" ht="24" customHeight="1" x14ac:dyDescent="0.5">
      <c r="A1" s="138"/>
      <c r="J1" s="42" t="s">
        <v>60</v>
      </c>
    </row>
    <row r="2" spans="1:12" ht="24" customHeight="1" x14ac:dyDescent="0.5">
      <c r="A2" s="165" t="s">
        <v>62</v>
      </c>
      <c r="B2" s="165"/>
      <c r="C2" s="165"/>
      <c r="D2" s="165"/>
      <c r="E2" s="165"/>
      <c r="F2" s="165"/>
      <c r="G2" s="165"/>
      <c r="H2" s="165"/>
      <c r="I2" s="165"/>
      <c r="J2" s="165"/>
      <c r="K2" s="126"/>
    </row>
    <row r="3" spans="1:12" ht="24" customHeight="1" x14ac:dyDescent="0.5">
      <c r="A3" s="133" t="s">
        <v>61</v>
      </c>
      <c r="B3" s="133"/>
      <c r="C3" s="133"/>
      <c r="D3" s="133"/>
      <c r="E3" s="133"/>
      <c r="F3" s="133"/>
      <c r="G3" s="77"/>
      <c r="H3" s="77"/>
      <c r="I3" s="133"/>
      <c r="J3" s="38"/>
      <c r="K3" s="126"/>
    </row>
    <row r="4" spans="1:12" ht="24" customHeight="1" x14ac:dyDescent="0.5">
      <c r="A4" s="165" t="s">
        <v>208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</row>
    <row r="5" spans="1:12" ht="24" customHeight="1" x14ac:dyDescent="0.5">
      <c r="A5" s="106"/>
      <c r="G5" s="167" t="s">
        <v>44</v>
      </c>
      <c r="H5" s="167"/>
      <c r="I5" s="167"/>
      <c r="J5" s="167"/>
    </row>
    <row r="6" spans="1:12" ht="24" customHeight="1" x14ac:dyDescent="0.5">
      <c r="A6" s="106"/>
      <c r="D6" s="163" t="s">
        <v>149</v>
      </c>
      <c r="E6" s="163"/>
      <c r="F6" s="163"/>
      <c r="G6" s="129"/>
      <c r="H6" s="163"/>
      <c r="I6" s="163"/>
      <c r="J6" s="163"/>
    </row>
    <row r="7" spans="1:12" ht="24" customHeight="1" x14ac:dyDescent="0.5">
      <c r="A7" s="106"/>
      <c r="D7" s="164" t="s">
        <v>191</v>
      </c>
      <c r="E7" s="164"/>
      <c r="F7" s="164"/>
      <c r="G7" s="129"/>
      <c r="H7" s="164" t="s">
        <v>148</v>
      </c>
      <c r="I7" s="164"/>
      <c r="J7" s="164"/>
    </row>
    <row r="8" spans="1:12" ht="24" customHeight="1" x14ac:dyDescent="0.5">
      <c r="A8" s="106"/>
      <c r="B8" s="125" t="s">
        <v>32</v>
      </c>
      <c r="D8" s="125" t="s">
        <v>192</v>
      </c>
      <c r="F8" s="125" t="s">
        <v>154</v>
      </c>
      <c r="G8" s="99"/>
      <c r="H8" s="125" t="s">
        <v>192</v>
      </c>
      <c r="I8" s="131"/>
      <c r="J8" s="125" t="s">
        <v>154</v>
      </c>
      <c r="K8" s="131"/>
    </row>
    <row r="9" spans="1:12" ht="24" customHeight="1" x14ac:dyDescent="0.5">
      <c r="A9" s="101" t="s">
        <v>106</v>
      </c>
      <c r="G9" s="79"/>
      <c r="H9" s="79"/>
      <c r="I9" s="132"/>
      <c r="J9" s="79"/>
      <c r="K9" s="131"/>
    </row>
    <row r="10" spans="1:12" ht="24" customHeight="1" x14ac:dyDescent="0.5">
      <c r="A10" s="133" t="s">
        <v>14</v>
      </c>
      <c r="B10" s="136"/>
      <c r="C10" s="136"/>
      <c r="D10" s="136"/>
      <c r="E10" s="136"/>
      <c r="F10" s="136"/>
      <c r="J10" s="54"/>
    </row>
    <row r="11" spans="1:12" ht="24" customHeight="1" x14ac:dyDescent="0.5">
      <c r="A11" s="135" t="s">
        <v>121</v>
      </c>
      <c r="B11" s="136"/>
      <c r="C11" s="136"/>
      <c r="D11" s="54">
        <v>3297547767</v>
      </c>
      <c r="E11" s="136"/>
      <c r="F11" s="54">
        <v>3299285905</v>
      </c>
      <c r="H11" s="54">
        <v>3297547767</v>
      </c>
      <c r="J11" s="54">
        <v>3299285905</v>
      </c>
    </row>
    <row r="12" spans="1:12" ht="24" customHeight="1" x14ac:dyDescent="0.5">
      <c r="A12" s="135" t="s">
        <v>125</v>
      </c>
      <c r="B12" s="136"/>
      <c r="C12" s="136"/>
      <c r="D12" s="82">
        <v>-1497581399</v>
      </c>
      <c r="E12" s="136"/>
      <c r="F12" s="82">
        <v>-1532751639</v>
      </c>
      <c r="G12" s="53"/>
      <c r="H12" s="82">
        <v>-1497581399</v>
      </c>
      <c r="J12" s="82">
        <v>-1532751639</v>
      </c>
    </row>
    <row r="13" spans="1:12" ht="24" customHeight="1" x14ac:dyDescent="0.5">
      <c r="A13" s="135" t="s">
        <v>122</v>
      </c>
      <c r="B13" s="136"/>
      <c r="C13" s="136"/>
      <c r="D13" s="54">
        <f>SUM(D11:D12)</f>
        <v>1799966368</v>
      </c>
      <c r="E13" s="136"/>
      <c r="F13" s="54">
        <f>SUM(F11:F12)</f>
        <v>1766534266</v>
      </c>
      <c r="H13" s="54">
        <f>SUM(H11:H12)</f>
        <v>1799966368</v>
      </c>
      <c r="J13" s="54">
        <f>SUM(J11:J12)</f>
        <v>1766534266</v>
      </c>
    </row>
    <row r="14" spans="1:12" ht="24" customHeight="1" x14ac:dyDescent="0.5">
      <c r="A14" s="135" t="s">
        <v>223</v>
      </c>
      <c r="B14" s="136"/>
      <c r="C14" s="136"/>
      <c r="D14" s="82">
        <v>40116842</v>
      </c>
      <c r="E14" s="136"/>
      <c r="F14" s="82">
        <v>109948298</v>
      </c>
      <c r="G14" s="53"/>
      <c r="H14" s="82">
        <v>40116842</v>
      </c>
      <c r="J14" s="82">
        <v>109948298</v>
      </c>
    </row>
    <row r="15" spans="1:12" ht="24" customHeight="1" x14ac:dyDescent="0.5">
      <c r="A15" s="135" t="s">
        <v>120</v>
      </c>
      <c r="B15" s="136"/>
      <c r="C15" s="136"/>
      <c r="D15" s="54">
        <f>SUM(D13:D14)</f>
        <v>1840083210</v>
      </c>
      <c r="E15" s="136"/>
      <c r="F15" s="54">
        <f>SUM(F13:F14)</f>
        <v>1876482564</v>
      </c>
      <c r="H15" s="54">
        <f>SUM(H13:H14)</f>
        <v>1840083210</v>
      </c>
      <c r="I15" s="137"/>
      <c r="J15" s="54">
        <f>SUM(J13:J14)</f>
        <v>1876482564</v>
      </c>
      <c r="K15" s="136"/>
      <c r="L15" s="48"/>
    </row>
    <row r="16" spans="1:12" ht="24" customHeight="1" x14ac:dyDescent="0.5">
      <c r="A16" s="135" t="s">
        <v>132</v>
      </c>
      <c r="B16" s="136"/>
      <c r="C16" s="136"/>
      <c r="D16" s="53">
        <v>468445611</v>
      </c>
      <c r="E16" s="136"/>
      <c r="F16" s="53">
        <v>428448520</v>
      </c>
      <c r="G16" s="53"/>
      <c r="H16" s="53">
        <v>468445611</v>
      </c>
      <c r="I16" s="137"/>
      <c r="J16" s="53">
        <v>428448520</v>
      </c>
      <c r="K16" s="136"/>
    </row>
    <row r="17" spans="1:12" ht="24" customHeight="1" x14ac:dyDescent="0.5">
      <c r="A17" s="135" t="s">
        <v>221</v>
      </c>
      <c r="B17" s="136" t="s">
        <v>215</v>
      </c>
      <c r="C17" s="136"/>
      <c r="D17" s="53">
        <v>734793</v>
      </c>
      <c r="E17" s="136"/>
      <c r="F17" s="53">
        <v>356664</v>
      </c>
      <c r="G17" s="53"/>
      <c r="H17" s="53">
        <v>0</v>
      </c>
      <c r="I17" s="137"/>
      <c r="J17" s="53">
        <v>0</v>
      </c>
      <c r="K17" s="136"/>
    </row>
    <row r="18" spans="1:12" ht="24" customHeight="1" x14ac:dyDescent="0.5">
      <c r="A18" s="135" t="s">
        <v>135</v>
      </c>
      <c r="B18" s="136" t="s">
        <v>216</v>
      </c>
      <c r="C18" s="136"/>
      <c r="D18" s="53">
        <v>126269373</v>
      </c>
      <c r="E18" s="136"/>
      <c r="F18" s="53">
        <v>117128518</v>
      </c>
      <c r="G18" s="53"/>
      <c r="H18" s="53">
        <v>126269373</v>
      </c>
      <c r="I18" s="137"/>
      <c r="J18" s="53">
        <v>117128518</v>
      </c>
      <c r="K18" s="136"/>
    </row>
    <row r="19" spans="1:12" ht="24" customHeight="1" x14ac:dyDescent="0.5">
      <c r="A19" s="135" t="s">
        <v>77</v>
      </c>
      <c r="B19" s="136"/>
      <c r="C19" s="136"/>
      <c r="D19" s="59">
        <v>57653987</v>
      </c>
      <c r="E19" s="136"/>
      <c r="F19" s="59">
        <v>45857473</v>
      </c>
      <c r="G19" s="59"/>
      <c r="H19" s="59">
        <v>57653987</v>
      </c>
      <c r="I19" s="140"/>
      <c r="J19" s="59">
        <v>45857473</v>
      </c>
      <c r="K19" s="136"/>
    </row>
    <row r="20" spans="1:12" ht="24" customHeight="1" x14ac:dyDescent="0.5">
      <c r="A20" s="135" t="s">
        <v>78</v>
      </c>
      <c r="B20" s="136"/>
      <c r="C20" s="136"/>
      <c r="D20" s="59">
        <v>0</v>
      </c>
      <c r="E20" s="136"/>
      <c r="F20" s="59">
        <v>90115</v>
      </c>
      <c r="G20" s="59"/>
      <c r="H20" s="59">
        <v>0</v>
      </c>
      <c r="I20" s="140"/>
      <c r="J20" s="59">
        <v>90115</v>
      </c>
      <c r="K20" s="136"/>
    </row>
    <row r="21" spans="1:12" ht="24" customHeight="1" x14ac:dyDescent="0.5">
      <c r="A21" s="135" t="s">
        <v>5</v>
      </c>
      <c r="B21" s="136"/>
      <c r="C21" s="136"/>
      <c r="D21" s="70">
        <v>98048</v>
      </c>
      <c r="E21" s="136"/>
      <c r="F21" s="70">
        <v>441883</v>
      </c>
      <c r="G21" s="60"/>
      <c r="H21" s="70">
        <v>98048</v>
      </c>
      <c r="I21" s="140"/>
      <c r="J21" s="70">
        <v>441883</v>
      </c>
      <c r="K21" s="136"/>
    </row>
    <row r="22" spans="1:12" ht="24" customHeight="1" x14ac:dyDescent="0.5">
      <c r="A22" s="133" t="s">
        <v>37</v>
      </c>
      <c r="B22" s="136"/>
      <c r="C22" s="136"/>
      <c r="D22" s="56">
        <f>SUM(D15:D21)</f>
        <v>2493285022</v>
      </c>
      <c r="E22" s="136"/>
      <c r="F22" s="56">
        <f>SUM(F15:F21)</f>
        <v>2468805737</v>
      </c>
      <c r="G22" s="53"/>
      <c r="H22" s="56">
        <f>SUM(H15:H21)</f>
        <v>2492550229</v>
      </c>
      <c r="I22" s="143"/>
      <c r="J22" s="56">
        <f>SUM(J15:J21)</f>
        <v>2468449073</v>
      </c>
      <c r="K22" s="136"/>
    </row>
    <row r="23" spans="1:12" ht="24" customHeight="1" x14ac:dyDescent="0.5">
      <c r="A23" s="133" t="s">
        <v>15</v>
      </c>
      <c r="B23" s="136"/>
      <c r="C23" s="136"/>
      <c r="D23" s="65"/>
      <c r="E23" s="136"/>
      <c r="F23" s="65"/>
      <c r="G23" s="65"/>
      <c r="H23" s="65"/>
      <c r="I23" s="144"/>
      <c r="J23" s="65"/>
      <c r="K23" s="136"/>
    </row>
    <row r="24" spans="1:12" ht="24" customHeight="1" x14ac:dyDescent="0.5">
      <c r="A24" s="135" t="s">
        <v>130</v>
      </c>
      <c r="B24" s="136"/>
      <c r="C24" s="136"/>
      <c r="D24" s="59">
        <v>2144348742</v>
      </c>
      <c r="E24" s="136"/>
      <c r="F24" s="59">
        <v>1827592211</v>
      </c>
      <c r="G24" s="59"/>
      <c r="H24" s="59">
        <v>2144348742</v>
      </c>
      <c r="I24" s="140"/>
      <c r="J24" s="59">
        <v>1827592211</v>
      </c>
      <c r="K24" s="136"/>
    </row>
    <row r="25" spans="1:12" ht="24" customHeight="1" x14ac:dyDescent="0.5">
      <c r="A25" s="135" t="s">
        <v>126</v>
      </c>
      <c r="B25" s="136"/>
      <c r="C25" s="136"/>
      <c r="D25" s="70">
        <v>-1154002614</v>
      </c>
      <c r="E25" s="136"/>
      <c r="F25" s="70">
        <v>-795948930</v>
      </c>
      <c r="G25" s="60"/>
      <c r="H25" s="70">
        <v>-1154002614</v>
      </c>
      <c r="I25" s="140"/>
      <c r="J25" s="70">
        <v>-795948930</v>
      </c>
      <c r="K25" s="136"/>
    </row>
    <row r="26" spans="1:12" ht="24" customHeight="1" x14ac:dyDescent="0.5">
      <c r="A26" s="135" t="s">
        <v>131</v>
      </c>
      <c r="B26" s="136"/>
      <c r="C26" s="136"/>
      <c r="D26" s="59">
        <f>SUM(D24:D25)</f>
        <v>990346128</v>
      </c>
      <c r="E26" s="136"/>
      <c r="F26" s="59">
        <f>SUM(F24:F25)</f>
        <v>1031643281</v>
      </c>
      <c r="G26" s="59"/>
      <c r="H26" s="59">
        <f>SUM(H24:H25)</f>
        <v>990346128</v>
      </c>
      <c r="I26" s="140"/>
      <c r="J26" s="59">
        <f>SUM(J24:J25)</f>
        <v>1031643281</v>
      </c>
      <c r="K26" s="136"/>
    </row>
    <row r="27" spans="1:12" ht="24" customHeight="1" x14ac:dyDescent="0.5">
      <c r="A27" s="135" t="s">
        <v>123</v>
      </c>
      <c r="B27" s="136"/>
      <c r="C27" s="136"/>
      <c r="D27" s="59">
        <v>522301756</v>
      </c>
      <c r="E27" s="136"/>
      <c r="F27" s="59">
        <v>526895108</v>
      </c>
      <c r="G27" s="59"/>
      <c r="H27" s="59">
        <v>522301756</v>
      </c>
      <c r="I27" s="140"/>
      <c r="J27" s="59">
        <v>526895108</v>
      </c>
      <c r="K27" s="136"/>
      <c r="L27" s="42"/>
    </row>
    <row r="28" spans="1:12" ht="24" customHeight="1" x14ac:dyDescent="0.5">
      <c r="A28" s="135" t="s">
        <v>6</v>
      </c>
      <c r="B28" s="136"/>
      <c r="C28" s="136"/>
      <c r="D28" s="59">
        <v>333786147</v>
      </c>
      <c r="E28" s="136"/>
      <c r="F28" s="59">
        <v>293069877</v>
      </c>
      <c r="G28" s="59"/>
      <c r="H28" s="59">
        <v>333786147</v>
      </c>
      <c r="I28" s="140"/>
      <c r="J28" s="59">
        <v>293069877</v>
      </c>
      <c r="K28" s="136"/>
    </row>
    <row r="29" spans="1:12" ht="24" customHeight="1" x14ac:dyDescent="0.5">
      <c r="A29" s="135" t="s">
        <v>7</v>
      </c>
      <c r="B29" s="136"/>
      <c r="C29" s="136"/>
      <c r="D29" s="59">
        <v>361310359</v>
      </c>
      <c r="E29" s="136"/>
      <c r="F29" s="59">
        <f>334741369-586496</f>
        <v>334154873</v>
      </c>
      <c r="G29" s="59"/>
      <c r="H29" s="59">
        <v>361310359</v>
      </c>
      <c r="I29" s="140"/>
      <c r="J29" s="59">
        <f>334741369-586496</f>
        <v>334154873</v>
      </c>
      <c r="K29" s="136"/>
      <c r="L29" s="42"/>
    </row>
    <row r="30" spans="1:12" ht="24" customHeight="1" x14ac:dyDescent="0.5">
      <c r="A30" s="135" t="s">
        <v>220</v>
      </c>
      <c r="B30" s="136"/>
      <c r="C30" s="136"/>
      <c r="D30" s="59">
        <v>641278</v>
      </c>
      <c r="E30" s="136"/>
      <c r="F30" s="59">
        <v>586496</v>
      </c>
      <c r="G30" s="59"/>
      <c r="H30" s="59">
        <v>641278</v>
      </c>
      <c r="I30" s="140"/>
      <c r="J30" s="59">
        <v>586496</v>
      </c>
      <c r="K30" s="136"/>
      <c r="L30" s="42"/>
    </row>
    <row r="31" spans="1:12" ht="24" customHeight="1" x14ac:dyDescent="0.5">
      <c r="A31" s="135" t="s">
        <v>206</v>
      </c>
      <c r="B31" s="136" t="s">
        <v>147</v>
      </c>
      <c r="C31" s="136"/>
      <c r="D31" s="59">
        <v>257195</v>
      </c>
      <c r="E31" s="136"/>
      <c r="F31" s="59">
        <v>-453065</v>
      </c>
      <c r="G31" s="59"/>
      <c r="H31" s="59">
        <v>257195</v>
      </c>
      <c r="I31" s="140"/>
      <c r="J31" s="59">
        <v>-453065</v>
      </c>
      <c r="K31" s="136"/>
      <c r="L31" s="42"/>
    </row>
    <row r="32" spans="1:12" ht="24" customHeight="1" x14ac:dyDescent="0.5">
      <c r="A32" s="133" t="s">
        <v>124</v>
      </c>
      <c r="B32" s="136"/>
      <c r="C32" s="136"/>
      <c r="D32" s="61">
        <f>SUM(D26:D31)</f>
        <v>2208642863</v>
      </c>
      <c r="E32" s="136"/>
      <c r="F32" s="61">
        <f>SUM(F26:F31)</f>
        <v>2185896570</v>
      </c>
      <c r="G32" s="60"/>
      <c r="H32" s="61">
        <f>SUM(H26:H31)</f>
        <v>2208642863</v>
      </c>
      <c r="I32" s="140"/>
      <c r="J32" s="61">
        <f>SUM(J26:J31)</f>
        <v>2185896570</v>
      </c>
      <c r="K32" s="136"/>
    </row>
    <row r="33" spans="1:13" ht="24" customHeight="1" x14ac:dyDescent="0.5">
      <c r="A33" s="133" t="s">
        <v>54</v>
      </c>
      <c r="D33" s="60">
        <f>D22-D32</f>
        <v>284642159</v>
      </c>
      <c r="F33" s="60">
        <f>F22-F32</f>
        <v>282909167</v>
      </c>
      <c r="G33" s="60"/>
      <c r="H33" s="60">
        <f>H22-H32</f>
        <v>283907366</v>
      </c>
      <c r="I33" s="140"/>
      <c r="J33" s="60">
        <f>J22-J32</f>
        <v>282552503</v>
      </c>
    </row>
    <row r="34" spans="1:13" ht="24" customHeight="1" x14ac:dyDescent="0.5">
      <c r="A34" s="135" t="s">
        <v>113</v>
      </c>
      <c r="B34" s="136" t="s">
        <v>98</v>
      </c>
      <c r="C34" s="136"/>
      <c r="D34" s="70">
        <v>-57774248</v>
      </c>
      <c r="E34" s="136"/>
      <c r="F34" s="70">
        <v>-60462806</v>
      </c>
      <c r="G34" s="60"/>
      <c r="H34" s="70">
        <v>-57774248</v>
      </c>
      <c r="I34" s="145"/>
      <c r="J34" s="70">
        <v>-60462806</v>
      </c>
      <c r="K34" s="136"/>
    </row>
    <row r="35" spans="1:13" ht="24" customHeight="1" x14ac:dyDescent="0.5">
      <c r="A35" s="102" t="s">
        <v>139</v>
      </c>
      <c r="B35" s="136"/>
      <c r="C35" s="136"/>
      <c r="D35" s="61">
        <f>SUM(D33:D34)</f>
        <v>226867911</v>
      </c>
      <c r="E35" s="136"/>
      <c r="F35" s="61">
        <f>SUM(F33:F34)</f>
        <v>222446361</v>
      </c>
      <c r="G35" s="60"/>
      <c r="H35" s="61">
        <f>SUM(H33:H34)</f>
        <v>226133118</v>
      </c>
      <c r="I35" s="145"/>
      <c r="J35" s="61">
        <f>SUM(J33:J34)</f>
        <v>222089697</v>
      </c>
      <c r="K35" s="136"/>
    </row>
    <row r="36" spans="1:13" ht="24" customHeight="1" x14ac:dyDescent="0.5">
      <c r="A36" s="126"/>
    </row>
    <row r="37" spans="1:13" ht="24" customHeight="1" x14ac:dyDescent="0.5">
      <c r="A37" s="139" t="s">
        <v>35</v>
      </c>
    </row>
    <row r="38" spans="1:13" ht="24" customHeight="1" x14ac:dyDescent="0.5">
      <c r="A38" s="138"/>
      <c r="J38" s="42" t="s">
        <v>60</v>
      </c>
    </row>
    <row r="39" spans="1:13" ht="24" customHeight="1" x14ac:dyDescent="0.5">
      <c r="A39" s="165" t="s">
        <v>62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26"/>
    </row>
    <row r="40" spans="1:13" ht="24" customHeight="1" x14ac:dyDescent="0.5">
      <c r="A40" s="165" t="s">
        <v>84</v>
      </c>
      <c r="B40" s="165"/>
      <c r="C40" s="165"/>
      <c r="D40" s="165"/>
      <c r="E40" s="165"/>
      <c r="F40" s="165"/>
      <c r="G40" s="165"/>
      <c r="H40" s="165"/>
      <c r="I40" s="165"/>
      <c r="J40" s="165"/>
      <c r="K40" s="126"/>
    </row>
    <row r="41" spans="1:13" ht="24" customHeight="1" x14ac:dyDescent="0.5">
      <c r="A41" s="165" t="s">
        <v>208</v>
      </c>
      <c r="B41" s="165"/>
      <c r="C41" s="165"/>
      <c r="D41" s="165"/>
      <c r="E41" s="165"/>
      <c r="F41" s="165"/>
      <c r="G41" s="165"/>
      <c r="H41" s="165"/>
      <c r="I41" s="165"/>
      <c r="J41" s="165"/>
      <c r="K41" s="165"/>
    </row>
    <row r="42" spans="1:13" ht="24" customHeight="1" x14ac:dyDescent="0.5">
      <c r="A42" s="101"/>
      <c r="B42" s="101"/>
      <c r="C42" s="101"/>
      <c r="D42" s="101"/>
      <c r="E42" s="101"/>
      <c r="F42" s="101"/>
      <c r="G42" s="101"/>
      <c r="H42" s="101"/>
      <c r="I42" s="101"/>
      <c r="J42" s="138" t="s">
        <v>44</v>
      </c>
      <c r="K42" s="138"/>
      <c r="L42" s="138"/>
      <c r="M42" s="138"/>
    </row>
    <row r="43" spans="1:13" ht="24" customHeight="1" x14ac:dyDescent="0.5">
      <c r="A43" s="106"/>
      <c r="D43" s="163" t="s">
        <v>149</v>
      </c>
      <c r="E43" s="163"/>
      <c r="F43" s="163"/>
      <c r="G43" s="129"/>
      <c r="H43" s="163"/>
      <c r="I43" s="163"/>
      <c r="J43" s="163"/>
    </row>
    <row r="44" spans="1:13" ht="24" customHeight="1" x14ac:dyDescent="0.5">
      <c r="A44" s="106"/>
      <c r="D44" s="164" t="s">
        <v>191</v>
      </c>
      <c r="E44" s="164"/>
      <c r="F44" s="164"/>
      <c r="G44" s="129"/>
      <c r="H44" s="164" t="s">
        <v>148</v>
      </c>
      <c r="I44" s="164"/>
      <c r="J44" s="164"/>
    </row>
    <row r="45" spans="1:13" ht="24" customHeight="1" x14ac:dyDescent="0.5">
      <c r="A45" s="106"/>
      <c r="B45" s="125" t="s">
        <v>32</v>
      </c>
      <c r="D45" s="125" t="s">
        <v>192</v>
      </c>
      <c r="F45" s="125" t="s">
        <v>154</v>
      </c>
      <c r="G45" s="99"/>
      <c r="H45" s="125" t="s">
        <v>192</v>
      </c>
      <c r="I45" s="131"/>
      <c r="J45" s="125" t="s">
        <v>154</v>
      </c>
      <c r="K45" s="131"/>
    </row>
    <row r="46" spans="1:13" ht="24" customHeight="1" x14ac:dyDescent="0.5">
      <c r="A46" s="102" t="s">
        <v>107</v>
      </c>
      <c r="B46" s="136"/>
      <c r="C46" s="136"/>
      <c r="D46" s="136"/>
      <c r="E46" s="136"/>
      <c r="F46" s="136"/>
      <c r="I46" s="137"/>
      <c r="J46" s="54"/>
      <c r="K46" s="136"/>
    </row>
    <row r="47" spans="1:13" ht="24" customHeight="1" x14ac:dyDescent="0.5">
      <c r="A47" s="146" t="s">
        <v>118</v>
      </c>
      <c r="B47" s="136"/>
      <c r="C47" s="136"/>
      <c r="D47" s="136"/>
      <c r="E47" s="136"/>
      <c r="F47" s="136"/>
      <c r="I47" s="137"/>
      <c r="J47" s="54"/>
      <c r="K47" s="136"/>
    </row>
    <row r="48" spans="1:13" ht="24" customHeight="1" x14ac:dyDescent="0.5">
      <c r="A48" s="146" t="s">
        <v>158</v>
      </c>
      <c r="B48" s="136"/>
      <c r="C48" s="136"/>
      <c r="D48" s="136"/>
      <c r="E48" s="136"/>
      <c r="F48" s="136"/>
      <c r="I48" s="137"/>
      <c r="J48" s="54"/>
      <c r="K48" s="136"/>
    </row>
    <row r="49" spans="1:12" ht="24" customHeight="1" x14ac:dyDescent="0.5">
      <c r="A49" s="146" t="s">
        <v>207</v>
      </c>
      <c r="B49" s="136" t="s">
        <v>215</v>
      </c>
      <c r="C49" s="136"/>
      <c r="D49" s="158">
        <v>-158903</v>
      </c>
      <c r="E49" s="136"/>
      <c r="F49" s="54">
        <f>-4760262+2266284</f>
        <v>-2493978</v>
      </c>
      <c r="H49" s="54">
        <v>0</v>
      </c>
      <c r="I49" s="54"/>
      <c r="J49" s="54">
        <v>0</v>
      </c>
      <c r="K49" s="136"/>
    </row>
    <row r="50" spans="1:12" ht="24" customHeight="1" x14ac:dyDescent="0.5">
      <c r="A50" s="146" t="s">
        <v>201</v>
      </c>
      <c r="B50" s="136"/>
      <c r="C50" s="136"/>
      <c r="D50" s="126"/>
      <c r="E50" s="136"/>
      <c r="F50" s="126"/>
      <c r="G50" s="126"/>
      <c r="H50" s="126"/>
      <c r="I50" s="126"/>
      <c r="J50" s="126"/>
      <c r="K50" s="136"/>
    </row>
    <row r="51" spans="1:12" ht="24" customHeight="1" x14ac:dyDescent="0.5">
      <c r="A51" s="146" t="s">
        <v>185</v>
      </c>
      <c r="B51" s="136"/>
      <c r="C51" s="136"/>
      <c r="D51" s="158">
        <v>-82363879</v>
      </c>
      <c r="E51" s="136"/>
      <c r="F51" s="54">
        <v>488958654</v>
      </c>
      <c r="H51" s="158">
        <v>-82363879</v>
      </c>
      <c r="I51" s="137"/>
      <c r="J51" s="54">
        <v>488958654</v>
      </c>
      <c r="K51" s="136"/>
    </row>
    <row r="52" spans="1:12" ht="24" customHeight="1" x14ac:dyDescent="0.5">
      <c r="A52" s="146" t="s">
        <v>217</v>
      </c>
      <c r="B52" s="136"/>
      <c r="C52" s="136"/>
      <c r="D52" s="159">
        <v>16472777</v>
      </c>
      <c r="E52" s="136"/>
      <c r="F52" s="82">
        <v>-97791732</v>
      </c>
      <c r="G52" s="53"/>
      <c r="H52" s="159">
        <v>16472777</v>
      </c>
      <c r="I52" s="53"/>
      <c r="J52" s="82">
        <v>-97791732</v>
      </c>
      <c r="K52" s="136"/>
    </row>
    <row r="53" spans="1:12" ht="24" customHeight="1" x14ac:dyDescent="0.5">
      <c r="A53" s="102" t="s">
        <v>140</v>
      </c>
      <c r="D53" s="56">
        <f>SUM(D47:D52)</f>
        <v>-66050005</v>
      </c>
      <c r="F53" s="56">
        <f>SUM(F47:F52)</f>
        <v>388672944</v>
      </c>
      <c r="G53" s="53"/>
      <c r="H53" s="56">
        <f>SUM(H47:H52)</f>
        <v>-65891102</v>
      </c>
      <c r="I53" s="137"/>
      <c r="J53" s="56">
        <f>SUM(J47:J52)</f>
        <v>391166922</v>
      </c>
    </row>
    <row r="54" spans="1:12" ht="24" customHeight="1" x14ac:dyDescent="0.5">
      <c r="A54" s="102"/>
      <c r="D54" s="83"/>
      <c r="F54" s="83"/>
      <c r="G54" s="53"/>
      <c r="H54" s="83"/>
      <c r="I54" s="137"/>
      <c r="J54" s="83"/>
    </row>
    <row r="55" spans="1:12" ht="24" customHeight="1" thickBot="1" x14ac:dyDescent="0.55000000000000004">
      <c r="A55" s="102" t="s">
        <v>49</v>
      </c>
      <c r="D55" s="51">
        <f>SUM(D35+D53)</f>
        <v>160817906</v>
      </c>
      <c r="F55" s="51">
        <f>SUM(F35+F53)</f>
        <v>611119305</v>
      </c>
      <c r="G55" s="53"/>
      <c r="H55" s="51">
        <f>SUM(H35+H53)</f>
        <v>160242016</v>
      </c>
      <c r="I55" s="137"/>
      <c r="J55" s="51">
        <f>SUM(J35+J53)</f>
        <v>613256619</v>
      </c>
    </row>
    <row r="56" spans="1:12" ht="24" customHeight="1" thickTop="1" x14ac:dyDescent="0.5">
      <c r="A56" s="126"/>
      <c r="D56" s="53"/>
      <c r="F56" s="53"/>
      <c r="G56" s="53"/>
      <c r="H56" s="53"/>
      <c r="I56" s="137"/>
      <c r="J56" s="53"/>
    </row>
    <row r="57" spans="1:12" s="138" customFormat="1" ht="24" customHeight="1" x14ac:dyDescent="0.5">
      <c r="A57" s="147" t="s">
        <v>23</v>
      </c>
      <c r="B57" s="148">
        <v>17</v>
      </c>
      <c r="C57" s="148"/>
      <c r="D57" s="59"/>
      <c r="E57" s="148"/>
      <c r="F57" s="59"/>
      <c r="G57" s="59"/>
      <c r="H57" s="59"/>
      <c r="I57" s="128"/>
      <c r="J57" s="59"/>
      <c r="L57" s="30"/>
    </row>
    <row r="58" spans="1:12" s="138" customFormat="1" ht="24" customHeight="1" thickBot="1" x14ac:dyDescent="0.55000000000000004">
      <c r="A58" s="149" t="s">
        <v>55</v>
      </c>
      <c r="B58" s="103"/>
      <c r="C58" s="103"/>
      <c r="D58" s="80">
        <f>+D35/59000000</f>
        <v>3.8452188305084745</v>
      </c>
      <c r="E58" s="103"/>
      <c r="F58" s="80">
        <f>+F35/59000000</f>
        <v>3.7702773050847456</v>
      </c>
      <c r="G58" s="100"/>
      <c r="H58" s="80">
        <f>+H35/59000000</f>
        <v>3.8327647118644066</v>
      </c>
      <c r="I58" s="150"/>
      <c r="J58" s="80">
        <f>+J35/59000000</f>
        <v>3.7642321525423728</v>
      </c>
      <c r="L58" s="30"/>
    </row>
    <row r="59" spans="1:12" ht="24" customHeight="1" thickTop="1" x14ac:dyDescent="0.5"/>
    <row r="60" spans="1:12" ht="24" customHeight="1" x14ac:dyDescent="0.5">
      <c r="A60" s="139" t="s">
        <v>35</v>
      </c>
    </row>
    <row r="61" spans="1:12" ht="24" customHeight="1" x14ac:dyDescent="0.5">
      <c r="A61" s="106"/>
      <c r="B61" s="126"/>
      <c r="C61" s="126"/>
      <c r="D61" s="126"/>
      <c r="E61" s="126"/>
      <c r="F61" s="126"/>
      <c r="K61" s="126"/>
    </row>
    <row r="62" spans="1:12" ht="24" customHeight="1" x14ac:dyDescent="0.5">
      <c r="A62" s="138"/>
      <c r="J62" s="42" t="s">
        <v>60</v>
      </c>
    </row>
    <row r="63" spans="1:12" ht="24" customHeight="1" x14ac:dyDescent="0.5">
      <c r="A63" s="165" t="s">
        <v>62</v>
      </c>
      <c r="B63" s="165"/>
      <c r="C63" s="165"/>
      <c r="D63" s="165"/>
      <c r="E63" s="165"/>
      <c r="F63" s="165"/>
      <c r="G63" s="165"/>
      <c r="H63" s="165"/>
      <c r="I63" s="165"/>
      <c r="J63" s="165"/>
      <c r="K63" s="126"/>
    </row>
    <row r="64" spans="1:12" ht="24" customHeight="1" x14ac:dyDescent="0.5">
      <c r="A64" s="133" t="s">
        <v>61</v>
      </c>
      <c r="B64" s="133"/>
      <c r="C64" s="133"/>
      <c r="D64" s="133"/>
      <c r="E64" s="133"/>
      <c r="F64" s="133"/>
      <c r="G64" s="77"/>
      <c r="H64" s="77"/>
      <c r="I64" s="133"/>
      <c r="J64" s="38"/>
      <c r="K64" s="126"/>
    </row>
    <row r="65" spans="1:12" ht="24" customHeight="1" x14ac:dyDescent="0.5">
      <c r="A65" s="165" t="s">
        <v>209</v>
      </c>
      <c r="B65" s="165"/>
      <c r="C65" s="165"/>
      <c r="D65" s="165"/>
      <c r="E65" s="165"/>
      <c r="F65" s="165"/>
      <c r="G65" s="165"/>
      <c r="H65" s="165"/>
      <c r="I65" s="165"/>
      <c r="J65" s="165"/>
      <c r="K65" s="165"/>
    </row>
    <row r="66" spans="1:12" ht="24" customHeight="1" x14ac:dyDescent="0.5">
      <c r="A66" s="106"/>
      <c r="G66" s="167" t="s">
        <v>44</v>
      </c>
      <c r="H66" s="167"/>
      <c r="I66" s="167"/>
      <c r="J66" s="167"/>
    </row>
    <row r="67" spans="1:12" ht="24" customHeight="1" x14ac:dyDescent="0.5">
      <c r="A67" s="106"/>
      <c r="D67" s="163" t="s">
        <v>149</v>
      </c>
      <c r="E67" s="163"/>
      <c r="F67" s="163"/>
      <c r="G67" s="129"/>
      <c r="H67" s="163"/>
      <c r="I67" s="163"/>
      <c r="J67" s="163"/>
    </row>
    <row r="68" spans="1:12" ht="24" customHeight="1" x14ac:dyDescent="0.5">
      <c r="A68" s="106"/>
      <c r="D68" s="164" t="s">
        <v>191</v>
      </c>
      <c r="E68" s="164"/>
      <c r="F68" s="164"/>
      <c r="G68" s="129"/>
      <c r="H68" s="164" t="s">
        <v>148</v>
      </c>
      <c r="I68" s="164"/>
      <c r="J68" s="164"/>
    </row>
    <row r="69" spans="1:12" ht="24" customHeight="1" x14ac:dyDescent="0.5">
      <c r="A69" s="106"/>
      <c r="B69" s="125" t="s">
        <v>32</v>
      </c>
      <c r="D69" s="125" t="s">
        <v>192</v>
      </c>
      <c r="F69" s="125" t="s">
        <v>154</v>
      </c>
      <c r="G69" s="99"/>
      <c r="H69" s="125" t="s">
        <v>192</v>
      </c>
      <c r="I69" s="131"/>
      <c r="J69" s="125" t="s">
        <v>154</v>
      </c>
      <c r="K69" s="131"/>
    </row>
    <row r="70" spans="1:12" ht="24" customHeight="1" x14ac:dyDescent="0.5">
      <c r="A70" s="101" t="s">
        <v>106</v>
      </c>
      <c r="G70" s="79"/>
      <c r="H70" s="79"/>
      <c r="I70" s="132"/>
      <c r="J70" s="79"/>
      <c r="K70" s="131"/>
    </row>
    <row r="71" spans="1:12" ht="24" customHeight="1" x14ac:dyDescent="0.5">
      <c r="A71" s="133" t="s">
        <v>14</v>
      </c>
      <c r="B71" s="136"/>
      <c r="C71" s="136"/>
      <c r="D71" s="136"/>
      <c r="E71" s="136"/>
      <c r="F71" s="136"/>
      <c r="J71" s="54"/>
    </row>
    <row r="72" spans="1:12" ht="24" customHeight="1" x14ac:dyDescent="0.5">
      <c r="A72" s="135" t="s">
        <v>121</v>
      </c>
      <c r="B72" s="136"/>
      <c r="C72" s="136"/>
      <c r="D72" s="54">
        <v>6974418895</v>
      </c>
      <c r="E72" s="136"/>
      <c r="F72" s="54">
        <v>7127460983</v>
      </c>
      <c r="H72" s="54">
        <v>6974418895</v>
      </c>
      <c r="J72" s="54">
        <v>7127460983</v>
      </c>
    </row>
    <row r="73" spans="1:12" ht="24" customHeight="1" x14ac:dyDescent="0.5">
      <c r="A73" s="135" t="s">
        <v>125</v>
      </c>
      <c r="B73" s="136"/>
      <c r="C73" s="136"/>
      <c r="D73" s="82">
        <v>-3367600239</v>
      </c>
      <c r="E73" s="136"/>
      <c r="F73" s="82">
        <v>-3476138693</v>
      </c>
      <c r="G73" s="53"/>
      <c r="H73" s="82">
        <v>-3367600239</v>
      </c>
      <c r="J73" s="82">
        <v>-3476138693</v>
      </c>
    </row>
    <row r="74" spans="1:12" ht="24" customHeight="1" x14ac:dyDescent="0.5">
      <c r="A74" s="135" t="s">
        <v>122</v>
      </c>
      <c r="B74" s="136"/>
      <c r="C74" s="136"/>
      <c r="D74" s="54">
        <f>SUM(D72:D73)</f>
        <v>3606818656</v>
      </c>
      <c r="E74" s="136"/>
      <c r="F74" s="54">
        <f>SUM(F72:F73)</f>
        <v>3651322290</v>
      </c>
      <c r="H74" s="54">
        <f>SUM(H72:H73)</f>
        <v>3606818656</v>
      </c>
      <c r="J74" s="54">
        <f>SUM(J72:J73)</f>
        <v>3651322290</v>
      </c>
    </row>
    <row r="75" spans="1:12" ht="24" customHeight="1" x14ac:dyDescent="0.5">
      <c r="A75" s="135" t="s">
        <v>222</v>
      </c>
      <c r="B75" s="136"/>
      <c r="C75" s="136"/>
      <c r="D75" s="82">
        <v>145552245</v>
      </c>
      <c r="E75" s="136"/>
      <c r="F75" s="82">
        <v>66537263</v>
      </c>
      <c r="G75" s="53"/>
      <c r="H75" s="82">
        <v>145552245</v>
      </c>
      <c r="J75" s="82">
        <v>66537263</v>
      </c>
    </row>
    <row r="76" spans="1:12" ht="24" customHeight="1" x14ac:dyDescent="0.5">
      <c r="A76" s="135" t="s">
        <v>120</v>
      </c>
      <c r="B76" s="136"/>
      <c r="C76" s="136"/>
      <c r="D76" s="54">
        <f>SUM(D74:D75)</f>
        <v>3752370901</v>
      </c>
      <c r="E76" s="136"/>
      <c r="F76" s="54">
        <f>SUM(F74:F75)</f>
        <v>3717859553</v>
      </c>
      <c r="H76" s="54">
        <f>SUM(H74:H75)</f>
        <v>3752370901</v>
      </c>
      <c r="I76" s="137"/>
      <c r="J76" s="54">
        <f>SUM(J74:J75)</f>
        <v>3717859553</v>
      </c>
      <c r="K76" s="136"/>
      <c r="L76" s="48"/>
    </row>
    <row r="77" spans="1:12" ht="24" customHeight="1" x14ac:dyDescent="0.5">
      <c r="A77" s="135" t="s">
        <v>132</v>
      </c>
      <c r="B77" s="136"/>
      <c r="C77" s="136"/>
      <c r="D77" s="53">
        <v>960878267</v>
      </c>
      <c r="E77" s="136"/>
      <c r="F77" s="53">
        <v>985075809</v>
      </c>
      <c r="G77" s="53"/>
      <c r="H77" s="53">
        <v>960878267</v>
      </c>
      <c r="I77" s="137"/>
      <c r="J77" s="53">
        <v>985075809</v>
      </c>
      <c r="K77" s="136"/>
    </row>
    <row r="78" spans="1:12" ht="24" customHeight="1" x14ac:dyDescent="0.5">
      <c r="A78" s="135" t="s">
        <v>224</v>
      </c>
      <c r="B78" s="136"/>
      <c r="C78" s="136"/>
      <c r="D78" s="53"/>
      <c r="E78" s="136"/>
      <c r="F78" s="53"/>
      <c r="G78" s="53"/>
      <c r="H78" s="53"/>
      <c r="I78" s="137"/>
      <c r="J78" s="53"/>
      <c r="K78" s="136"/>
    </row>
    <row r="79" spans="1:12" ht="24" customHeight="1" x14ac:dyDescent="0.5">
      <c r="A79" s="135" t="s">
        <v>225</v>
      </c>
      <c r="B79" s="136" t="s">
        <v>215</v>
      </c>
      <c r="C79" s="136"/>
      <c r="D79" s="53">
        <v>948929</v>
      </c>
      <c r="E79" s="136"/>
      <c r="F79" s="53">
        <v>-182754</v>
      </c>
      <c r="G79" s="53"/>
      <c r="H79" s="53">
        <v>0</v>
      </c>
      <c r="I79" s="137"/>
      <c r="J79" s="53">
        <v>0</v>
      </c>
      <c r="K79" s="136"/>
    </row>
    <row r="80" spans="1:12" ht="24" customHeight="1" x14ac:dyDescent="0.5">
      <c r="A80" s="135" t="s">
        <v>135</v>
      </c>
      <c r="B80" s="136" t="s">
        <v>216</v>
      </c>
      <c r="C80" s="136"/>
      <c r="D80" s="53">
        <v>213716041</v>
      </c>
      <c r="E80" s="136"/>
      <c r="F80" s="53">
        <v>195968764</v>
      </c>
      <c r="G80" s="53"/>
      <c r="H80" s="53">
        <v>213716041</v>
      </c>
      <c r="I80" s="137"/>
      <c r="J80" s="53">
        <v>195968764</v>
      </c>
      <c r="K80" s="136"/>
    </row>
    <row r="81" spans="1:13" ht="24" customHeight="1" x14ac:dyDescent="0.5">
      <c r="A81" s="135" t="s">
        <v>77</v>
      </c>
      <c r="B81" s="136"/>
      <c r="C81" s="136"/>
      <c r="D81" s="59">
        <v>163753900</v>
      </c>
      <c r="E81" s="136"/>
      <c r="F81" s="59">
        <v>82974123</v>
      </c>
      <c r="G81" s="59"/>
      <c r="H81" s="59">
        <v>163753900</v>
      </c>
      <c r="I81" s="140"/>
      <c r="J81" s="59">
        <v>82974123</v>
      </c>
      <c r="K81" s="136"/>
    </row>
    <row r="82" spans="1:13" ht="24" customHeight="1" x14ac:dyDescent="0.5">
      <c r="A82" s="135" t="s">
        <v>78</v>
      </c>
      <c r="B82" s="136"/>
      <c r="C82" s="136"/>
      <c r="D82" s="59">
        <v>0</v>
      </c>
      <c r="E82" s="136"/>
      <c r="F82" s="59">
        <v>90115</v>
      </c>
      <c r="G82" s="59"/>
      <c r="H82" s="59">
        <v>0</v>
      </c>
      <c r="I82" s="140"/>
      <c r="J82" s="59">
        <v>90115</v>
      </c>
      <c r="K82" s="136"/>
    </row>
    <row r="83" spans="1:13" ht="24" customHeight="1" x14ac:dyDescent="0.5">
      <c r="A83" s="135" t="s">
        <v>5</v>
      </c>
      <c r="B83" s="136"/>
      <c r="C83" s="136"/>
      <c r="D83" s="70">
        <v>626956</v>
      </c>
      <c r="E83" s="136"/>
      <c r="F83" s="70">
        <v>774368</v>
      </c>
      <c r="G83" s="60"/>
      <c r="H83" s="70">
        <v>626956</v>
      </c>
      <c r="I83" s="140"/>
      <c r="J83" s="70">
        <v>774368</v>
      </c>
      <c r="K83" s="136"/>
    </row>
    <row r="84" spans="1:13" ht="24" customHeight="1" x14ac:dyDescent="0.5">
      <c r="A84" s="133" t="s">
        <v>37</v>
      </c>
      <c r="B84" s="136"/>
      <c r="C84" s="136"/>
      <c r="D84" s="56">
        <f>SUM(D76:D83)</f>
        <v>5092294994</v>
      </c>
      <c r="E84" s="136"/>
      <c r="F84" s="56">
        <f>SUM(F76:F83)</f>
        <v>4982559978</v>
      </c>
      <c r="G84" s="53"/>
      <c r="H84" s="56">
        <f>SUM(H76:H83)</f>
        <v>5091346065</v>
      </c>
      <c r="I84" s="143"/>
      <c r="J84" s="56">
        <f>SUM(J76:J83)</f>
        <v>4982742732</v>
      </c>
      <c r="K84" s="136"/>
    </row>
    <row r="85" spans="1:13" ht="24" customHeight="1" x14ac:dyDescent="0.5">
      <c r="A85" s="133" t="s">
        <v>15</v>
      </c>
      <c r="B85" s="136"/>
      <c r="C85" s="136"/>
      <c r="D85" s="65"/>
      <c r="E85" s="136"/>
      <c r="F85" s="65"/>
      <c r="G85" s="65"/>
      <c r="H85" s="65"/>
      <c r="I85" s="144"/>
      <c r="J85" s="65"/>
      <c r="K85" s="136"/>
    </row>
    <row r="86" spans="1:13" ht="24" customHeight="1" x14ac:dyDescent="0.5">
      <c r="A86" s="135" t="s">
        <v>130</v>
      </c>
      <c r="B86" s="136"/>
      <c r="C86" s="136"/>
      <c r="D86" s="59">
        <v>4361811115</v>
      </c>
      <c r="E86" s="136"/>
      <c r="F86" s="59">
        <v>3925304056</v>
      </c>
      <c r="G86" s="59"/>
      <c r="H86" s="59">
        <v>4361811115</v>
      </c>
      <c r="I86" s="140"/>
      <c r="J86" s="59">
        <v>3925304056</v>
      </c>
      <c r="K86" s="136"/>
    </row>
    <row r="87" spans="1:13" ht="24" customHeight="1" x14ac:dyDescent="0.5">
      <c r="A87" s="135" t="s">
        <v>126</v>
      </c>
      <c r="B87" s="136"/>
      <c r="C87" s="136"/>
      <c r="D87" s="70">
        <v>-2305264982</v>
      </c>
      <c r="E87" s="136"/>
      <c r="F87" s="70">
        <v>-1749965910</v>
      </c>
      <c r="G87" s="60"/>
      <c r="H87" s="70">
        <v>-2305264982</v>
      </c>
      <c r="I87" s="140"/>
      <c r="J87" s="70">
        <v>-1749965910</v>
      </c>
      <c r="K87" s="136"/>
    </row>
    <row r="88" spans="1:13" ht="24" customHeight="1" x14ac:dyDescent="0.5">
      <c r="A88" s="135" t="s">
        <v>131</v>
      </c>
      <c r="B88" s="136"/>
      <c r="C88" s="136"/>
      <c r="D88" s="59">
        <f>SUM(D86:D87)</f>
        <v>2056546133</v>
      </c>
      <c r="E88" s="136"/>
      <c r="F88" s="59">
        <f>SUM(F86:F87)</f>
        <v>2175338146</v>
      </c>
      <c r="G88" s="59"/>
      <c r="H88" s="59">
        <f>SUM(H86:H87)</f>
        <v>2056546133</v>
      </c>
      <c r="I88" s="140"/>
      <c r="J88" s="59">
        <f>SUM(J86:J87)</f>
        <v>2175338146</v>
      </c>
      <c r="K88" s="136"/>
    </row>
    <row r="89" spans="1:13" ht="24" customHeight="1" x14ac:dyDescent="0.5">
      <c r="A89" s="135" t="s">
        <v>123</v>
      </c>
      <c r="B89" s="136"/>
      <c r="C89" s="136"/>
      <c r="D89" s="59">
        <v>1083054013</v>
      </c>
      <c r="E89" s="136"/>
      <c r="F89" s="59">
        <v>1105584445</v>
      </c>
      <c r="G89" s="59"/>
      <c r="H89" s="59">
        <v>1083054013</v>
      </c>
      <c r="I89" s="140"/>
      <c r="J89" s="59">
        <v>1105584445</v>
      </c>
      <c r="K89" s="136"/>
      <c r="L89" s="42"/>
    </row>
    <row r="90" spans="1:13" ht="24" customHeight="1" x14ac:dyDescent="0.5">
      <c r="A90" s="135" t="s">
        <v>6</v>
      </c>
      <c r="B90" s="136"/>
      <c r="C90" s="136"/>
      <c r="D90" s="59">
        <v>679132433</v>
      </c>
      <c r="E90" s="136"/>
      <c r="F90" s="59">
        <v>600868332</v>
      </c>
      <c r="G90" s="59"/>
      <c r="H90" s="59">
        <v>679132433</v>
      </c>
      <c r="I90" s="140"/>
      <c r="J90" s="59">
        <v>600868332</v>
      </c>
      <c r="K90" s="136"/>
    </row>
    <row r="91" spans="1:13" ht="24" customHeight="1" x14ac:dyDescent="0.5">
      <c r="A91" s="135" t="s">
        <v>7</v>
      </c>
      <c r="B91" s="136"/>
      <c r="C91" s="136"/>
      <c r="D91" s="59">
        <v>699522010</v>
      </c>
      <c r="E91" s="136"/>
      <c r="F91" s="59">
        <f>655030177-1221069</f>
        <v>653809108</v>
      </c>
      <c r="G91" s="59"/>
      <c r="H91" s="59">
        <v>699522010</v>
      </c>
      <c r="I91" s="140"/>
      <c r="J91" s="59">
        <f>655030177-1221069</f>
        <v>653809108</v>
      </c>
      <c r="K91" s="136"/>
      <c r="L91" s="42"/>
    </row>
    <row r="92" spans="1:13" ht="24" customHeight="1" x14ac:dyDescent="0.5">
      <c r="A92" s="135" t="s">
        <v>220</v>
      </c>
      <c r="B92" s="136"/>
      <c r="C92" s="136"/>
      <c r="D92" s="59">
        <v>1244439</v>
      </c>
      <c r="E92" s="136"/>
      <c r="F92" s="59">
        <v>1221069</v>
      </c>
      <c r="G92" s="59"/>
      <c r="H92" s="59">
        <v>1244439</v>
      </c>
      <c r="I92" s="140"/>
      <c r="J92" s="59">
        <v>1221069</v>
      </c>
      <c r="K92" s="136"/>
      <c r="L92" s="59"/>
      <c r="M92" s="59"/>
    </row>
    <row r="93" spans="1:13" ht="24" customHeight="1" x14ac:dyDescent="0.5">
      <c r="A93" s="135" t="s">
        <v>206</v>
      </c>
      <c r="B93" s="136" t="s">
        <v>147</v>
      </c>
      <c r="C93" s="136"/>
      <c r="D93" s="59">
        <v>931002</v>
      </c>
      <c r="E93" s="136"/>
      <c r="F93" s="59">
        <v>-133127</v>
      </c>
      <c r="G93" s="59"/>
      <c r="H93" s="59">
        <v>931002</v>
      </c>
      <c r="I93" s="140"/>
      <c r="J93" s="59">
        <v>-133127</v>
      </c>
      <c r="K93" s="136"/>
      <c r="L93" s="42"/>
    </row>
    <row r="94" spans="1:13" ht="24" customHeight="1" x14ac:dyDescent="0.5">
      <c r="A94" s="133" t="s">
        <v>124</v>
      </c>
      <c r="B94" s="136"/>
      <c r="C94" s="136"/>
      <c r="D94" s="61">
        <f>SUM(D88:D93)</f>
        <v>4520430030</v>
      </c>
      <c r="E94" s="136"/>
      <c r="F94" s="61">
        <f>SUM(F88:F93)</f>
        <v>4536687973</v>
      </c>
      <c r="G94" s="60"/>
      <c r="H94" s="61">
        <f>SUM(H88:H93)</f>
        <v>4520430030</v>
      </c>
      <c r="I94" s="140"/>
      <c r="J94" s="61">
        <f>SUM(J88:J93)</f>
        <v>4536687973</v>
      </c>
      <c r="K94" s="136"/>
    </row>
    <row r="95" spans="1:13" ht="24" customHeight="1" x14ac:dyDescent="0.5">
      <c r="A95" s="133" t="s">
        <v>54</v>
      </c>
      <c r="D95" s="60">
        <f>D84-D94</f>
        <v>571864964</v>
      </c>
      <c r="F95" s="60">
        <f>F84-F94</f>
        <v>445872005</v>
      </c>
      <c r="G95" s="60"/>
      <c r="H95" s="60">
        <f>H84-H94</f>
        <v>570916035</v>
      </c>
      <c r="I95" s="140"/>
      <c r="J95" s="60">
        <f>J84-J94</f>
        <v>446054759</v>
      </c>
    </row>
    <row r="96" spans="1:13" ht="24" customHeight="1" x14ac:dyDescent="0.5">
      <c r="A96" s="135" t="s">
        <v>113</v>
      </c>
      <c r="B96" s="136" t="s">
        <v>98</v>
      </c>
      <c r="C96" s="136"/>
      <c r="D96" s="70">
        <v>-119730664</v>
      </c>
      <c r="E96" s="136"/>
      <c r="F96" s="70">
        <v>-93976798</v>
      </c>
      <c r="G96" s="60"/>
      <c r="H96" s="70">
        <v>-119730664</v>
      </c>
      <c r="I96" s="145"/>
      <c r="J96" s="70">
        <v>-93802688</v>
      </c>
      <c r="K96" s="136"/>
    </row>
    <row r="97" spans="1:13" ht="24" customHeight="1" x14ac:dyDescent="0.5">
      <c r="A97" s="102" t="s">
        <v>139</v>
      </c>
      <c r="B97" s="136"/>
      <c r="C97" s="136"/>
      <c r="D97" s="61">
        <f>SUM(D95:D96)</f>
        <v>452134300</v>
      </c>
      <c r="E97" s="136"/>
      <c r="F97" s="61">
        <f>SUM(F95:F96)</f>
        <v>351895207</v>
      </c>
      <c r="G97" s="60"/>
      <c r="H97" s="61">
        <f>SUM(H95:H96)</f>
        <v>451185371</v>
      </c>
      <c r="I97" s="145"/>
      <c r="J97" s="61">
        <f>SUM(J95:J96)</f>
        <v>352252071</v>
      </c>
      <c r="K97" s="136"/>
    </row>
    <row r="98" spans="1:13" ht="24" customHeight="1" x14ac:dyDescent="0.5">
      <c r="A98" s="126"/>
    </row>
    <row r="99" spans="1:13" ht="24" customHeight="1" x14ac:dyDescent="0.5">
      <c r="A99" s="139" t="s">
        <v>35</v>
      </c>
    </row>
    <row r="100" spans="1:13" ht="24" customHeight="1" x14ac:dyDescent="0.5">
      <c r="A100" s="138"/>
      <c r="J100" s="42" t="s">
        <v>60</v>
      </c>
    </row>
    <row r="101" spans="1:13" ht="24" customHeight="1" x14ac:dyDescent="0.5">
      <c r="A101" s="165" t="s">
        <v>62</v>
      </c>
      <c r="B101" s="165"/>
      <c r="C101" s="165"/>
      <c r="D101" s="165"/>
      <c r="E101" s="165"/>
      <c r="F101" s="165"/>
      <c r="G101" s="165"/>
      <c r="H101" s="165"/>
      <c r="I101" s="165"/>
      <c r="J101" s="165"/>
      <c r="K101" s="126"/>
    </row>
    <row r="102" spans="1:13" ht="24" customHeight="1" x14ac:dyDescent="0.5">
      <c r="A102" s="165" t="s">
        <v>84</v>
      </c>
      <c r="B102" s="165"/>
      <c r="C102" s="165"/>
      <c r="D102" s="165"/>
      <c r="E102" s="165"/>
      <c r="F102" s="165"/>
      <c r="G102" s="165"/>
      <c r="H102" s="165"/>
      <c r="I102" s="165"/>
      <c r="J102" s="165"/>
      <c r="K102" s="126"/>
    </row>
    <row r="103" spans="1:13" ht="24" customHeight="1" x14ac:dyDescent="0.5">
      <c r="A103" s="165" t="s">
        <v>209</v>
      </c>
      <c r="B103" s="165"/>
      <c r="C103" s="165"/>
      <c r="D103" s="165"/>
      <c r="E103" s="165"/>
      <c r="F103" s="165"/>
      <c r="G103" s="165"/>
      <c r="H103" s="165"/>
      <c r="I103" s="165"/>
      <c r="J103" s="165"/>
      <c r="K103" s="165"/>
    </row>
    <row r="104" spans="1:13" ht="24" customHeight="1" x14ac:dyDescent="0.5">
      <c r="A104" s="101"/>
      <c r="B104" s="101"/>
      <c r="C104" s="101"/>
      <c r="D104" s="101"/>
      <c r="E104" s="101"/>
      <c r="F104" s="101"/>
      <c r="G104" s="101"/>
      <c r="H104" s="101"/>
      <c r="I104" s="101"/>
      <c r="J104" s="166" t="s">
        <v>44</v>
      </c>
      <c r="K104" s="166"/>
      <c r="L104" s="166"/>
      <c r="M104" s="166"/>
    </row>
    <row r="105" spans="1:13" ht="24" customHeight="1" x14ac:dyDescent="0.5">
      <c r="A105" s="106"/>
      <c r="D105" s="163" t="s">
        <v>149</v>
      </c>
      <c r="E105" s="163"/>
      <c r="F105" s="163"/>
      <c r="G105" s="129"/>
      <c r="H105" s="163"/>
      <c r="I105" s="163"/>
      <c r="J105" s="163"/>
    </row>
    <row r="106" spans="1:13" ht="24" customHeight="1" x14ac:dyDescent="0.5">
      <c r="A106" s="106"/>
      <c r="D106" s="164" t="s">
        <v>191</v>
      </c>
      <c r="E106" s="164"/>
      <c r="F106" s="164"/>
      <c r="G106" s="129"/>
      <c r="H106" s="164" t="s">
        <v>148</v>
      </c>
      <c r="I106" s="164"/>
      <c r="J106" s="164"/>
    </row>
    <row r="107" spans="1:13" ht="24" customHeight="1" x14ac:dyDescent="0.5">
      <c r="A107" s="106"/>
      <c r="B107" s="125" t="s">
        <v>32</v>
      </c>
      <c r="D107" s="125" t="s">
        <v>192</v>
      </c>
      <c r="F107" s="125" t="s">
        <v>154</v>
      </c>
      <c r="G107" s="99"/>
      <c r="H107" s="125" t="s">
        <v>192</v>
      </c>
      <c r="I107" s="131"/>
      <c r="J107" s="125" t="s">
        <v>154</v>
      </c>
      <c r="K107" s="131"/>
    </row>
    <row r="108" spans="1:13" ht="24" customHeight="1" x14ac:dyDescent="0.5">
      <c r="A108" s="102" t="s">
        <v>107</v>
      </c>
      <c r="B108" s="136"/>
      <c r="C108" s="136"/>
      <c r="D108" s="136"/>
      <c r="E108" s="136"/>
      <c r="F108" s="136"/>
      <c r="I108" s="137"/>
      <c r="J108" s="54"/>
      <c r="K108" s="136"/>
    </row>
    <row r="109" spans="1:13" ht="24" customHeight="1" x14ac:dyDescent="0.5">
      <c r="A109" s="146" t="s">
        <v>118</v>
      </c>
      <c r="B109" s="136"/>
      <c r="C109" s="136"/>
      <c r="D109" s="136"/>
      <c r="E109" s="136"/>
      <c r="F109" s="136"/>
      <c r="I109" s="137"/>
      <c r="J109" s="54"/>
      <c r="K109" s="136"/>
    </row>
    <row r="110" spans="1:13" ht="24" customHeight="1" x14ac:dyDescent="0.5">
      <c r="A110" s="146" t="s">
        <v>158</v>
      </c>
      <c r="B110" s="136"/>
      <c r="C110" s="136"/>
      <c r="D110" s="136"/>
      <c r="E110" s="136"/>
      <c r="F110" s="136"/>
      <c r="I110" s="137"/>
      <c r="J110" s="54"/>
      <c r="K110" s="136"/>
    </row>
    <row r="111" spans="1:13" ht="24" customHeight="1" x14ac:dyDescent="0.5">
      <c r="A111" s="146" t="s">
        <v>190</v>
      </c>
      <c r="B111" s="136" t="s">
        <v>215</v>
      </c>
      <c r="C111" s="136"/>
      <c r="D111" s="54">
        <v>784235</v>
      </c>
      <c r="E111" s="136"/>
      <c r="F111" s="54">
        <f>-2193458+2266284</f>
        <v>72826</v>
      </c>
      <c r="H111" s="54">
        <v>0</v>
      </c>
      <c r="I111" s="54"/>
      <c r="J111" s="54">
        <v>0</v>
      </c>
      <c r="K111" s="136"/>
    </row>
    <row r="112" spans="1:13" ht="24" customHeight="1" x14ac:dyDescent="0.5">
      <c r="A112" s="146" t="s">
        <v>201</v>
      </c>
      <c r="B112" s="136"/>
      <c r="C112" s="136"/>
      <c r="D112" s="126"/>
      <c r="E112" s="136"/>
      <c r="F112" s="126"/>
      <c r="G112" s="126"/>
      <c r="H112" s="126"/>
      <c r="I112" s="126"/>
      <c r="J112" s="126"/>
      <c r="K112" s="136"/>
    </row>
    <row r="113" spans="1:12" ht="24" customHeight="1" x14ac:dyDescent="0.5">
      <c r="A113" s="146" t="s">
        <v>185</v>
      </c>
      <c r="B113" s="136"/>
      <c r="C113" s="136"/>
      <c r="D113" s="54">
        <v>74591838</v>
      </c>
      <c r="E113" s="136"/>
      <c r="F113" s="54">
        <v>-778536181</v>
      </c>
      <c r="H113" s="54">
        <v>74591838</v>
      </c>
      <c r="I113" s="137"/>
      <c r="J113" s="54">
        <v>-778536181</v>
      </c>
      <c r="K113" s="136"/>
    </row>
    <row r="114" spans="1:12" ht="24" customHeight="1" x14ac:dyDescent="0.5">
      <c r="A114" s="146" t="s">
        <v>218</v>
      </c>
      <c r="B114" s="136"/>
      <c r="C114" s="136"/>
      <c r="D114" s="82">
        <v>-14918367</v>
      </c>
      <c r="E114" s="136"/>
      <c r="F114" s="82">
        <v>155707235</v>
      </c>
      <c r="G114" s="53"/>
      <c r="H114" s="82">
        <v>-14918367</v>
      </c>
      <c r="I114" s="53"/>
      <c r="J114" s="82">
        <v>155707235</v>
      </c>
      <c r="K114" s="136"/>
    </row>
    <row r="115" spans="1:12" ht="24" customHeight="1" x14ac:dyDescent="0.5">
      <c r="A115" s="102" t="s">
        <v>140</v>
      </c>
      <c r="D115" s="56">
        <f>SUM(D109:D114)</f>
        <v>60457706</v>
      </c>
      <c r="F115" s="56">
        <f>SUM(F109:F114)</f>
        <v>-622756120</v>
      </c>
      <c r="G115" s="53"/>
      <c r="H115" s="56">
        <f>SUM(H109:H114)</f>
        <v>59673471</v>
      </c>
      <c r="I115" s="137"/>
      <c r="J115" s="56">
        <f>SUM(J109:J114)</f>
        <v>-622828946</v>
      </c>
    </row>
    <row r="116" spans="1:12" ht="24" customHeight="1" x14ac:dyDescent="0.5">
      <c r="A116" s="102"/>
      <c r="D116" s="83"/>
      <c r="F116" s="83"/>
      <c r="G116" s="53"/>
      <c r="H116" s="83"/>
      <c r="I116" s="137"/>
      <c r="J116" s="83"/>
    </row>
    <row r="117" spans="1:12" ht="24" customHeight="1" thickBot="1" x14ac:dyDescent="0.55000000000000004">
      <c r="A117" s="102" t="s">
        <v>143</v>
      </c>
      <c r="D117" s="51">
        <f>SUM(D97+D115)</f>
        <v>512592006</v>
      </c>
      <c r="F117" s="51">
        <f>SUM(F97+F115)</f>
        <v>-270860913</v>
      </c>
      <c r="G117" s="53"/>
      <c r="H117" s="51">
        <f>SUM(H97+H115)</f>
        <v>510858842</v>
      </c>
      <c r="I117" s="137"/>
      <c r="J117" s="51">
        <f>SUM(J97+J115)</f>
        <v>-270576875</v>
      </c>
    </row>
    <row r="118" spans="1:12" ht="24" customHeight="1" thickTop="1" x14ac:dyDescent="0.5">
      <c r="A118" s="126"/>
      <c r="D118" s="53"/>
      <c r="F118" s="53"/>
      <c r="G118" s="53"/>
      <c r="H118" s="53"/>
      <c r="I118" s="137"/>
      <c r="J118" s="53"/>
    </row>
    <row r="119" spans="1:12" s="138" customFormat="1" ht="24" customHeight="1" x14ac:dyDescent="0.5">
      <c r="A119" s="147" t="s">
        <v>23</v>
      </c>
      <c r="B119" s="148">
        <v>17</v>
      </c>
      <c r="C119" s="148"/>
      <c r="D119" s="59"/>
      <c r="E119" s="148"/>
      <c r="F119" s="59"/>
      <c r="G119" s="59"/>
      <c r="H119" s="59"/>
      <c r="I119" s="128"/>
      <c r="J119" s="59"/>
      <c r="L119" s="30"/>
    </row>
    <row r="120" spans="1:12" s="138" customFormat="1" ht="24" customHeight="1" thickBot="1" x14ac:dyDescent="0.55000000000000004">
      <c r="A120" s="149" t="s">
        <v>55</v>
      </c>
      <c r="B120" s="103"/>
      <c r="C120" s="103"/>
      <c r="D120" s="80">
        <f>+D97/59000000</f>
        <v>7.663293220338983</v>
      </c>
      <c r="E120" s="103"/>
      <c r="F120" s="80">
        <f>+F97/59000000</f>
        <v>5.9643255423728814</v>
      </c>
      <c r="G120" s="100"/>
      <c r="H120" s="80">
        <f>+H97/59000000</f>
        <v>7.6472096779661021</v>
      </c>
      <c r="I120" s="150"/>
      <c r="J120" s="80">
        <f>+J97/59000000</f>
        <v>5.9703740847457629</v>
      </c>
      <c r="L120" s="30"/>
    </row>
    <row r="121" spans="1:12" ht="24" customHeight="1" thickTop="1" x14ac:dyDescent="0.5"/>
    <row r="122" spans="1:12" ht="24" customHeight="1" x14ac:dyDescent="0.5">
      <c r="A122" s="139" t="s">
        <v>35</v>
      </c>
    </row>
    <row r="123" spans="1:12" ht="24" customHeight="1" x14ac:dyDescent="0.5">
      <c r="A123" s="106"/>
      <c r="B123" s="126"/>
      <c r="C123" s="126"/>
      <c r="D123" s="126"/>
      <c r="E123" s="126"/>
      <c r="F123" s="126"/>
      <c r="K123" s="126"/>
    </row>
    <row r="124" spans="1:12" ht="24" customHeight="1" x14ac:dyDescent="0.5">
      <c r="A124" s="106"/>
      <c r="B124" s="126"/>
      <c r="C124" s="126"/>
      <c r="D124" s="126"/>
      <c r="E124" s="126"/>
      <c r="F124" s="126"/>
      <c r="K124" s="126"/>
    </row>
    <row r="125" spans="1:12" ht="24" customHeight="1" x14ac:dyDescent="0.5">
      <c r="A125" s="106"/>
      <c r="B125" s="126"/>
      <c r="C125" s="126"/>
      <c r="D125" s="126"/>
      <c r="E125" s="126"/>
      <c r="F125" s="126"/>
      <c r="K125" s="126"/>
    </row>
    <row r="126" spans="1:12" ht="24" customHeight="1" x14ac:dyDescent="0.5">
      <c r="A126" s="106"/>
      <c r="B126" s="126"/>
      <c r="C126" s="126"/>
      <c r="D126" s="126"/>
      <c r="E126" s="126"/>
      <c r="F126" s="126"/>
      <c r="K126" s="126"/>
    </row>
    <row r="127" spans="1:12" ht="24" customHeight="1" x14ac:dyDescent="0.5">
      <c r="A127" s="106"/>
      <c r="B127" s="126"/>
      <c r="C127" s="126"/>
      <c r="D127" s="126"/>
      <c r="E127" s="126"/>
      <c r="F127" s="126"/>
      <c r="K127" s="126"/>
    </row>
    <row r="128" spans="1:12" ht="24" customHeight="1" x14ac:dyDescent="0.5">
      <c r="A128" s="106"/>
      <c r="B128" s="126"/>
      <c r="C128" s="126"/>
      <c r="D128" s="126"/>
      <c r="E128" s="126"/>
      <c r="F128" s="126"/>
      <c r="K128" s="126"/>
      <c r="L128" s="126"/>
    </row>
    <row r="129" spans="1:12" ht="24" customHeight="1" x14ac:dyDescent="0.5">
      <c r="A129" s="106"/>
      <c r="B129" s="126"/>
      <c r="C129" s="126"/>
      <c r="D129" s="126"/>
      <c r="E129" s="126"/>
      <c r="F129" s="126"/>
      <c r="K129" s="126"/>
      <c r="L129" s="126"/>
    </row>
    <row r="130" spans="1:12" ht="24" customHeight="1" x14ac:dyDescent="0.5">
      <c r="A130" s="106"/>
      <c r="B130" s="126"/>
      <c r="C130" s="126"/>
      <c r="D130" s="126"/>
      <c r="E130" s="126"/>
      <c r="F130" s="126"/>
      <c r="K130" s="126"/>
      <c r="L130" s="126"/>
    </row>
    <row r="131" spans="1:12" ht="24" customHeight="1" x14ac:dyDescent="0.5">
      <c r="A131" s="106"/>
      <c r="B131" s="126"/>
      <c r="C131" s="126"/>
      <c r="D131" s="126"/>
      <c r="E131" s="126"/>
      <c r="F131" s="126"/>
      <c r="K131" s="126"/>
      <c r="L131" s="126"/>
    </row>
    <row r="132" spans="1:12" ht="24" customHeight="1" x14ac:dyDescent="0.5">
      <c r="A132" s="106"/>
      <c r="B132" s="126"/>
      <c r="C132" s="126"/>
      <c r="D132" s="126"/>
      <c r="E132" s="126"/>
      <c r="F132" s="126"/>
      <c r="K132" s="126"/>
      <c r="L132" s="126"/>
    </row>
    <row r="133" spans="1:12" ht="24" customHeight="1" x14ac:dyDescent="0.5">
      <c r="A133" s="106"/>
      <c r="B133" s="126"/>
      <c r="C133" s="126"/>
      <c r="D133" s="126"/>
      <c r="E133" s="126"/>
      <c r="F133" s="126"/>
      <c r="K133" s="126"/>
      <c r="L133" s="126"/>
    </row>
    <row r="134" spans="1:12" ht="24" customHeight="1" x14ac:dyDescent="0.5">
      <c r="A134" s="106"/>
      <c r="B134" s="126"/>
      <c r="C134" s="126"/>
      <c r="D134" s="126"/>
      <c r="E134" s="126"/>
      <c r="F134" s="126"/>
      <c r="K134" s="126"/>
      <c r="L134" s="126"/>
    </row>
    <row r="135" spans="1:12" ht="24" customHeight="1" x14ac:dyDescent="0.5">
      <c r="A135" s="106"/>
      <c r="B135" s="126"/>
      <c r="C135" s="126"/>
      <c r="D135" s="126"/>
      <c r="E135" s="126"/>
      <c r="F135" s="126"/>
      <c r="K135" s="126"/>
      <c r="L135" s="126"/>
    </row>
    <row r="136" spans="1:12" ht="24" customHeight="1" x14ac:dyDescent="0.5">
      <c r="A136" s="106"/>
      <c r="B136" s="126"/>
      <c r="C136" s="126"/>
      <c r="D136" s="126"/>
      <c r="E136" s="126"/>
      <c r="F136" s="126"/>
      <c r="K136" s="126"/>
      <c r="L136" s="126"/>
    </row>
    <row r="137" spans="1:12" ht="24" customHeight="1" x14ac:dyDescent="0.5">
      <c r="A137" s="106"/>
      <c r="B137" s="126"/>
      <c r="C137" s="126"/>
      <c r="D137" s="126"/>
      <c r="E137" s="126"/>
      <c r="F137" s="126"/>
      <c r="K137" s="126"/>
      <c r="L137" s="126"/>
    </row>
    <row r="138" spans="1:12" ht="24" customHeight="1" x14ac:dyDescent="0.5">
      <c r="A138" s="106"/>
      <c r="B138" s="126"/>
      <c r="C138" s="126"/>
      <c r="D138" s="126"/>
      <c r="E138" s="126"/>
      <c r="F138" s="126"/>
      <c r="K138" s="126"/>
      <c r="L138" s="126"/>
    </row>
    <row r="139" spans="1:12" ht="24" customHeight="1" x14ac:dyDescent="0.5">
      <c r="L139" s="126"/>
    </row>
    <row r="140" spans="1:12" ht="24" customHeight="1" x14ac:dyDescent="0.5">
      <c r="L140" s="126"/>
    </row>
    <row r="141" spans="1:12" ht="24" customHeight="1" x14ac:dyDescent="0.5">
      <c r="L141" s="126"/>
    </row>
  </sheetData>
  <mergeCells count="29">
    <mergeCell ref="H106:J106"/>
    <mergeCell ref="D7:F7"/>
    <mergeCell ref="D67:F67"/>
    <mergeCell ref="D68:F68"/>
    <mergeCell ref="D105:F105"/>
    <mergeCell ref="D106:F106"/>
    <mergeCell ref="A101:J101"/>
    <mergeCell ref="A102:J102"/>
    <mergeCell ref="H105:J105"/>
    <mergeCell ref="H44:J44"/>
    <mergeCell ref="A63:J63"/>
    <mergeCell ref="A65:K65"/>
    <mergeCell ref="G66:J66"/>
    <mergeCell ref="H67:J67"/>
    <mergeCell ref="H68:J68"/>
    <mergeCell ref="A103:K103"/>
    <mergeCell ref="J104:M104"/>
    <mergeCell ref="D44:F44"/>
    <mergeCell ref="H43:J43"/>
    <mergeCell ref="D6:F6"/>
    <mergeCell ref="A2:J2"/>
    <mergeCell ref="A4:K4"/>
    <mergeCell ref="G5:J5"/>
    <mergeCell ref="H6:J6"/>
    <mergeCell ref="H7:J7"/>
    <mergeCell ref="A39:J39"/>
    <mergeCell ref="A40:J40"/>
    <mergeCell ref="A41:K41"/>
    <mergeCell ref="D43:F43"/>
  </mergeCells>
  <phoneticPr fontId="2" type="noConversion"/>
  <printOptions horizontalCentered="1"/>
  <pageMargins left="0.86614173228346458" right="0.31496062992125984" top="0.9055118110236221" bottom="0" header="0.31496062992125984" footer="0"/>
  <pageSetup paperSize="9" scale="72" orientation="portrait" r:id="rId1"/>
  <headerFooter alignWithMargins="0"/>
  <rowBreaks count="3" manualBreakCount="3">
    <brk id="37" max="16383" man="1"/>
    <brk id="61" max="16383" man="1"/>
    <brk id="99" max="16383" man="1"/>
  </rowBreaks>
  <ignoredErrors>
    <ignoredError sqref="D8:J8 B17:B18 B31:B34 D45:J45 B49 D69:J69 B79:B80 B93:B96 D107:J107 B11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4"/>
  <sheetViews>
    <sheetView showGridLines="0" view="pageBreakPreview" zoomScale="70" zoomScaleNormal="77" zoomScaleSheetLayoutView="70" workbookViewId="0">
      <selection activeCell="K13" sqref="K13"/>
    </sheetView>
  </sheetViews>
  <sheetFormatPr defaultColWidth="9.140625" defaultRowHeight="23.25" x14ac:dyDescent="0.5"/>
  <cols>
    <col min="1" max="1" width="42.140625" style="108" customWidth="1"/>
    <col min="2" max="2" width="1" style="103" customWidth="1"/>
    <col min="3" max="3" width="16.85546875" style="103" customWidth="1"/>
    <col min="4" max="4" width="1" style="103" customWidth="1"/>
    <col min="5" max="5" width="16.85546875" style="103" customWidth="1"/>
    <col min="6" max="6" width="1" style="103" customWidth="1"/>
    <col min="7" max="7" width="16.85546875" style="103" customWidth="1"/>
    <col min="8" max="8" width="1" style="103" customWidth="1"/>
    <col min="9" max="9" width="16.85546875" style="103" customWidth="1"/>
    <col min="10" max="10" width="1" style="103" customWidth="1"/>
    <col min="11" max="11" width="16.85546875" style="103" customWidth="1"/>
    <col min="12" max="12" width="1" style="103" customWidth="1"/>
    <col min="13" max="13" width="17.42578125" style="103" customWidth="1"/>
    <col min="14" max="14" width="1" style="103" customWidth="1"/>
    <col min="15" max="15" width="17.42578125" style="103" customWidth="1"/>
    <col min="16" max="16" width="1" style="103" customWidth="1"/>
    <col min="17" max="17" width="17.42578125" style="103" customWidth="1"/>
    <col min="18" max="18" width="1" style="103" customWidth="1"/>
    <col min="19" max="19" width="17.42578125" style="103" customWidth="1"/>
    <col min="20" max="16384" width="9.140625" style="103"/>
  </cols>
  <sheetData>
    <row r="1" spans="1:20" ht="24" customHeight="1" x14ac:dyDescent="0.5">
      <c r="A1" s="103"/>
      <c r="B1" s="101"/>
      <c r="C1" s="101"/>
      <c r="D1" s="101"/>
      <c r="E1" s="101"/>
      <c r="F1" s="101"/>
      <c r="G1" s="101"/>
      <c r="H1" s="101"/>
      <c r="I1" s="102"/>
      <c r="J1" s="102"/>
      <c r="K1" s="102"/>
      <c r="L1" s="101"/>
      <c r="M1" s="102"/>
      <c r="N1" s="101"/>
      <c r="O1" s="102"/>
      <c r="P1" s="101"/>
      <c r="Q1" s="102"/>
      <c r="R1" s="102"/>
      <c r="S1" s="18" t="s">
        <v>60</v>
      </c>
    </row>
    <row r="2" spans="1:20" ht="24" customHeight="1" x14ac:dyDescent="0.5">
      <c r="A2" s="101" t="s">
        <v>62</v>
      </c>
      <c r="B2" s="101"/>
      <c r="C2" s="101"/>
      <c r="D2" s="101"/>
      <c r="E2" s="101"/>
      <c r="F2" s="101"/>
      <c r="G2" s="101"/>
      <c r="H2" s="101"/>
      <c r="I2" s="102"/>
      <c r="J2" s="102"/>
      <c r="K2" s="102"/>
      <c r="L2" s="101"/>
      <c r="M2" s="102"/>
      <c r="N2" s="101"/>
      <c r="O2" s="102"/>
      <c r="P2" s="101"/>
      <c r="Q2" s="102"/>
      <c r="R2" s="102"/>
      <c r="S2" s="102"/>
    </row>
    <row r="3" spans="1:20" ht="24" customHeight="1" x14ac:dyDescent="0.5">
      <c r="A3" s="104" t="s">
        <v>91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</row>
    <row r="4" spans="1:20" ht="24" customHeight="1" x14ac:dyDescent="0.5">
      <c r="A4" s="165" t="s">
        <v>209</v>
      </c>
      <c r="B4" s="165"/>
      <c r="C4" s="165"/>
      <c r="D4" s="165"/>
      <c r="E4" s="165"/>
      <c r="F4" s="165"/>
      <c r="G4" s="101"/>
      <c r="H4" s="101"/>
      <c r="I4" s="104"/>
      <c r="J4" s="104"/>
      <c r="K4" s="104"/>
      <c r="L4" s="101"/>
      <c r="M4" s="104"/>
      <c r="N4" s="101"/>
      <c r="O4" s="104"/>
      <c r="P4" s="101"/>
      <c r="Q4" s="104"/>
      <c r="R4" s="104"/>
      <c r="S4" s="104"/>
    </row>
    <row r="5" spans="1:20" ht="24" customHeight="1" x14ac:dyDescent="0.5">
      <c r="A5" s="101"/>
      <c r="B5" s="101"/>
      <c r="C5" s="101"/>
      <c r="D5" s="101"/>
      <c r="E5" s="101"/>
      <c r="F5" s="101"/>
      <c r="G5" s="101"/>
      <c r="H5" s="101"/>
      <c r="I5" s="104"/>
      <c r="J5" s="104"/>
      <c r="K5" s="104"/>
      <c r="L5" s="101"/>
      <c r="M5" s="104"/>
      <c r="N5" s="101"/>
      <c r="O5" s="104"/>
      <c r="P5" s="101"/>
      <c r="Q5" s="104"/>
      <c r="R5" s="104"/>
      <c r="S5" s="105" t="s">
        <v>45</v>
      </c>
    </row>
    <row r="6" spans="1:20" ht="24" customHeight="1" x14ac:dyDescent="0.5">
      <c r="A6" s="101"/>
      <c r="B6" s="101"/>
      <c r="C6" s="169" t="s">
        <v>150</v>
      </c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</row>
    <row r="7" spans="1:20" ht="24" customHeight="1" x14ac:dyDescent="0.5">
      <c r="A7" s="101"/>
      <c r="B7" s="101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70" t="s">
        <v>159</v>
      </c>
      <c r="N7" s="170"/>
      <c r="O7" s="170"/>
      <c r="P7" s="170"/>
      <c r="Q7" s="170"/>
      <c r="R7" s="106"/>
      <c r="S7" s="106"/>
    </row>
    <row r="8" spans="1:20" ht="24" customHeight="1" x14ac:dyDescent="0.5">
      <c r="A8" s="101"/>
      <c r="B8" s="101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23"/>
      <c r="N8" s="123"/>
      <c r="O8" s="106" t="s">
        <v>184</v>
      </c>
      <c r="P8" s="123"/>
      <c r="Q8" s="123"/>
      <c r="R8" s="106"/>
      <c r="S8" s="106"/>
    </row>
    <row r="9" spans="1:20" ht="24" customHeight="1" x14ac:dyDescent="0.5">
      <c r="A9" s="101"/>
      <c r="B9" s="101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23"/>
      <c r="N9" s="123"/>
      <c r="O9" s="107" t="s">
        <v>183</v>
      </c>
      <c r="P9" s="123"/>
      <c r="Q9" s="123"/>
      <c r="R9" s="106"/>
      <c r="S9" s="106"/>
    </row>
    <row r="10" spans="1:20" ht="24" customHeight="1" x14ac:dyDescent="0.5">
      <c r="A10" s="101"/>
      <c r="B10" s="101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23"/>
      <c r="N10" s="123"/>
      <c r="O10" s="107" t="s">
        <v>163</v>
      </c>
      <c r="P10" s="123"/>
      <c r="Q10" s="123"/>
      <c r="R10" s="106"/>
      <c r="S10" s="106"/>
    </row>
    <row r="11" spans="1:20" ht="24" customHeight="1" x14ac:dyDescent="0.5">
      <c r="A11" s="101"/>
      <c r="B11" s="101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7" t="s">
        <v>160</v>
      </c>
      <c r="N11" s="106"/>
      <c r="O11" s="124" t="s">
        <v>165</v>
      </c>
      <c r="P11" s="106"/>
      <c r="Q11" s="106"/>
      <c r="R11" s="106"/>
      <c r="S11" s="106"/>
    </row>
    <row r="12" spans="1:20" s="107" customFormat="1" ht="24" customHeight="1" x14ac:dyDescent="0.5">
      <c r="A12" s="108"/>
      <c r="I12" s="168" t="s">
        <v>116</v>
      </c>
      <c r="J12" s="168"/>
      <c r="K12" s="168"/>
      <c r="M12" s="107" t="s">
        <v>161</v>
      </c>
      <c r="O12" s="107" t="s">
        <v>186</v>
      </c>
      <c r="Q12" s="107" t="s">
        <v>3</v>
      </c>
    </row>
    <row r="13" spans="1:20" s="107" customFormat="1" ht="24" customHeight="1" x14ac:dyDescent="0.5">
      <c r="A13" s="108"/>
      <c r="C13" s="107" t="s">
        <v>11</v>
      </c>
      <c r="E13" s="107" t="s">
        <v>12</v>
      </c>
      <c r="G13" s="107" t="s">
        <v>133</v>
      </c>
      <c r="I13" s="110" t="s">
        <v>114</v>
      </c>
      <c r="K13" s="110"/>
      <c r="M13" s="107" t="s">
        <v>162</v>
      </c>
      <c r="O13" s="107" t="s">
        <v>189</v>
      </c>
      <c r="Q13" s="107" t="s">
        <v>117</v>
      </c>
    </row>
    <row r="14" spans="1:20" s="107" customFormat="1" ht="24" customHeight="1" x14ac:dyDescent="0.5">
      <c r="A14" s="108"/>
      <c r="C14" s="109" t="s">
        <v>56</v>
      </c>
      <c r="E14" s="109" t="s">
        <v>59</v>
      </c>
      <c r="G14" s="109" t="s">
        <v>71</v>
      </c>
      <c r="I14" s="109" t="s">
        <v>58</v>
      </c>
      <c r="K14" s="109" t="s">
        <v>57</v>
      </c>
      <c r="M14" s="109" t="s">
        <v>164</v>
      </c>
      <c r="O14" s="109" t="s">
        <v>188</v>
      </c>
      <c r="Q14" s="109" t="s">
        <v>166</v>
      </c>
      <c r="S14" s="109" t="s">
        <v>3</v>
      </c>
    </row>
    <row r="15" spans="1:20" ht="24" customHeight="1" x14ac:dyDescent="0.5">
      <c r="A15" s="111" t="s">
        <v>155</v>
      </c>
      <c r="B15" s="112"/>
      <c r="C15" s="113">
        <v>590000000</v>
      </c>
      <c r="D15" s="113"/>
      <c r="E15" s="113">
        <v>681567855</v>
      </c>
      <c r="F15" s="113"/>
      <c r="G15" s="113">
        <v>823371749</v>
      </c>
      <c r="H15" s="113"/>
      <c r="I15" s="113">
        <v>59000000</v>
      </c>
      <c r="J15" s="113"/>
      <c r="K15" s="113">
        <v>3630386364</v>
      </c>
      <c r="L15" s="113"/>
      <c r="M15" s="113">
        <v>-675161</v>
      </c>
      <c r="N15" s="113"/>
      <c r="O15" s="113">
        <v>-216086065</v>
      </c>
      <c r="P15" s="113"/>
      <c r="Q15" s="113">
        <f>SUM(M15:O15)</f>
        <v>-216761226</v>
      </c>
      <c r="R15" s="113"/>
      <c r="S15" s="113">
        <f>SUM(C15:K15,Q15)</f>
        <v>5567564742</v>
      </c>
      <c r="T15" s="112"/>
    </row>
    <row r="16" spans="1:20" ht="24" customHeight="1" x14ac:dyDescent="0.5">
      <c r="A16" s="114" t="s">
        <v>168</v>
      </c>
      <c r="B16" s="112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2"/>
    </row>
    <row r="17" spans="1:20" ht="24" customHeight="1" x14ac:dyDescent="0.5">
      <c r="A17" s="114" t="s">
        <v>195</v>
      </c>
      <c r="B17" s="112"/>
      <c r="C17" s="142">
        <v>0</v>
      </c>
      <c r="D17" s="113"/>
      <c r="E17" s="142">
        <v>0</v>
      </c>
      <c r="F17" s="113"/>
      <c r="G17" s="142">
        <v>0</v>
      </c>
      <c r="H17" s="113"/>
      <c r="I17" s="142">
        <v>0</v>
      </c>
      <c r="J17" s="113"/>
      <c r="K17" s="142">
        <v>-37996415</v>
      </c>
      <c r="L17" s="113"/>
      <c r="M17" s="142">
        <v>0</v>
      </c>
      <c r="N17" s="113"/>
      <c r="O17" s="142">
        <v>64015240</v>
      </c>
      <c r="P17" s="113"/>
      <c r="Q17" s="142">
        <f>SUM(M17:O17)</f>
        <v>64015240</v>
      </c>
      <c r="R17" s="113"/>
      <c r="S17" s="142">
        <f>SUM(C17:K17,Q17)</f>
        <v>26018825</v>
      </c>
      <c r="T17" s="112"/>
    </row>
    <row r="18" spans="1:20" ht="24" customHeight="1" x14ac:dyDescent="0.5">
      <c r="A18" s="111" t="s">
        <v>155</v>
      </c>
      <c r="B18" s="112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2"/>
    </row>
    <row r="19" spans="1:20" ht="24" customHeight="1" x14ac:dyDescent="0.5">
      <c r="A19" s="111" t="s">
        <v>169</v>
      </c>
      <c r="B19" s="112"/>
      <c r="C19" s="113">
        <f>SUM(C15:C17)</f>
        <v>590000000</v>
      </c>
      <c r="D19" s="113"/>
      <c r="E19" s="113">
        <f>SUM(E15:E17)</f>
        <v>681567855</v>
      </c>
      <c r="F19" s="113"/>
      <c r="G19" s="113">
        <f>SUM(G15:G17)</f>
        <v>823371749</v>
      </c>
      <c r="H19" s="113"/>
      <c r="I19" s="113">
        <f>SUM(I15:I17)</f>
        <v>59000000</v>
      </c>
      <c r="J19" s="113"/>
      <c r="K19" s="113">
        <f>SUM(K15:K17)</f>
        <v>3592389949</v>
      </c>
      <c r="L19" s="113"/>
      <c r="M19" s="113">
        <f>SUM(M15:M17)</f>
        <v>-675161</v>
      </c>
      <c r="N19" s="113"/>
      <c r="O19" s="113">
        <f>SUM(O15:O17)</f>
        <v>-152070825</v>
      </c>
      <c r="P19" s="113"/>
      <c r="Q19" s="113">
        <f>SUM(Q15:Q17)</f>
        <v>-152745986</v>
      </c>
      <c r="R19" s="113"/>
      <c r="S19" s="113">
        <f>SUM(S15:S17)</f>
        <v>5593583567</v>
      </c>
      <c r="T19" s="112"/>
    </row>
    <row r="20" spans="1:20" s="107" customFormat="1" ht="24" customHeight="1" x14ac:dyDescent="0.5">
      <c r="A20" s="114" t="s">
        <v>167</v>
      </c>
      <c r="C20" s="91">
        <v>0</v>
      </c>
      <c r="E20" s="91">
        <v>0</v>
      </c>
      <c r="F20" s="88"/>
      <c r="G20" s="91">
        <v>0</v>
      </c>
      <c r="H20" s="87"/>
      <c r="I20" s="91">
        <v>0</v>
      </c>
      <c r="J20" s="88"/>
      <c r="K20" s="91">
        <v>351895207</v>
      </c>
      <c r="M20" s="91">
        <v>0</v>
      </c>
      <c r="O20" s="91">
        <f>SUM(N20:N20)</f>
        <v>0</v>
      </c>
      <c r="Q20" s="91">
        <f>SUM(M20:O20)</f>
        <v>0</v>
      </c>
      <c r="S20" s="91">
        <f>SUM(B20:K20,Q20)</f>
        <v>351895207</v>
      </c>
    </row>
    <row r="21" spans="1:20" s="107" customFormat="1" ht="24" customHeight="1" x14ac:dyDescent="0.5">
      <c r="A21" s="114" t="s">
        <v>140</v>
      </c>
      <c r="C21" s="94">
        <v>0</v>
      </c>
      <c r="E21" s="94">
        <v>0</v>
      </c>
      <c r="F21" s="88"/>
      <c r="G21" s="94">
        <v>0</v>
      </c>
      <c r="H21" s="87"/>
      <c r="I21" s="94">
        <v>0</v>
      </c>
      <c r="J21" s="88"/>
      <c r="K21" s="94">
        <v>0</v>
      </c>
      <c r="M21" s="117">
        <v>72826</v>
      </c>
      <c r="N21" s="113"/>
      <c r="O21" s="117">
        <v>-622828946</v>
      </c>
      <c r="Q21" s="96">
        <f>SUM(M21:O21)</f>
        <v>-622756120</v>
      </c>
      <c r="S21" s="96">
        <f>SUM(B21:K21,Q21)</f>
        <v>-622756120</v>
      </c>
    </row>
    <row r="22" spans="1:20" s="107" customFormat="1" ht="24" customHeight="1" x14ac:dyDescent="0.5">
      <c r="A22" s="156" t="s">
        <v>143</v>
      </c>
      <c r="C22" s="87">
        <f>SUM(C20:C21)</f>
        <v>0</v>
      </c>
      <c r="E22" s="87">
        <f>SUM(E20:E21)</f>
        <v>0</v>
      </c>
      <c r="F22" s="88"/>
      <c r="G22" s="87">
        <f>SUM(G20:G21)</f>
        <v>0</v>
      </c>
      <c r="H22" s="87"/>
      <c r="I22" s="87">
        <f>SUM(I20:I21)</f>
        <v>0</v>
      </c>
      <c r="J22" s="88"/>
      <c r="K22" s="87">
        <f>SUM(K20:K21)</f>
        <v>351895207</v>
      </c>
      <c r="M22" s="87">
        <f>SUM(M20:M21)</f>
        <v>72826</v>
      </c>
      <c r="O22" s="98">
        <f>SUM(O20:O21)</f>
        <v>-622828946</v>
      </c>
      <c r="Q22" s="98">
        <f>SUM(M22:O22)</f>
        <v>-622756120</v>
      </c>
      <c r="S22" s="98">
        <f>SUM(B22:K22,Q22)</f>
        <v>-270860913</v>
      </c>
    </row>
    <row r="23" spans="1:20" s="107" customFormat="1" ht="24" customHeight="1" x14ac:dyDescent="0.5">
      <c r="A23" s="156" t="s">
        <v>227</v>
      </c>
      <c r="C23" s="87">
        <v>0</v>
      </c>
      <c r="E23" s="87">
        <v>0</v>
      </c>
      <c r="F23" s="88"/>
      <c r="G23" s="87">
        <v>0</v>
      </c>
      <c r="H23" s="87"/>
      <c r="I23" s="87">
        <v>0</v>
      </c>
      <c r="J23" s="88"/>
      <c r="K23" s="87">
        <v>-171100000</v>
      </c>
      <c r="M23" s="118">
        <v>0</v>
      </c>
      <c r="N23" s="118">
        <v>0</v>
      </c>
      <c r="O23" s="118">
        <v>0</v>
      </c>
      <c r="P23" s="118">
        <v>0</v>
      </c>
      <c r="Q23" s="118">
        <f>SUM(M23:O23)</f>
        <v>0</v>
      </c>
      <c r="S23" s="98">
        <f>SUM(B23:K23,Q23)</f>
        <v>-171100000</v>
      </c>
    </row>
    <row r="24" spans="1:20" s="107" customFormat="1" ht="24" customHeight="1" thickBot="1" x14ac:dyDescent="0.55000000000000004">
      <c r="A24" s="157" t="s">
        <v>210</v>
      </c>
      <c r="C24" s="120">
        <f>SUM(C19,C22:C23)</f>
        <v>590000000</v>
      </c>
      <c r="E24" s="120">
        <f>SUM(E19,E22:E23)</f>
        <v>681567855</v>
      </c>
      <c r="F24" s="88"/>
      <c r="G24" s="120">
        <f>SUM(G19,G22:G23)</f>
        <v>823371749</v>
      </c>
      <c r="H24" s="87"/>
      <c r="I24" s="120">
        <f>SUM(I19,I22:I23)</f>
        <v>59000000</v>
      </c>
      <c r="J24" s="88"/>
      <c r="K24" s="120">
        <f>SUM(K19,K22:K23)</f>
        <v>3773185156</v>
      </c>
      <c r="M24" s="120">
        <f>SUM(M19,M22:M23)</f>
        <v>-602335</v>
      </c>
      <c r="O24" s="120">
        <f>SUM(O19,O22:O23)</f>
        <v>-774899771</v>
      </c>
      <c r="Q24" s="120">
        <f>SUM(Q19,Q22:Q23)</f>
        <v>-775502106</v>
      </c>
      <c r="S24" s="120">
        <f>SUM(S19,S22:S23)</f>
        <v>5151622654</v>
      </c>
    </row>
    <row r="25" spans="1:20" s="107" customFormat="1" ht="24" customHeight="1" thickTop="1" x14ac:dyDescent="0.5">
      <c r="A25" s="17"/>
      <c r="C25" s="124"/>
      <c r="E25" s="124"/>
      <c r="G25" s="124"/>
      <c r="I25" s="124"/>
      <c r="K25" s="124"/>
      <c r="M25" s="124"/>
      <c r="O25" s="124"/>
      <c r="Q25" s="124"/>
      <c r="S25" s="124"/>
    </row>
    <row r="26" spans="1:20" ht="24" customHeight="1" x14ac:dyDescent="0.5">
      <c r="A26" s="157" t="s">
        <v>193</v>
      </c>
      <c r="B26" s="112"/>
      <c r="C26" s="113">
        <v>590000000</v>
      </c>
      <c r="D26" s="113"/>
      <c r="E26" s="113">
        <v>681567855</v>
      </c>
      <c r="F26" s="113"/>
      <c r="G26" s="113">
        <v>823371749</v>
      </c>
      <c r="H26" s="113"/>
      <c r="I26" s="113">
        <v>59000000</v>
      </c>
      <c r="J26" s="113"/>
      <c r="K26" s="113">
        <v>3999133292</v>
      </c>
      <c r="L26" s="113"/>
      <c r="M26" s="113">
        <v>-3027643</v>
      </c>
      <c r="N26" s="113"/>
      <c r="O26" s="113">
        <v>-721494756</v>
      </c>
      <c r="P26" s="113"/>
      <c r="Q26" s="113">
        <v>-724522399</v>
      </c>
      <c r="R26" s="113"/>
      <c r="S26" s="113">
        <v>5428550497</v>
      </c>
      <c r="T26" s="112"/>
    </row>
    <row r="27" spans="1:20" ht="24" customHeight="1" x14ac:dyDescent="0.5">
      <c r="A27" s="156" t="s">
        <v>167</v>
      </c>
      <c r="B27" s="112"/>
      <c r="C27" s="115">
        <v>0</v>
      </c>
      <c r="D27" s="113"/>
      <c r="E27" s="115">
        <v>0</v>
      </c>
      <c r="F27" s="113"/>
      <c r="G27" s="115">
        <v>0</v>
      </c>
      <c r="H27" s="113"/>
      <c r="I27" s="115">
        <v>0</v>
      </c>
      <c r="J27" s="113"/>
      <c r="K27" s="115">
        <f>pl!D97</f>
        <v>452134300</v>
      </c>
      <c r="L27" s="113"/>
      <c r="M27" s="91">
        <v>0</v>
      </c>
      <c r="N27" s="107"/>
      <c r="O27" s="91">
        <f>SUM(N27:N27)</f>
        <v>0</v>
      </c>
      <c r="P27" s="113"/>
      <c r="Q27" s="115">
        <f>SUM(M27:O27)</f>
        <v>0</v>
      </c>
      <c r="R27" s="113"/>
      <c r="S27" s="115">
        <f>SUM(C27:K27,Q27)</f>
        <v>452134300</v>
      </c>
      <c r="T27" s="112"/>
    </row>
    <row r="28" spans="1:20" ht="24" customHeight="1" x14ac:dyDescent="0.5">
      <c r="A28" s="156" t="s">
        <v>202</v>
      </c>
      <c r="B28" s="112"/>
      <c r="C28" s="116">
        <v>0</v>
      </c>
      <c r="D28" s="113"/>
      <c r="E28" s="116">
        <v>0</v>
      </c>
      <c r="F28" s="113"/>
      <c r="G28" s="116">
        <v>0</v>
      </c>
      <c r="H28" s="113"/>
      <c r="I28" s="116">
        <v>0</v>
      </c>
      <c r="J28" s="113"/>
      <c r="K28" s="116">
        <v>0</v>
      </c>
      <c r="L28" s="113"/>
      <c r="M28" s="117">
        <f>pl!D111</f>
        <v>784235</v>
      </c>
      <c r="N28" s="113"/>
      <c r="O28" s="117">
        <f>pl!H115</f>
        <v>59673471</v>
      </c>
      <c r="P28" s="113"/>
      <c r="Q28" s="117">
        <f>SUM(M28:O28)</f>
        <v>60457706</v>
      </c>
      <c r="R28" s="113"/>
      <c r="S28" s="116">
        <f>SUM(C28:K28,Q28)</f>
        <v>60457706</v>
      </c>
      <c r="T28" s="112"/>
    </row>
    <row r="29" spans="1:20" ht="24" customHeight="1" x14ac:dyDescent="0.5">
      <c r="A29" s="156" t="s">
        <v>49</v>
      </c>
      <c r="B29" s="112"/>
      <c r="C29" s="113">
        <f>SUM(C27:C28)</f>
        <v>0</v>
      </c>
      <c r="D29" s="113"/>
      <c r="E29" s="113">
        <f>SUM(E27:E28)</f>
        <v>0</v>
      </c>
      <c r="F29" s="113"/>
      <c r="G29" s="113">
        <f>SUM(G27:G28)</f>
        <v>0</v>
      </c>
      <c r="H29" s="113"/>
      <c r="I29" s="113">
        <f>SUM(I27:I28)</f>
        <v>0</v>
      </c>
      <c r="J29" s="113"/>
      <c r="K29" s="113">
        <f>SUM(K27:K28)</f>
        <v>452134300</v>
      </c>
      <c r="L29" s="113"/>
      <c r="M29" s="118">
        <f>SUM(M27:M28)</f>
        <v>784235</v>
      </c>
      <c r="N29" s="113"/>
      <c r="O29" s="118">
        <f>SUM(O27:O28)</f>
        <v>59673471</v>
      </c>
      <c r="P29" s="113"/>
      <c r="Q29" s="118">
        <f>SUM(M29:O29)</f>
        <v>60457706</v>
      </c>
      <c r="R29" s="113"/>
      <c r="S29" s="113">
        <f>SUM(C29:K29,Q29)</f>
        <v>512592006</v>
      </c>
      <c r="T29" s="112"/>
    </row>
    <row r="30" spans="1:20" ht="24" customHeight="1" x14ac:dyDescent="0.5">
      <c r="A30" s="156" t="s">
        <v>227</v>
      </c>
      <c r="B30" s="112"/>
      <c r="C30" s="113"/>
      <c r="D30" s="113"/>
      <c r="E30" s="113"/>
      <c r="F30" s="113"/>
      <c r="G30" s="113"/>
      <c r="H30" s="113"/>
      <c r="I30" s="113"/>
      <c r="J30" s="113"/>
      <c r="K30" s="113">
        <v>-266089991</v>
      </c>
      <c r="L30" s="113"/>
      <c r="M30" s="118">
        <v>0</v>
      </c>
      <c r="N30" s="113"/>
      <c r="O30" s="118">
        <v>0</v>
      </c>
      <c r="P30" s="113"/>
      <c r="Q30" s="118">
        <v>0</v>
      </c>
      <c r="R30" s="113"/>
      <c r="S30" s="98">
        <f>SUM(B30:K30,Q30)</f>
        <v>-266089991</v>
      </c>
      <c r="T30" s="112"/>
    </row>
    <row r="31" spans="1:20" ht="24" customHeight="1" thickBot="1" x14ac:dyDescent="0.55000000000000004">
      <c r="A31" s="111" t="s">
        <v>211</v>
      </c>
      <c r="B31" s="112"/>
      <c r="C31" s="120">
        <f>SUM(C26,C29:C30)</f>
        <v>590000000</v>
      </c>
      <c r="D31" s="107"/>
      <c r="E31" s="120">
        <f>SUM(E26,E29:E30)</f>
        <v>681567855</v>
      </c>
      <c r="F31" s="88"/>
      <c r="G31" s="120">
        <f>SUM(G26,G29:G30)</f>
        <v>823371749</v>
      </c>
      <c r="H31" s="87"/>
      <c r="I31" s="120">
        <f>SUM(I26,I29:I30)</f>
        <v>59000000</v>
      </c>
      <c r="J31" s="88"/>
      <c r="K31" s="120">
        <f>SUM(K26,K29:K30)</f>
        <v>4185177601</v>
      </c>
      <c r="L31" s="107"/>
      <c r="M31" s="120">
        <f>SUM(M26,M29:M30)</f>
        <v>-2243408</v>
      </c>
      <c r="N31" s="107"/>
      <c r="O31" s="120">
        <f>SUM(O26,O29:O30)</f>
        <v>-661821285</v>
      </c>
      <c r="P31" s="107"/>
      <c r="Q31" s="120">
        <f>SUM(Q26,Q29:Q30)</f>
        <v>-664064693</v>
      </c>
      <c r="R31" s="107"/>
      <c r="S31" s="120">
        <f>SUM(S26,S29:S30)</f>
        <v>5675052512</v>
      </c>
      <c r="T31" s="112"/>
    </row>
    <row r="32" spans="1:20" ht="24" customHeight="1" thickTop="1" x14ac:dyDescent="0.5">
      <c r="A32" s="111"/>
      <c r="B32" s="112"/>
      <c r="C32" s="176">
        <f>C31-bs!E59</f>
        <v>0</v>
      </c>
      <c r="D32" s="177"/>
      <c r="E32" s="176">
        <f>E31-bs!E60</f>
        <v>0</v>
      </c>
      <c r="F32" s="177"/>
      <c r="G32" s="176">
        <f>G31-bs!E61</f>
        <v>0</v>
      </c>
      <c r="H32" s="176"/>
      <c r="I32" s="176">
        <f>I31-bs!E63</f>
        <v>0</v>
      </c>
      <c r="J32" s="177"/>
      <c r="K32" s="176">
        <f>K31-bs!E64</f>
        <v>0</v>
      </c>
      <c r="L32" s="177"/>
      <c r="M32" s="176"/>
      <c r="N32" s="177"/>
      <c r="O32" s="176"/>
      <c r="P32" s="177"/>
      <c r="Q32" s="176">
        <f>Q31-bs!E65</f>
        <v>0</v>
      </c>
      <c r="R32" s="177"/>
      <c r="S32" s="176">
        <f>S31-bs!E66</f>
        <v>0</v>
      </c>
      <c r="T32" s="112"/>
    </row>
    <row r="33" spans="1:20" ht="24" customHeight="1" x14ac:dyDescent="0.5">
      <c r="A33" s="114" t="s">
        <v>35</v>
      </c>
      <c r="B33" s="119"/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</row>
    <row r="34" spans="1:20" ht="24" customHeight="1" x14ac:dyDescent="0.5"/>
  </sheetData>
  <mergeCells count="4">
    <mergeCell ref="I12:K12"/>
    <mergeCell ref="A4:F4"/>
    <mergeCell ref="C6:S6"/>
    <mergeCell ref="M7:Q7"/>
  </mergeCells>
  <printOptions horizontalCentered="1"/>
  <pageMargins left="0.19685039370078741" right="0.19685039370078741" top="0.78740157480314965" bottom="0" header="0.31496062992125984" footer="0.31496062992125984"/>
  <pageSetup paperSize="9" scale="70" orientation="landscape" r:id="rId1"/>
  <ignoredErrors>
    <ignoredError sqref="Q23 R29 P29 N29 L29 J29 F29:H29 D29 C29 E29 I29 K29 M29 Q29 S2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3"/>
  <sheetViews>
    <sheetView showGridLines="0" view="pageBreakPreview" zoomScale="70" zoomScaleNormal="85" zoomScaleSheetLayoutView="70" workbookViewId="0">
      <selection activeCell="H30" sqref="H30"/>
    </sheetView>
  </sheetViews>
  <sheetFormatPr defaultColWidth="9.140625" defaultRowHeight="23.45" customHeight="1" x14ac:dyDescent="0.5"/>
  <cols>
    <col min="1" max="1" width="50.28515625" style="17" customWidth="1"/>
    <col min="2" max="2" width="0.85546875" style="17" hidden="1" customWidth="1"/>
    <col min="3" max="3" width="3.28515625" style="12" customWidth="1"/>
    <col min="4" max="4" width="16.85546875" style="7" customWidth="1"/>
    <col min="5" max="5" width="1" style="12" customWidth="1"/>
    <col min="6" max="6" width="17.42578125" style="7" customWidth="1"/>
    <col min="7" max="7" width="1" style="12" customWidth="1"/>
    <col min="8" max="8" width="17.42578125" style="7" customWidth="1"/>
    <col min="9" max="9" width="1" style="12" customWidth="1"/>
    <col min="10" max="10" width="18.140625" style="7" customWidth="1"/>
    <col min="11" max="11" width="1" style="12" customWidth="1"/>
    <col min="12" max="12" width="16" style="7" customWidth="1"/>
    <col min="13" max="13" width="1" style="12" customWidth="1"/>
    <col min="14" max="14" width="25.42578125" style="7" customWidth="1"/>
    <col min="15" max="15" width="1" style="12" customWidth="1"/>
    <col min="16" max="16" width="17.42578125" style="7" customWidth="1"/>
    <col min="17" max="16384" width="9.140625" style="7"/>
  </cols>
  <sheetData>
    <row r="1" spans="1:17" ht="23.45" customHeight="1" x14ac:dyDescent="0.5">
      <c r="P1" s="18" t="s">
        <v>60</v>
      </c>
    </row>
    <row r="2" spans="1:17" ht="23.45" customHeight="1" x14ac:dyDescent="0.5">
      <c r="A2" s="75" t="s">
        <v>62</v>
      </c>
      <c r="B2" s="75"/>
      <c r="C2" s="75"/>
      <c r="D2" s="75"/>
      <c r="E2" s="75"/>
      <c r="F2" s="75"/>
      <c r="G2" s="75"/>
      <c r="H2" s="75"/>
      <c r="I2" s="57"/>
      <c r="J2" s="19"/>
      <c r="K2" s="11"/>
      <c r="L2" s="19"/>
      <c r="M2" s="75"/>
      <c r="N2" s="19"/>
      <c r="O2" s="11"/>
      <c r="P2" s="19"/>
    </row>
    <row r="3" spans="1:17" ht="23.45" customHeight="1" x14ac:dyDescent="0.5">
      <c r="A3" s="20" t="s">
        <v>203</v>
      </c>
      <c r="B3" s="20"/>
      <c r="C3" s="15"/>
      <c r="D3" s="20"/>
      <c r="E3" s="15"/>
      <c r="F3" s="20"/>
      <c r="G3" s="15"/>
      <c r="H3" s="20"/>
      <c r="I3" s="15"/>
      <c r="J3" s="20"/>
      <c r="K3" s="15"/>
      <c r="L3" s="20"/>
      <c r="M3" s="15"/>
      <c r="N3" s="20"/>
      <c r="O3" s="15"/>
    </row>
    <row r="4" spans="1:17" ht="23.45" customHeight="1" x14ac:dyDescent="0.5">
      <c r="A4" s="161" t="s">
        <v>209</v>
      </c>
      <c r="B4" s="161"/>
      <c r="C4" s="161"/>
      <c r="D4" s="161"/>
      <c r="E4" s="161"/>
      <c r="F4" s="161"/>
      <c r="G4" s="161"/>
      <c r="H4" s="75"/>
      <c r="I4" s="57"/>
      <c r="J4" s="20"/>
      <c r="K4" s="15"/>
      <c r="L4" s="20"/>
      <c r="M4" s="75"/>
      <c r="N4" s="20"/>
      <c r="O4" s="15"/>
      <c r="P4" s="20"/>
    </row>
    <row r="5" spans="1:17" ht="23.45" customHeight="1" x14ac:dyDescent="0.5">
      <c r="A5" s="75"/>
      <c r="B5" s="75"/>
      <c r="C5" s="75"/>
      <c r="D5" s="75"/>
      <c r="E5" s="75"/>
      <c r="F5" s="75"/>
      <c r="G5" s="75"/>
      <c r="H5" s="75"/>
      <c r="I5" s="57"/>
      <c r="J5" s="20"/>
      <c r="K5" s="15"/>
      <c r="L5" s="20"/>
      <c r="M5" s="75"/>
      <c r="N5" s="20"/>
      <c r="O5" s="15"/>
      <c r="P5" s="18" t="s">
        <v>45</v>
      </c>
    </row>
    <row r="6" spans="1:17" ht="23.45" customHeight="1" x14ac:dyDescent="0.5">
      <c r="A6" s="75"/>
      <c r="B6" s="75"/>
      <c r="C6" s="75"/>
      <c r="D6" s="172" t="s">
        <v>148</v>
      </c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</row>
    <row r="7" spans="1:17" s="21" customFormat="1" ht="23.45" customHeight="1" x14ac:dyDescent="0.5">
      <c r="A7" s="17"/>
      <c r="B7" s="17"/>
      <c r="C7" s="76"/>
      <c r="I7" s="76"/>
      <c r="J7" s="171" t="s">
        <v>116</v>
      </c>
      <c r="K7" s="171"/>
      <c r="L7" s="171"/>
      <c r="M7" s="76"/>
      <c r="O7" s="76"/>
    </row>
    <row r="8" spans="1:17" s="21" customFormat="1" ht="23.45" customHeight="1" x14ac:dyDescent="0.5">
      <c r="A8" s="17"/>
      <c r="B8" s="17"/>
      <c r="C8" s="76"/>
      <c r="I8" s="76"/>
      <c r="J8" s="76"/>
      <c r="K8" s="76"/>
      <c r="L8" s="76"/>
      <c r="M8" s="76"/>
      <c r="N8" s="21" t="s">
        <v>117</v>
      </c>
      <c r="O8" s="76"/>
    </row>
    <row r="9" spans="1:17" s="21" customFormat="1" ht="23.45" customHeight="1" x14ac:dyDescent="0.5">
      <c r="A9" s="17"/>
      <c r="B9" s="17"/>
      <c r="C9" s="76"/>
      <c r="I9" s="76"/>
      <c r="J9" s="76"/>
      <c r="K9" s="76"/>
      <c r="L9" s="76"/>
      <c r="M9" s="76"/>
      <c r="N9" s="21" t="s">
        <v>141</v>
      </c>
      <c r="O9" s="76"/>
    </row>
    <row r="10" spans="1:17" s="21" customFormat="1" ht="23.45" customHeight="1" x14ac:dyDescent="0.5">
      <c r="A10" s="17"/>
      <c r="B10" s="17"/>
      <c r="C10" s="76"/>
      <c r="E10" s="76"/>
      <c r="K10" s="76"/>
      <c r="L10" s="76"/>
      <c r="M10" s="76"/>
      <c r="N10" s="122" t="s">
        <v>172</v>
      </c>
      <c r="O10" s="76"/>
    </row>
    <row r="11" spans="1:17" s="21" customFormat="1" ht="23.45" customHeight="1" x14ac:dyDescent="0.5">
      <c r="A11" s="17"/>
      <c r="B11" s="17"/>
      <c r="C11" s="76"/>
      <c r="E11" s="76"/>
      <c r="K11" s="76"/>
      <c r="L11" s="76"/>
      <c r="M11" s="76"/>
      <c r="N11" s="122" t="s">
        <v>173</v>
      </c>
      <c r="O11" s="76"/>
    </row>
    <row r="12" spans="1:17" s="21" customFormat="1" ht="23.45" customHeight="1" x14ac:dyDescent="0.5">
      <c r="A12" s="17"/>
      <c r="B12" s="17"/>
      <c r="C12" s="76"/>
      <c r="D12" s="21" t="s">
        <v>11</v>
      </c>
      <c r="E12" s="76"/>
      <c r="F12" s="21" t="s">
        <v>12</v>
      </c>
      <c r="G12" s="76"/>
      <c r="H12" s="21" t="s">
        <v>133</v>
      </c>
      <c r="I12" s="76"/>
      <c r="J12" s="76" t="s">
        <v>114</v>
      </c>
      <c r="K12" s="76"/>
      <c r="L12" s="76"/>
      <c r="M12" s="76"/>
      <c r="N12" s="21" t="s">
        <v>186</v>
      </c>
      <c r="O12" s="76"/>
    </row>
    <row r="13" spans="1:17" s="21" customFormat="1" ht="23.45" customHeight="1" x14ac:dyDescent="0.5">
      <c r="A13" s="17"/>
      <c r="B13" s="17"/>
      <c r="C13" s="76"/>
      <c r="D13" s="81" t="s">
        <v>56</v>
      </c>
      <c r="E13" s="76"/>
      <c r="F13" s="81" t="s">
        <v>59</v>
      </c>
      <c r="G13" s="76"/>
      <c r="H13" s="81" t="s">
        <v>71</v>
      </c>
      <c r="I13" s="76"/>
      <c r="J13" s="81" t="s">
        <v>58</v>
      </c>
      <c r="K13" s="76"/>
      <c r="L13" s="81" t="s">
        <v>57</v>
      </c>
      <c r="M13" s="76"/>
      <c r="N13" s="121" t="s">
        <v>187</v>
      </c>
      <c r="O13" s="76"/>
      <c r="P13" s="81" t="s">
        <v>3</v>
      </c>
    </row>
    <row r="14" spans="1:17" ht="23.45" customHeight="1" x14ac:dyDescent="0.5">
      <c r="A14" s="111" t="s">
        <v>155</v>
      </c>
      <c r="B14" s="85"/>
      <c r="C14" s="86"/>
      <c r="D14" s="113">
        <v>590000000</v>
      </c>
      <c r="E14" s="113"/>
      <c r="F14" s="113">
        <v>681567855</v>
      </c>
      <c r="G14" s="113"/>
      <c r="H14" s="113">
        <v>823371749</v>
      </c>
      <c r="I14" s="113"/>
      <c r="J14" s="113">
        <v>59000000</v>
      </c>
      <c r="K14" s="113"/>
      <c r="L14" s="113">
        <v>3631082804</v>
      </c>
      <c r="M14" s="113"/>
      <c r="N14" s="113">
        <v>-216086065</v>
      </c>
      <c r="O14" s="113"/>
      <c r="P14" s="113">
        <f>SUM(D14:N14)</f>
        <v>5568936343</v>
      </c>
      <c r="Q14" s="85"/>
    </row>
    <row r="15" spans="1:17" ht="23.45" customHeight="1" x14ac:dyDescent="0.5">
      <c r="A15" s="114" t="s">
        <v>168</v>
      </c>
      <c r="B15" s="85"/>
      <c r="C15" s="86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85"/>
    </row>
    <row r="16" spans="1:17" ht="23.45" customHeight="1" x14ac:dyDescent="0.5">
      <c r="A16" s="114" t="s">
        <v>195</v>
      </c>
      <c r="B16" s="85"/>
      <c r="C16" s="86"/>
      <c r="D16" s="142">
        <v>0</v>
      </c>
      <c r="E16" s="113"/>
      <c r="F16" s="142">
        <v>0</v>
      </c>
      <c r="G16" s="113"/>
      <c r="H16" s="142">
        <v>0</v>
      </c>
      <c r="I16" s="113"/>
      <c r="J16" s="142">
        <v>0</v>
      </c>
      <c r="K16" s="113"/>
      <c r="L16" s="142">
        <v>-37996415</v>
      </c>
      <c r="M16" s="113"/>
      <c r="N16" s="142">
        <v>64015240</v>
      </c>
      <c r="O16" s="113"/>
      <c r="P16" s="142">
        <f>SUM(D16:N16)</f>
        <v>26018825</v>
      </c>
      <c r="Q16" s="85"/>
    </row>
    <row r="17" spans="1:17" ht="23.45" customHeight="1" x14ac:dyDescent="0.5">
      <c r="A17" s="111" t="s">
        <v>196</v>
      </c>
      <c r="B17" s="85"/>
      <c r="C17" s="86"/>
      <c r="D17" s="113">
        <f>SUM(D14:D16)</f>
        <v>590000000</v>
      </c>
      <c r="E17" s="113"/>
      <c r="F17" s="113">
        <f>SUM(F14:F16)</f>
        <v>681567855</v>
      </c>
      <c r="G17" s="113"/>
      <c r="H17" s="113">
        <f>SUM(H14:H16)</f>
        <v>823371749</v>
      </c>
      <c r="I17" s="113"/>
      <c r="J17" s="113">
        <f>SUM(J14:J16)</f>
        <v>59000000</v>
      </c>
      <c r="K17" s="113"/>
      <c r="L17" s="113">
        <f>SUM(L14:L16)</f>
        <v>3593086389</v>
      </c>
      <c r="M17" s="113"/>
      <c r="N17" s="113">
        <f>SUM(N14:N16)</f>
        <v>-152070825</v>
      </c>
      <c r="O17" s="113"/>
      <c r="P17" s="113">
        <f>SUM(P14:P16)</f>
        <v>5594955168</v>
      </c>
      <c r="Q17" s="85"/>
    </row>
    <row r="18" spans="1:17" ht="23.45" customHeight="1" x14ac:dyDescent="0.5">
      <c r="A18" s="89" t="s">
        <v>142</v>
      </c>
      <c r="B18" s="90"/>
      <c r="C18" s="86"/>
      <c r="D18" s="91">
        <v>0</v>
      </c>
      <c r="E18" s="88"/>
      <c r="F18" s="91">
        <v>0</v>
      </c>
      <c r="G18" s="88"/>
      <c r="H18" s="91">
        <v>0</v>
      </c>
      <c r="I18" s="87"/>
      <c r="J18" s="91">
        <v>0</v>
      </c>
      <c r="K18" s="87"/>
      <c r="L18" s="91">
        <v>352252071</v>
      </c>
      <c r="M18" s="87"/>
      <c r="N18" s="91">
        <v>0</v>
      </c>
      <c r="O18" s="87"/>
      <c r="P18" s="91">
        <f>SUM(D18:N18)</f>
        <v>352252071</v>
      </c>
      <c r="Q18" s="85"/>
    </row>
    <row r="19" spans="1:17" s="34" customFormat="1" ht="23.45" customHeight="1" x14ac:dyDescent="0.5">
      <c r="A19" s="89" t="s">
        <v>140</v>
      </c>
      <c r="B19" s="92"/>
      <c r="C19" s="93"/>
      <c r="D19" s="94">
        <v>0</v>
      </c>
      <c r="E19" s="88"/>
      <c r="F19" s="94">
        <v>0</v>
      </c>
      <c r="G19" s="87"/>
      <c r="H19" s="94">
        <v>0</v>
      </c>
      <c r="I19" s="87"/>
      <c r="J19" s="94">
        <v>0</v>
      </c>
      <c r="K19" s="95"/>
      <c r="L19" s="96">
        <v>0</v>
      </c>
      <c r="M19" s="95"/>
      <c r="N19" s="96">
        <v>-622828946</v>
      </c>
      <c r="O19" s="95"/>
      <c r="P19" s="96">
        <f>SUM(D19:N19)</f>
        <v>-622828946</v>
      </c>
      <c r="Q19" s="93"/>
    </row>
    <row r="20" spans="1:17" ht="23.45" customHeight="1" x14ac:dyDescent="0.5">
      <c r="A20" s="89" t="s">
        <v>143</v>
      </c>
      <c r="B20" s="90"/>
      <c r="C20" s="97"/>
      <c r="D20" s="98">
        <f>SUM(D18:D19)</f>
        <v>0</v>
      </c>
      <c r="E20" s="98"/>
      <c r="F20" s="98">
        <f>SUM(F18:F19)</f>
        <v>0</v>
      </c>
      <c r="G20" s="98"/>
      <c r="H20" s="98">
        <f>SUM(H18:H19)</f>
        <v>0</v>
      </c>
      <c r="I20" s="98"/>
      <c r="J20" s="98">
        <f>SUM(J18:J19)</f>
        <v>0</v>
      </c>
      <c r="K20" s="98"/>
      <c r="L20" s="98">
        <f>SUM(L18:L19)</f>
        <v>352252071</v>
      </c>
      <c r="M20" s="98"/>
      <c r="N20" s="98">
        <f>SUM(N18:N19)</f>
        <v>-622828946</v>
      </c>
      <c r="O20" s="98"/>
      <c r="P20" s="98">
        <f>SUM(P18:P19)</f>
        <v>-270576875</v>
      </c>
      <c r="Q20" s="90"/>
    </row>
    <row r="21" spans="1:17" ht="23.45" customHeight="1" x14ac:dyDescent="0.5">
      <c r="A21" s="156" t="s">
        <v>227</v>
      </c>
      <c r="B21" s="90"/>
      <c r="C21" s="97"/>
      <c r="D21" s="98">
        <v>0</v>
      </c>
      <c r="E21" s="98"/>
      <c r="F21" s="98">
        <v>0</v>
      </c>
      <c r="G21" s="98"/>
      <c r="H21" s="98">
        <v>0</v>
      </c>
      <c r="I21" s="98"/>
      <c r="J21" s="98">
        <v>0</v>
      </c>
      <c r="K21" s="98"/>
      <c r="L21" s="98">
        <v>-171100000</v>
      </c>
      <c r="M21" s="98"/>
      <c r="N21" s="98">
        <v>0</v>
      </c>
      <c r="O21" s="98"/>
      <c r="P21" s="98">
        <f>SUM(D21:N21)</f>
        <v>-171100000</v>
      </c>
      <c r="Q21" s="90"/>
    </row>
    <row r="22" spans="1:17" ht="23.45" customHeight="1" thickBot="1" x14ac:dyDescent="0.55000000000000004">
      <c r="A22" s="84" t="s">
        <v>211</v>
      </c>
      <c r="B22" s="90"/>
      <c r="C22" s="86"/>
      <c r="D22" s="120">
        <f>SUM(D17,D20:D21)</f>
        <v>590000000</v>
      </c>
      <c r="E22" s="98"/>
      <c r="F22" s="120">
        <f>SUM(F17,F20:F21)</f>
        <v>681567855</v>
      </c>
      <c r="G22" s="98"/>
      <c r="H22" s="120">
        <f>SUM(H17,H20:H21)</f>
        <v>823371749</v>
      </c>
      <c r="I22" s="98"/>
      <c r="J22" s="120">
        <f>SUM(J17,J20:J21)</f>
        <v>59000000</v>
      </c>
      <c r="K22" s="98"/>
      <c r="L22" s="120">
        <f>SUM(L17,L20:L21)</f>
        <v>3774238460</v>
      </c>
      <c r="M22" s="98"/>
      <c r="N22" s="120">
        <f>SUM(N17,N20:N21)</f>
        <v>-774899771</v>
      </c>
      <c r="O22" s="98"/>
      <c r="P22" s="120">
        <f>SUM(P17,P20:P21)</f>
        <v>5153278293</v>
      </c>
      <c r="Q22" s="86"/>
    </row>
    <row r="23" spans="1:17" ht="23.45" customHeight="1" thickTop="1" x14ac:dyDescent="0.5">
      <c r="A23" s="84"/>
      <c r="B23" s="90"/>
      <c r="C23" s="86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86"/>
    </row>
    <row r="24" spans="1:17" ht="23.45" customHeight="1" x14ac:dyDescent="0.5">
      <c r="A24" s="84" t="s">
        <v>193</v>
      </c>
      <c r="B24" s="85"/>
      <c r="C24" s="86"/>
      <c r="D24" s="87">
        <v>590000000</v>
      </c>
      <c r="E24" s="88"/>
      <c r="F24" s="87">
        <v>681567855</v>
      </c>
      <c r="G24" s="88"/>
      <c r="H24" s="87">
        <v>823371749</v>
      </c>
      <c r="I24" s="87"/>
      <c r="J24" s="87">
        <v>59000000</v>
      </c>
      <c r="K24" s="88"/>
      <c r="L24" s="87">
        <v>3999898893</v>
      </c>
      <c r="M24" s="88"/>
      <c r="N24" s="87">
        <v>-721494756</v>
      </c>
      <c r="O24" s="88"/>
      <c r="P24" s="88">
        <v>5432343741</v>
      </c>
      <c r="Q24" s="85"/>
    </row>
    <row r="25" spans="1:17" ht="23.45" customHeight="1" x14ac:dyDescent="0.5">
      <c r="A25" s="89" t="s">
        <v>142</v>
      </c>
      <c r="B25" s="85"/>
      <c r="C25" s="86"/>
      <c r="D25" s="91">
        <v>0</v>
      </c>
      <c r="E25" s="88"/>
      <c r="F25" s="91">
        <v>0</v>
      </c>
      <c r="G25" s="88"/>
      <c r="H25" s="91">
        <v>0</v>
      </c>
      <c r="I25" s="87"/>
      <c r="J25" s="91">
        <v>0</v>
      </c>
      <c r="K25" s="88"/>
      <c r="L25" s="91">
        <f>pl!H97</f>
        <v>451185371</v>
      </c>
      <c r="M25" s="88"/>
      <c r="N25" s="91">
        <v>0</v>
      </c>
      <c r="O25" s="88"/>
      <c r="P25" s="91">
        <f>SUM(D25:N25)</f>
        <v>451185371</v>
      </c>
      <c r="Q25" s="85"/>
    </row>
    <row r="26" spans="1:17" ht="23.45" customHeight="1" x14ac:dyDescent="0.5">
      <c r="A26" s="89" t="s">
        <v>202</v>
      </c>
      <c r="B26" s="85"/>
      <c r="C26" s="86"/>
      <c r="D26" s="94">
        <v>0</v>
      </c>
      <c r="E26" s="88"/>
      <c r="F26" s="94">
        <v>0</v>
      </c>
      <c r="G26" s="88"/>
      <c r="H26" s="94">
        <v>0</v>
      </c>
      <c r="I26" s="87"/>
      <c r="J26" s="94">
        <v>0</v>
      </c>
      <c r="K26" s="88"/>
      <c r="L26" s="94">
        <v>0</v>
      </c>
      <c r="M26" s="88"/>
      <c r="N26" s="94">
        <f>pl!H115</f>
        <v>59673471</v>
      </c>
      <c r="O26" s="88"/>
      <c r="P26" s="94">
        <f>SUM(D26:N26)</f>
        <v>59673471</v>
      </c>
      <c r="Q26" s="85"/>
    </row>
    <row r="27" spans="1:17" ht="23.45" customHeight="1" x14ac:dyDescent="0.5">
      <c r="A27" s="89" t="s">
        <v>49</v>
      </c>
      <c r="B27" s="85"/>
      <c r="C27" s="86"/>
      <c r="D27" s="98">
        <f>SUM(D25:D26)</f>
        <v>0</v>
      </c>
      <c r="E27" s="98"/>
      <c r="F27" s="98">
        <f>SUM(F25:F26)</f>
        <v>0</v>
      </c>
      <c r="G27" s="98"/>
      <c r="H27" s="98">
        <f>SUM(H25:H26)</f>
        <v>0</v>
      </c>
      <c r="I27" s="98"/>
      <c r="J27" s="98">
        <f>SUM(J25:J26)</f>
        <v>0</v>
      </c>
      <c r="K27" s="98"/>
      <c r="L27" s="98">
        <f>SUM(L25:L26)</f>
        <v>451185371</v>
      </c>
      <c r="M27" s="98"/>
      <c r="N27" s="98">
        <f>SUM(N25:N26)</f>
        <v>59673471</v>
      </c>
      <c r="O27" s="98"/>
      <c r="P27" s="98">
        <f>SUM(P25:P26)</f>
        <v>510858842</v>
      </c>
      <c r="Q27" s="85"/>
    </row>
    <row r="28" spans="1:17" ht="23.45" customHeight="1" x14ac:dyDescent="0.5">
      <c r="A28" s="156" t="s">
        <v>227</v>
      </c>
      <c r="B28" s="85"/>
      <c r="C28" s="86"/>
      <c r="D28" s="98">
        <v>0</v>
      </c>
      <c r="E28" s="98"/>
      <c r="F28" s="98">
        <v>0</v>
      </c>
      <c r="G28" s="98"/>
      <c r="H28" s="98">
        <v>0</v>
      </c>
      <c r="I28" s="98"/>
      <c r="J28" s="98">
        <v>0</v>
      </c>
      <c r="K28" s="98"/>
      <c r="L28" s="98">
        <f>'scse-equity'!K30</f>
        <v>-266089991</v>
      </c>
      <c r="M28" s="98"/>
      <c r="N28" s="98">
        <v>0</v>
      </c>
      <c r="O28" s="98"/>
      <c r="P28" s="98">
        <f>SUM(D28:N28)</f>
        <v>-266089991</v>
      </c>
      <c r="Q28" s="85"/>
    </row>
    <row r="29" spans="1:17" ht="23.45" customHeight="1" thickBot="1" x14ac:dyDescent="0.55000000000000004">
      <c r="A29" s="84" t="s">
        <v>211</v>
      </c>
      <c r="B29" s="85"/>
      <c r="C29" s="86"/>
      <c r="D29" s="120">
        <f>SUM(D24,D27:D28)</f>
        <v>590000000</v>
      </c>
      <c r="E29" s="98"/>
      <c r="F29" s="120">
        <f>SUM(F24,F27:F28)</f>
        <v>681567855</v>
      </c>
      <c r="G29" s="98"/>
      <c r="H29" s="120">
        <f>SUM(H24,H27:H28)</f>
        <v>823371749</v>
      </c>
      <c r="I29" s="98"/>
      <c r="J29" s="120">
        <f>SUM(J24,J27:J28)</f>
        <v>59000000</v>
      </c>
      <c r="K29" s="98"/>
      <c r="L29" s="120">
        <f>SUM(L24,L27:L28)</f>
        <v>4184994273</v>
      </c>
      <c r="M29" s="98"/>
      <c r="N29" s="120">
        <f>SUM(N24,N27:N28)</f>
        <v>-661821285</v>
      </c>
      <c r="O29" s="98"/>
      <c r="P29" s="120">
        <f>SUM(P24,P27:P28)</f>
        <v>5677112592</v>
      </c>
      <c r="Q29" s="85"/>
    </row>
    <row r="30" spans="1:17" ht="23.45" customHeight="1" thickTop="1" x14ac:dyDescent="0.5">
      <c r="A30" s="84"/>
      <c r="B30" s="90"/>
      <c r="C30" s="86"/>
      <c r="D30" s="178">
        <f>D29-bs!I59</f>
        <v>0</v>
      </c>
      <c r="E30" s="179"/>
      <c r="F30" s="178">
        <f>F29-bs!I60</f>
        <v>0</v>
      </c>
      <c r="G30" s="179"/>
      <c r="H30" s="178">
        <f>H29-bs!I61</f>
        <v>0</v>
      </c>
      <c r="I30" s="178"/>
      <c r="J30" s="178">
        <f>J29-bs!I63</f>
        <v>0</v>
      </c>
      <c r="K30" s="180"/>
      <c r="L30" s="178">
        <f>L29-bs!I64</f>
        <v>0</v>
      </c>
      <c r="M30" s="179"/>
      <c r="N30" s="178">
        <f>N29-bs!I65</f>
        <v>0</v>
      </c>
      <c r="O30" s="180"/>
      <c r="P30" s="178">
        <f>P29-bs!I66</f>
        <v>0</v>
      </c>
      <c r="Q30" s="86"/>
    </row>
    <row r="31" spans="1:17" ht="23.45" customHeight="1" x14ac:dyDescent="0.5">
      <c r="A31" s="89" t="s">
        <v>35</v>
      </c>
      <c r="B31" s="90"/>
      <c r="C31" s="97"/>
      <c r="D31" s="90"/>
      <c r="E31" s="90"/>
      <c r="F31" s="90"/>
      <c r="G31" s="90"/>
      <c r="H31" s="90"/>
      <c r="I31" s="97"/>
      <c r="J31" s="90"/>
      <c r="K31" s="90"/>
      <c r="L31" s="90"/>
      <c r="M31" s="90"/>
      <c r="N31" s="90"/>
      <c r="O31" s="90"/>
      <c r="P31" s="90"/>
      <c r="Q31" s="97"/>
    </row>
    <row r="32" spans="1:17" ht="23.45" customHeight="1" x14ac:dyDescent="0.5">
      <c r="Q32" s="12"/>
    </row>
    <row r="33" spans="17:17" ht="23.45" customHeight="1" x14ac:dyDescent="0.5">
      <c r="Q33" s="12"/>
    </row>
  </sheetData>
  <mergeCells count="3">
    <mergeCell ref="A4:G4"/>
    <mergeCell ref="J7:L7"/>
    <mergeCell ref="D6:P6"/>
  </mergeCells>
  <phoneticPr fontId="2" type="noConversion"/>
  <printOptions horizontalCentered="1"/>
  <pageMargins left="0.11811023622047245" right="0.11811023622047245" top="0.59055118110236227" bottom="0" header="0.51181102362204722" footer="0.27559055118110237"/>
  <pageSetup paperSize="9" scale="78" orientation="landscape" r:id="rId1"/>
  <headerFooter alignWithMargins="0"/>
  <ignoredErrors>
    <ignoredError sqref="P17:P22" formula="1"/>
    <ignoredError sqref="D27:P27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65"/>
  <sheetViews>
    <sheetView showGridLines="0" view="pageBreakPreview" zoomScaleNormal="100" zoomScaleSheetLayoutView="100" workbookViewId="0">
      <selection activeCell="D27" sqref="D27"/>
    </sheetView>
  </sheetViews>
  <sheetFormatPr defaultColWidth="9.140625" defaultRowHeight="24" customHeight="1" x14ac:dyDescent="0.5"/>
  <cols>
    <col min="1" max="1" width="61.5703125" style="130" customWidth="1"/>
    <col min="2" max="2" width="16" style="130" customWidth="1"/>
    <col min="3" max="3" width="1.42578125" style="106" customWidth="1"/>
    <col min="4" max="4" width="16" style="130" customWidth="1"/>
    <col min="5" max="5" width="1.42578125" style="106" customWidth="1"/>
    <col min="6" max="6" width="16" style="34" customWidth="1"/>
    <col min="7" max="7" width="1.42578125" style="138" customWidth="1"/>
    <col min="8" max="8" width="16" style="34" customWidth="1"/>
    <col min="9" max="9" width="0.85546875" style="106" customWidth="1"/>
    <col min="10" max="10" width="15.42578125" style="30" customWidth="1"/>
    <col min="11" max="16384" width="9.140625" style="126"/>
  </cols>
  <sheetData>
    <row r="1" spans="1:10" ht="24" customHeight="1" x14ac:dyDescent="0.5">
      <c r="A1" s="138"/>
      <c r="B1" s="138"/>
      <c r="D1" s="138"/>
      <c r="H1" s="42" t="s">
        <v>60</v>
      </c>
    </row>
    <row r="2" spans="1:10" ht="24" customHeight="1" x14ac:dyDescent="0.5">
      <c r="A2" s="165" t="s">
        <v>62</v>
      </c>
      <c r="B2" s="165"/>
      <c r="C2" s="165"/>
      <c r="D2" s="165"/>
      <c r="E2" s="165"/>
      <c r="F2" s="165"/>
      <c r="G2" s="165"/>
      <c r="H2" s="165"/>
      <c r="I2" s="102"/>
    </row>
    <row r="3" spans="1:10" ht="24" customHeight="1" x14ac:dyDescent="0.5">
      <c r="A3" s="102" t="s">
        <v>4</v>
      </c>
      <c r="B3" s="102"/>
      <c r="C3" s="102"/>
      <c r="D3" s="102"/>
      <c r="E3" s="102"/>
      <c r="F3" s="44"/>
      <c r="G3" s="151"/>
      <c r="H3" s="44"/>
      <c r="I3" s="102"/>
    </row>
    <row r="4" spans="1:10" ht="24" customHeight="1" x14ac:dyDescent="0.5">
      <c r="A4" s="102" t="s">
        <v>209</v>
      </c>
      <c r="B4" s="102"/>
      <c r="C4" s="102"/>
      <c r="D4" s="102"/>
      <c r="E4" s="102"/>
      <c r="F4" s="102"/>
      <c r="G4" s="102"/>
      <c r="H4" s="102"/>
      <c r="I4" s="102"/>
      <c r="J4" s="102"/>
    </row>
    <row r="5" spans="1:10" ht="24" customHeight="1" x14ac:dyDescent="0.5">
      <c r="A5" s="103"/>
      <c r="B5" s="103"/>
      <c r="C5" s="103"/>
      <c r="D5" s="103"/>
      <c r="E5" s="103"/>
      <c r="F5" s="167" t="s">
        <v>44</v>
      </c>
      <c r="G5" s="167"/>
      <c r="H5" s="167"/>
      <c r="I5" s="103"/>
    </row>
    <row r="6" spans="1:10" ht="24" customHeight="1" x14ac:dyDescent="0.5">
      <c r="A6" s="103"/>
      <c r="B6" s="163" t="s">
        <v>149</v>
      </c>
      <c r="C6" s="163"/>
      <c r="D6" s="163"/>
      <c r="E6" s="129"/>
      <c r="F6" s="163"/>
      <c r="G6" s="163"/>
      <c r="H6" s="163"/>
      <c r="I6" s="103"/>
    </row>
    <row r="7" spans="1:10" ht="24" customHeight="1" x14ac:dyDescent="0.5">
      <c r="A7" s="103"/>
      <c r="B7" s="164" t="s">
        <v>191</v>
      </c>
      <c r="C7" s="164"/>
      <c r="D7" s="164"/>
      <c r="E7" s="129"/>
      <c r="F7" s="164" t="s">
        <v>148</v>
      </c>
      <c r="G7" s="164"/>
      <c r="H7" s="164"/>
      <c r="I7" s="103"/>
    </row>
    <row r="8" spans="1:10" ht="24" customHeight="1" x14ac:dyDescent="0.5">
      <c r="A8" s="126"/>
      <c r="B8" s="78">
        <v>2564</v>
      </c>
      <c r="C8" s="13"/>
      <c r="D8" s="78">
        <v>2563</v>
      </c>
      <c r="E8" s="13"/>
      <c r="F8" s="78">
        <v>2564</v>
      </c>
      <c r="G8" s="152"/>
      <c r="H8" s="78">
        <v>2563</v>
      </c>
      <c r="I8" s="13"/>
    </row>
    <row r="9" spans="1:10" ht="24" customHeight="1" x14ac:dyDescent="0.5">
      <c r="A9" s="173" t="s">
        <v>90</v>
      </c>
      <c r="B9" s="173"/>
      <c r="C9" s="173"/>
      <c r="D9" s="173"/>
      <c r="E9" s="173"/>
      <c r="F9" s="45"/>
      <c r="G9" s="33"/>
      <c r="H9" s="45"/>
      <c r="I9" s="126"/>
    </row>
    <row r="10" spans="1:10" ht="24" customHeight="1" x14ac:dyDescent="0.5">
      <c r="A10" s="103" t="s">
        <v>68</v>
      </c>
      <c r="B10" s="53">
        <v>7511232503</v>
      </c>
      <c r="C10" s="153"/>
      <c r="D10" s="53">
        <v>7292756707</v>
      </c>
      <c r="E10" s="153"/>
      <c r="F10" s="53">
        <v>7511232503</v>
      </c>
      <c r="G10" s="140"/>
      <c r="H10" s="53">
        <v>7292756707</v>
      </c>
      <c r="I10" s="154"/>
    </row>
    <row r="11" spans="1:10" ht="24" customHeight="1" x14ac:dyDescent="0.5">
      <c r="A11" s="103" t="s">
        <v>144</v>
      </c>
      <c r="B11" s="60">
        <v>-1001481767</v>
      </c>
      <c r="C11" s="153"/>
      <c r="D11" s="60">
        <v>-194481442</v>
      </c>
      <c r="E11" s="153"/>
      <c r="F11" s="60">
        <v>-1001481767</v>
      </c>
      <c r="G11" s="140"/>
      <c r="H11" s="60">
        <v>-194481442</v>
      </c>
      <c r="I11" s="154"/>
    </row>
    <row r="12" spans="1:10" ht="24" customHeight="1" x14ac:dyDescent="0.5">
      <c r="A12" s="103" t="s">
        <v>25</v>
      </c>
      <c r="B12" s="60">
        <v>108078209</v>
      </c>
      <c r="C12" s="153"/>
      <c r="D12" s="60">
        <v>106857888</v>
      </c>
      <c r="E12" s="153"/>
      <c r="F12" s="60">
        <v>108078209</v>
      </c>
      <c r="G12" s="140"/>
      <c r="H12" s="60">
        <v>106857888</v>
      </c>
      <c r="I12" s="154"/>
    </row>
    <row r="13" spans="1:10" ht="24" customHeight="1" x14ac:dyDescent="0.5">
      <c r="A13" s="103" t="s">
        <v>26</v>
      </c>
      <c r="B13" s="60">
        <v>127008094</v>
      </c>
      <c r="C13" s="153"/>
      <c r="D13" s="60">
        <v>107063319</v>
      </c>
      <c r="E13" s="153"/>
      <c r="F13" s="60">
        <v>127008094</v>
      </c>
      <c r="G13" s="140"/>
      <c r="H13" s="60">
        <v>107063319</v>
      </c>
      <c r="I13" s="154"/>
    </row>
    <row r="14" spans="1:10" ht="24" customHeight="1" x14ac:dyDescent="0.5">
      <c r="A14" s="103" t="s">
        <v>24</v>
      </c>
      <c r="B14" s="54">
        <v>172696</v>
      </c>
      <c r="C14" s="143"/>
      <c r="D14" s="54">
        <v>349377</v>
      </c>
      <c r="E14" s="143"/>
      <c r="F14" s="54">
        <v>172696</v>
      </c>
      <c r="G14" s="137"/>
      <c r="H14" s="54">
        <v>349377</v>
      </c>
    </row>
    <row r="15" spans="1:10" ht="24" customHeight="1" x14ac:dyDescent="0.5">
      <c r="A15" s="103" t="s">
        <v>5</v>
      </c>
      <c r="B15" s="54">
        <v>626956</v>
      </c>
      <c r="C15" s="143"/>
      <c r="D15" s="54">
        <v>845681</v>
      </c>
      <c r="E15" s="143"/>
      <c r="F15" s="54">
        <v>626956</v>
      </c>
      <c r="G15" s="137"/>
      <c r="H15" s="54">
        <v>845681</v>
      </c>
    </row>
    <row r="16" spans="1:10" ht="24" customHeight="1" x14ac:dyDescent="0.5">
      <c r="A16" s="103" t="s">
        <v>69</v>
      </c>
      <c r="B16" s="54">
        <v>-3567132974</v>
      </c>
      <c r="C16" s="143"/>
      <c r="D16" s="54">
        <v>-3569245301</v>
      </c>
      <c r="E16" s="143"/>
      <c r="F16" s="54">
        <v>-3567132974</v>
      </c>
      <c r="G16" s="137"/>
      <c r="H16" s="54">
        <v>-3569245301</v>
      </c>
    </row>
    <row r="17" spans="1:10" ht="24" customHeight="1" x14ac:dyDescent="0.5">
      <c r="A17" s="103" t="s">
        <v>70</v>
      </c>
      <c r="B17" s="54">
        <v>-1199275171</v>
      </c>
      <c r="C17" s="143"/>
      <c r="D17" s="54">
        <v>-1078356294</v>
      </c>
      <c r="E17" s="143"/>
      <c r="F17" s="54">
        <v>-1199275171</v>
      </c>
      <c r="G17" s="137"/>
      <c r="H17" s="54">
        <v>-1078356294</v>
      </c>
      <c r="J17" s="137"/>
    </row>
    <row r="18" spans="1:10" ht="24" customHeight="1" x14ac:dyDescent="0.5">
      <c r="A18" s="103" t="s">
        <v>6</v>
      </c>
      <c r="B18" s="54">
        <v>-679132433</v>
      </c>
      <c r="C18" s="143"/>
      <c r="D18" s="54">
        <v>-600868332</v>
      </c>
      <c r="E18" s="143"/>
      <c r="F18" s="54">
        <v>-679132433</v>
      </c>
      <c r="G18" s="137"/>
      <c r="H18" s="54">
        <v>-600868332</v>
      </c>
      <c r="J18" s="137"/>
    </row>
    <row r="19" spans="1:10" ht="24" customHeight="1" x14ac:dyDescent="0.5">
      <c r="A19" s="103" t="s">
        <v>7</v>
      </c>
      <c r="B19" s="54">
        <v>-442642164</v>
      </c>
      <c r="C19" s="143"/>
      <c r="D19" s="54">
        <v>-581015159</v>
      </c>
      <c r="E19" s="143"/>
      <c r="F19" s="54">
        <v>-442642164</v>
      </c>
      <c r="G19" s="137"/>
      <c r="H19" s="54">
        <v>-581015159</v>
      </c>
      <c r="J19" s="137"/>
    </row>
    <row r="20" spans="1:10" ht="24" customHeight="1" x14ac:dyDescent="0.5">
      <c r="A20" s="103" t="s">
        <v>175</v>
      </c>
      <c r="B20" s="54">
        <v>-163661246</v>
      </c>
      <c r="C20" s="143"/>
      <c r="D20" s="54">
        <v>-110150214</v>
      </c>
      <c r="E20" s="143"/>
      <c r="F20" s="54">
        <v>-163661246</v>
      </c>
      <c r="G20" s="137"/>
      <c r="H20" s="54">
        <v>-110150214</v>
      </c>
      <c r="J20" s="137"/>
    </row>
    <row r="21" spans="1:10" ht="24" customHeight="1" x14ac:dyDescent="0.5">
      <c r="A21" s="103" t="s">
        <v>128</v>
      </c>
      <c r="B21" s="59">
        <v>29890377</v>
      </c>
      <c r="C21" s="153"/>
      <c r="D21" s="59">
        <v>149995268</v>
      </c>
      <c r="E21" s="153"/>
      <c r="F21" s="59">
        <v>29890377</v>
      </c>
      <c r="G21" s="140"/>
      <c r="H21" s="59">
        <v>149995268</v>
      </c>
      <c r="I21" s="154"/>
      <c r="J21" s="137"/>
    </row>
    <row r="22" spans="1:10" ht="24" customHeight="1" x14ac:dyDescent="0.5">
      <c r="A22" s="103" t="s">
        <v>181</v>
      </c>
      <c r="B22" s="59">
        <v>6708060730</v>
      </c>
      <c r="C22" s="153"/>
      <c r="D22" s="59">
        <v>5095309624</v>
      </c>
      <c r="E22" s="153"/>
      <c r="F22" s="59">
        <v>6708060730</v>
      </c>
      <c r="G22" s="140"/>
      <c r="H22" s="59">
        <v>5095309624</v>
      </c>
      <c r="I22" s="154"/>
      <c r="J22" s="137"/>
    </row>
    <row r="23" spans="1:10" ht="24" customHeight="1" x14ac:dyDescent="0.5">
      <c r="A23" s="103" t="s">
        <v>182</v>
      </c>
      <c r="B23" s="59">
        <v>-7305972128</v>
      </c>
      <c r="C23" s="153"/>
      <c r="D23" s="59">
        <v>-6273778088</v>
      </c>
      <c r="E23" s="153"/>
      <c r="F23" s="59">
        <v>-7305972128</v>
      </c>
      <c r="G23" s="140"/>
      <c r="H23" s="59">
        <v>-6273778088</v>
      </c>
      <c r="I23" s="154"/>
      <c r="J23" s="137"/>
    </row>
    <row r="24" spans="1:10" ht="24" customHeight="1" x14ac:dyDescent="0.5">
      <c r="A24" s="103" t="s">
        <v>176</v>
      </c>
      <c r="B24" s="59">
        <v>1100036</v>
      </c>
      <c r="C24" s="153"/>
      <c r="D24" s="59">
        <v>1526677</v>
      </c>
      <c r="E24" s="153"/>
      <c r="F24" s="59">
        <v>1100036</v>
      </c>
      <c r="G24" s="140"/>
      <c r="H24" s="59">
        <v>1526677</v>
      </c>
      <c r="I24" s="154"/>
      <c r="J24" s="126"/>
    </row>
    <row r="25" spans="1:10" ht="24" customHeight="1" x14ac:dyDescent="0.5">
      <c r="A25" s="155" t="s">
        <v>212</v>
      </c>
      <c r="B25" s="61">
        <f>SUM(B10:B24)</f>
        <v>126871718</v>
      </c>
      <c r="C25" s="153"/>
      <c r="D25" s="61">
        <f>SUM(D10:D24)</f>
        <v>346809711</v>
      </c>
      <c r="E25" s="153"/>
      <c r="F25" s="61">
        <f>SUM(F10:F24)</f>
        <v>126871718</v>
      </c>
      <c r="G25" s="140"/>
      <c r="H25" s="61">
        <f>SUM(H10:H24)</f>
        <v>346809711</v>
      </c>
      <c r="I25" s="154"/>
      <c r="J25" s="126"/>
    </row>
    <row r="26" spans="1:10" ht="24" customHeight="1" x14ac:dyDescent="0.5">
      <c r="A26" s="155" t="s">
        <v>151</v>
      </c>
      <c r="B26" s="60"/>
      <c r="C26" s="153"/>
      <c r="D26" s="60"/>
      <c r="E26" s="153"/>
      <c r="F26" s="60"/>
      <c r="G26" s="140"/>
      <c r="H26" s="60"/>
      <c r="I26" s="154"/>
      <c r="J26" s="126"/>
    </row>
    <row r="27" spans="1:10" ht="24" customHeight="1" x14ac:dyDescent="0.5">
      <c r="A27" s="103" t="s">
        <v>152</v>
      </c>
      <c r="B27" s="59">
        <v>-54617625</v>
      </c>
      <c r="C27" s="143"/>
      <c r="D27" s="59">
        <v>-20618933</v>
      </c>
      <c r="E27" s="143"/>
      <c r="F27" s="59">
        <v>-54617625</v>
      </c>
      <c r="G27" s="140"/>
      <c r="H27" s="59">
        <v>-20618933</v>
      </c>
      <c r="J27" s="126"/>
    </row>
    <row r="28" spans="1:10" ht="24" customHeight="1" x14ac:dyDescent="0.5">
      <c r="A28" s="103" t="s">
        <v>153</v>
      </c>
      <c r="B28" s="59">
        <v>-11594135</v>
      </c>
      <c r="C28" s="143"/>
      <c r="D28" s="59">
        <v>-22470787</v>
      </c>
      <c r="E28" s="143"/>
      <c r="F28" s="59">
        <v>-11594135</v>
      </c>
      <c r="G28" s="140"/>
      <c r="H28" s="59">
        <v>-22470787</v>
      </c>
      <c r="J28" s="126"/>
    </row>
    <row r="29" spans="1:10" ht="24" customHeight="1" x14ac:dyDescent="0.5">
      <c r="A29" s="104" t="s">
        <v>115</v>
      </c>
      <c r="B29" s="61">
        <f>SUM(B27:B28)</f>
        <v>-66211760</v>
      </c>
      <c r="C29" s="153"/>
      <c r="D29" s="61">
        <f>SUM(D27:D28)</f>
        <v>-43089720</v>
      </c>
      <c r="E29" s="153"/>
      <c r="F29" s="61">
        <f>SUM(F27:F28)</f>
        <v>-66211760</v>
      </c>
      <c r="G29" s="140"/>
      <c r="H29" s="61">
        <f>SUM(H27:H28)</f>
        <v>-43089720</v>
      </c>
      <c r="I29" s="154"/>
      <c r="J29" s="126"/>
    </row>
    <row r="30" spans="1:10" ht="24" customHeight="1" x14ac:dyDescent="0.5">
      <c r="A30" s="104" t="s">
        <v>178</v>
      </c>
      <c r="B30" s="60"/>
      <c r="C30" s="153"/>
      <c r="D30" s="60"/>
      <c r="E30" s="153"/>
      <c r="F30" s="60"/>
      <c r="G30" s="140"/>
      <c r="H30" s="60"/>
      <c r="I30" s="154"/>
      <c r="J30" s="126"/>
    </row>
    <row r="31" spans="1:10" ht="24" customHeight="1" x14ac:dyDescent="0.5">
      <c r="A31" s="103" t="s">
        <v>213</v>
      </c>
      <c r="B31" s="60">
        <v>-266089991</v>
      </c>
      <c r="C31" s="153"/>
      <c r="D31" s="60">
        <v>-171100000</v>
      </c>
      <c r="E31" s="153"/>
      <c r="F31" s="60">
        <v>-266089991</v>
      </c>
      <c r="G31" s="140"/>
      <c r="H31" s="60">
        <v>-171100000</v>
      </c>
      <c r="I31" s="154"/>
      <c r="J31" s="126"/>
    </row>
    <row r="32" spans="1:10" ht="24" customHeight="1" x14ac:dyDescent="0.5">
      <c r="A32" s="103" t="s">
        <v>179</v>
      </c>
      <c r="B32" s="60">
        <v>-12320073</v>
      </c>
      <c r="C32" s="153"/>
      <c r="D32" s="60">
        <v>-11203642</v>
      </c>
      <c r="E32" s="153"/>
      <c r="F32" s="60">
        <v>-12320073</v>
      </c>
      <c r="G32" s="140"/>
      <c r="H32" s="60">
        <v>-11203642</v>
      </c>
      <c r="I32" s="154"/>
      <c r="J32" s="126"/>
    </row>
    <row r="33" spans="1:10" ht="24" customHeight="1" x14ac:dyDescent="0.5">
      <c r="A33" s="104" t="s">
        <v>180</v>
      </c>
      <c r="B33" s="61">
        <f>SUM(B31:B32)</f>
        <v>-278410064</v>
      </c>
      <c r="C33" s="153"/>
      <c r="D33" s="61">
        <f>SUM(D31:D32)</f>
        <v>-182303642</v>
      </c>
      <c r="E33" s="153"/>
      <c r="F33" s="61">
        <f>SUM(F31:F32)</f>
        <v>-278410064</v>
      </c>
      <c r="G33" s="140"/>
      <c r="H33" s="61">
        <f>SUM(H31:H32)</f>
        <v>-182303642</v>
      </c>
      <c r="I33" s="154"/>
      <c r="J33" s="126"/>
    </row>
    <row r="34" spans="1:10" ht="24" customHeight="1" x14ac:dyDescent="0.5">
      <c r="A34" s="102" t="s">
        <v>214</v>
      </c>
      <c r="B34" s="53">
        <f>SUM(B25+B29+B33)</f>
        <v>-217750106</v>
      </c>
      <c r="C34" s="137"/>
      <c r="D34" s="53">
        <f>SUM(D25+D29+D33)</f>
        <v>121416349</v>
      </c>
      <c r="E34" s="137"/>
      <c r="F34" s="53">
        <f>SUM(F25+F29+F33)</f>
        <v>-217750106</v>
      </c>
      <c r="G34" s="137"/>
      <c r="H34" s="53">
        <f>SUM(H25+H29+H33)</f>
        <v>121416349</v>
      </c>
      <c r="I34" s="103"/>
      <c r="J34" s="126"/>
    </row>
    <row r="35" spans="1:10" ht="24" customHeight="1" x14ac:dyDescent="0.5">
      <c r="A35" s="126" t="s">
        <v>177</v>
      </c>
      <c r="B35" s="53"/>
      <c r="C35" s="137"/>
      <c r="D35" s="53"/>
      <c r="E35" s="137"/>
      <c r="F35" s="53"/>
      <c r="G35" s="137"/>
      <c r="H35" s="53"/>
      <c r="I35" s="103"/>
      <c r="J35" s="126"/>
    </row>
    <row r="36" spans="1:10" ht="24" customHeight="1" x14ac:dyDescent="0.5">
      <c r="A36" s="126" t="s">
        <v>219</v>
      </c>
      <c r="B36" s="53">
        <v>58927</v>
      </c>
      <c r="C36" s="137"/>
      <c r="D36" s="53">
        <v>-66646</v>
      </c>
      <c r="E36" s="137"/>
      <c r="F36" s="53">
        <v>58927</v>
      </c>
      <c r="G36" s="137"/>
      <c r="H36" s="53">
        <v>-66646</v>
      </c>
      <c r="I36" s="103"/>
      <c r="J36" s="126"/>
    </row>
    <row r="37" spans="1:10" ht="24" customHeight="1" x14ac:dyDescent="0.5">
      <c r="A37" s="126" t="s">
        <v>145</v>
      </c>
      <c r="B37" s="137">
        <v>313192361</v>
      </c>
      <c r="C37" s="137"/>
      <c r="D37" s="137">
        <f>+[1]bs!G10</f>
        <v>367785518</v>
      </c>
      <c r="E37" s="137"/>
      <c r="F37" s="137">
        <v>313192361</v>
      </c>
      <c r="G37" s="137"/>
      <c r="H37" s="137">
        <v>367785518</v>
      </c>
      <c r="I37" s="103"/>
      <c r="J37" s="126"/>
    </row>
    <row r="38" spans="1:10" ht="24" customHeight="1" thickBot="1" x14ac:dyDescent="0.55000000000000004">
      <c r="A38" s="102" t="s">
        <v>146</v>
      </c>
      <c r="B38" s="63">
        <f>SUM(B34:B37)</f>
        <v>95501182</v>
      </c>
      <c r="C38" s="137"/>
      <c r="D38" s="63">
        <f>SUM(D34:D37)</f>
        <v>489135221</v>
      </c>
      <c r="E38" s="137"/>
      <c r="F38" s="63">
        <f>SUM(F34:F37)</f>
        <v>95501182</v>
      </c>
      <c r="G38" s="137"/>
      <c r="H38" s="63">
        <f>SUM(H34:H37)</f>
        <v>489135221</v>
      </c>
      <c r="I38" s="103"/>
      <c r="J38" s="126"/>
    </row>
    <row r="39" spans="1:10" ht="24" customHeight="1" thickTop="1" x14ac:dyDescent="0.5">
      <c r="A39" s="103"/>
      <c r="B39" s="181">
        <f>SUM(B38-bs!E11)</f>
        <v>0</v>
      </c>
      <c r="C39" s="182"/>
      <c r="D39" s="181"/>
      <c r="E39" s="182"/>
      <c r="F39" s="181">
        <f>SUM(F38-bs!I11)</f>
        <v>0</v>
      </c>
      <c r="G39" s="181"/>
      <c r="H39" s="181"/>
      <c r="I39" s="103"/>
      <c r="J39" s="126"/>
    </row>
    <row r="40" spans="1:10" ht="24" customHeight="1" x14ac:dyDescent="0.5">
      <c r="A40" s="139" t="s">
        <v>35</v>
      </c>
      <c r="B40" s="139"/>
      <c r="D40" s="139"/>
      <c r="J40" s="126"/>
    </row>
    <row r="41" spans="1:10" ht="24" customHeight="1" x14ac:dyDescent="0.5">
      <c r="A41" s="106"/>
      <c r="B41" s="106"/>
      <c r="D41" s="106"/>
      <c r="J41" s="126"/>
    </row>
    <row r="42" spans="1:10" ht="24" customHeight="1" x14ac:dyDescent="0.5">
      <c r="A42" s="106"/>
      <c r="B42" s="106"/>
      <c r="D42" s="106"/>
      <c r="J42" s="126"/>
    </row>
    <row r="43" spans="1:10" ht="24" customHeight="1" x14ac:dyDescent="0.5">
      <c r="A43" s="106"/>
      <c r="B43" s="106"/>
      <c r="D43" s="106"/>
      <c r="J43" s="126"/>
    </row>
    <row r="44" spans="1:10" ht="24" customHeight="1" x14ac:dyDescent="0.5">
      <c r="A44" s="106"/>
      <c r="B44" s="106"/>
      <c r="D44" s="106"/>
      <c r="J44" s="126"/>
    </row>
    <row r="45" spans="1:10" ht="24" customHeight="1" x14ac:dyDescent="0.5">
      <c r="A45" s="106"/>
      <c r="B45" s="106"/>
      <c r="D45" s="106"/>
      <c r="J45" s="126"/>
    </row>
    <row r="46" spans="1:10" ht="24" customHeight="1" x14ac:dyDescent="0.5">
      <c r="A46" s="106"/>
      <c r="B46" s="106"/>
      <c r="D46" s="106"/>
      <c r="J46" s="126"/>
    </row>
    <row r="47" spans="1:10" ht="24" customHeight="1" x14ac:dyDescent="0.5">
      <c r="A47" s="106"/>
      <c r="B47" s="106"/>
      <c r="C47" s="126"/>
      <c r="D47" s="106"/>
      <c r="E47" s="126"/>
      <c r="I47" s="126"/>
      <c r="J47" s="126"/>
    </row>
    <row r="48" spans="1:10" ht="24" customHeight="1" x14ac:dyDescent="0.5">
      <c r="A48" s="106"/>
      <c r="B48" s="106"/>
      <c r="C48" s="126"/>
      <c r="D48" s="106"/>
      <c r="E48" s="126"/>
      <c r="I48" s="126"/>
      <c r="J48" s="126"/>
    </row>
    <row r="49" spans="1:10" ht="24" customHeight="1" x14ac:dyDescent="0.5">
      <c r="A49" s="106"/>
      <c r="B49" s="106"/>
      <c r="C49" s="126"/>
      <c r="D49" s="106"/>
      <c r="E49" s="126"/>
      <c r="I49" s="126"/>
      <c r="J49" s="126"/>
    </row>
    <row r="50" spans="1:10" ht="24" customHeight="1" x14ac:dyDescent="0.5">
      <c r="A50" s="106"/>
      <c r="B50" s="106"/>
      <c r="C50" s="126"/>
      <c r="D50" s="106"/>
      <c r="E50" s="126"/>
      <c r="I50" s="126"/>
      <c r="J50" s="126"/>
    </row>
    <row r="51" spans="1:10" ht="24" customHeight="1" x14ac:dyDescent="0.5">
      <c r="A51" s="106"/>
      <c r="B51" s="106"/>
      <c r="C51" s="126"/>
      <c r="D51" s="106"/>
      <c r="E51" s="126"/>
      <c r="I51" s="126"/>
      <c r="J51" s="126"/>
    </row>
    <row r="52" spans="1:10" ht="24" customHeight="1" x14ac:dyDescent="0.5">
      <c r="A52" s="106"/>
      <c r="B52" s="106"/>
      <c r="C52" s="126"/>
      <c r="D52" s="106"/>
      <c r="E52" s="126"/>
      <c r="I52" s="126"/>
      <c r="J52" s="126"/>
    </row>
    <row r="53" spans="1:10" ht="24" customHeight="1" x14ac:dyDescent="0.5">
      <c r="A53" s="106"/>
      <c r="B53" s="106"/>
      <c r="C53" s="126"/>
      <c r="D53" s="106"/>
      <c r="E53" s="126"/>
      <c r="I53" s="126"/>
      <c r="J53" s="126"/>
    </row>
    <row r="54" spans="1:10" ht="24" customHeight="1" x14ac:dyDescent="0.5">
      <c r="A54" s="106"/>
      <c r="B54" s="106"/>
      <c r="C54" s="126"/>
      <c r="D54" s="106"/>
      <c r="E54" s="126"/>
      <c r="I54" s="126"/>
      <c r="J54" s="126"/>
    </row>
    <row r="55" spans="1:10" ht="24" customHeight="1" x14ac:dyDescent="0.5">
      <c r="A55" s="106"/>
      <c r="B55" s="106"/>
      <c r="C55" s="126"/>
      <c r="D55" s="106"/>
      <c r="E55" s="126"/>
      <c r="I55" s="126"/>
      <c r="J55" s="126"/>
    </row>
    <row r="56" spans="1:10" ht="24" customHeight="1" x14ac:dyDescent="0.5">
      <c r="A56" s="106"/>
      <c r="B56" s="106"/>
      <c r="C56" s="126"/>
      <c r="D56" s="106"/>
      <c r="E56" s="126"/>
      <c r="I56" s="126"/>
      <c r="J56" s="126"/>
    </row>
    <row r="57" spans="1:10" ht="24" customHeight="1" x14ac:dyDescent="0.5">
      <c r="A57" s="106"/>
      <c r="B57" s="106"/>
      <c r="C57" s="126"/>
      <c r="D57" s="106"/>
      <c r="E57" s="126"/>
      <c r="I57" s="126"/>
      <c r="J57" s="126"/>
    </row>
    <row r="58" spans="1:10" ht="24" customHeight="1" x14ac:dyDescent="0.5">
      <c r="A58" s="106"/>
      <c r="B58" s="106"/>
      <c r="C58" s="126"/>
      <c r="D58" s="106"/>
      <c r="E58" s="126"/>
      <c r="I58" s="126"/>
      <c r="J58" s="126"/>
    </row>
    <row r="59" spans="1:10" ht="24" customHeight="1" x14ac:dyDescent="0.5">
      <c r="A59" s="106"/>
      <c r="B59" s="106"/>
      <c r="C59" s="126"/>
      <c r="D59" s="106"/>
      <c r="E59" s="126"/>
      <c r="I59" s="126"/>
      <c r="J59" s="126"/>
    </row>
    <row r="60" spans="1:10" ht="24" customHeight="1" x14ac:dyDescent="0.5">
      <c r="A60" s="106"/>
      <c r="B60" s="106"/>
      <c r="C60" s="126"/>
      <c r="D60" s="106"/>
      <c r="E60" s="126"/>
      <c r="I60" s="126"/>
      <c r="J60" s="126"/>
    </row>
    <row r="61" spans="1:10" ht="24" customHeight="1" x14ac:dyDescent="0.5">
      <c r="A61" s="106"/>
      <c r="B61" s="106"/>
      <c r="C61" s="126"/>
      <c r="D61" s="106"/>
      <c r="E61" s="126"/>
      <c r="I61" s="126"/>
      <c r="J61" s="126"/>
    </row>
    <row r="62" spans="1:10" ht="24" customHeight="1" x14ac:dyDescent="0.5">
      <c r="A62" s="106"/>
      <c r="B62" s="106"/>
      <c r="C62" s="126"/>
      <c r="D62" s="106"/>
      <c r="E62" s="126"/>
      <c r="I62" s="126"/>
      <c r="J62" s="126"/>
    </row>
    <row r="63" spans="1:10" ht="24" customHeight="1" x14ac:dyDescent="0.5">
      <c r="A63" s="106"/>
      <c r="B63" s="106"/>
      <c r="C63" s="126"/>
      <c r="D63" s="106"/>
      <c r="E63" s="126"/>
      <c r="I63" s="126"/>
      <c r="J63" s="126"/>
    </row>
    <row r="64" spans="1:10" ht="24" customHeight="1" x14ac:dyDescent="0.5">
      <c r="A64" s="106"/>
      <c r="B64" s="106"/>
      <c r="C64" s="126"/>
      <c r="D64" s="106"/>
      <c r="E64" s="126"/>
      <c r="I64" s="126"/>
      <c r="J64" s="126"/>
    </row>
    <row r="65" spans="1:10" ht="24" customHeight="1" x14ac:dyDescent="0.5">
      <c r="A65" s="106"/>
      <c r="B65" s="106"/>
      <c r="C65" s="126"/>
      <c r="D65" s="106"/>
      <c r="E65" s="126"/>
      <c r="I65" s="126"/>
      <c r="J65" s="126"/>
    </row>
  </sheetData>
  <mergeCells count="7">
    <mergeCell ref="F7:H7"/>
    <mergeCell ref="A9:E9"/>
    <mergeCell ref="B7:D7"/>
    <mergeCell ref="B6:D6"/>
    <mergeCell ref="A2:H2"/>
    <mergeCell ref="F5:H5"/>
    <mergeCell ref="F6:H6"/>
  </mergeCells>
  <printOptions horizontalCentered="1"/>
  <pageMargins left="0.86614173228346458" right="0.55118110236220474" top="0.9055118110236221" bottom="0" header="0.31496062992125984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bs&amp;pl (Mar 2011)</vt:lpstr>
      <vt:lpstr>bs</vt:lpstr>
      <vt:lpstr>pl</vt:lpstr>
      <vt:lpstr>scse-equity</vt:lpstr>
      <vt:lpstr>scse-cost</vt:lpstr>
      <vt:lpstr>cf</vt:lpstr>
      <vt:lpstr>bs!Print_Area</vt:lpstr>
      <vt:lpstr>'bs&amp;pl (Mar 2011)'!Print_Area</vt:lpstr>
      <vt:lpstr>cf!Print_Area</vt:lpstr>
      <vt:lpstr>pl!Print_Area</vt:lpstr>
      <vt:lpstr>'scse-cost'!Print_Area</vt:lpstr>
      <vt:lpstr>'scse-equity'!Print_Area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Preedanai Chumpuinta</cp:lastModifiedBy>
  <cp:lastPrinted>2021-08-09T10:05:53Z</cp:lastPrinted>
  <dcterms:created xsi:type="dcterms:W3CDTF">2001-07-24T08:07:36Z</dcterms:created>
  <dcterms:modified xsi:type="dcterms:W3CDTF">2021-08-11T08:10:18Z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