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edanai.c\Desktop\NOTE YE\Q2'21\Convert file\"/>
    </mc:Choice>
  </mc:AlternateContent>
  <xr:revisionPtr revIDLastSave="0" documentId="13_ncr:1_{B59D6877-D82B-47C7-91CA-7194E471A30D}" xr6:coauthVersionLast="46" xr6:coauthVersionMax="46" xr10:uidLastSave="{00000000-0000-0000-0000-000000000000}"/>
  <bookViews>
    <workbookView xWindow="-120" yWindow="-120" windowWidth="29040" windowHeight="15990" tabRatio="715" xr2:uid="{00000000-000D-0000-FFFF-FFFF00000000}"/>
  </bookViews>
  <sheets>
    <sheet name="bs" sheetId="1" r:id="rId1"/>
    <sheet name="pl" sheetId="12" r:id="rId2"/>
    <sheet name="scse-equity" sheetId="10" r:id="rId3"/>
    <sheet name="scse-cost" sheetId="13" r:id="rId4"/>
    <sheet name="cf" sheetId="11" r:id="rId5"/>
  </sheets>
  <definedNames>
    <definedName name="_xlnm.Print_Area" localSheetId="0">bs!$A$1:$K$79</definedName>
    <definedName name="_xlnm.Print_Area" localSheetId="1">pl!$A$1:$J$121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8" i="11" l="1"/>
  <c r="E38" i="11"/>
  <c r="L22" i="10" l="1"/>
  <c r="L24" i="10" s="1"/>
  <c r="L29" i="13"/>
  <c r="N27" i="13"/>
  <c r="N28" i="13"/>
  <c r="N30" i="13"/>
  <c r="L26" i="13"/>
  <c r="P28" i="10"/>
  <c r="N28" i="10"/>
  <c r="L27" i="10"/>
  <c r="E29" i="1"/>
  <c r="D29" i="10"/>
  <c r="F31" i="10"/>
  <c r="D31" i="10"/>
  <c r="P19" i="10"/>
  <c r="N19" i="10"/>
  <c r="L19" i="10"/>
  <c r="J19" i="10"/>
  <c r="H19" i="10"/>
  <c r="F19" i="10"/>
  <c r="F24" i="10"/>
  <c r="D19" i="10"/>
  <c r="T20" i="10"/>
  <c r="N24" i="10"/>
  <c r="J24" i="10"/>
  <c r="R18" i="10"/>
  <c r="T18" i="10"/>
  <c r="T16" i="10"/>
  <c r="T19" i="10"/>
  <c r="R23" i="10"/>
  <c r="T23" i="10"/>
  <c r="P22" i="10"/>
  <c r="N22" i="10"/>
  <c r="J22" i="10"/>
  <c r="H22" i="10"/>
  <c r="F22" i="10"/>
  <c r="D22" i="10"/>
  <c r="D24" i="10"/>
  <c r="R21" i="10"/>
  <c r="T21" i="10"/>
  <c r="R22" i="10"/>
  <c r="F93" i="12"/>
  <c r="K33" i="11"/>
  <c r="K29" i="11"/>
  <c r="K25" i="11"/>
  <c r="K34" i="11"/>
  <c r="K37" i="11"/>
  <c r="E33" i="11"/>
  <c r="E29" i="11"/>
  <c r="E34" i="11" s="1"/>
  <c r="E37" i="11" s="1"/>
  <c r="E25" i="11"/>
  <c r="I33" i="11"/>
  <c r="G33" i="11"/>
  <c r="I29" i="11"/>
  <c r="I34" i="11" s="1"/>
  <c r="I37" i="11" s="1"/>
  <c r="G29" i="11"/>
  <c r="G34" i="11"/>
  <c r="G37" i="11"/>
  <c r="I25" i="11"/>
  <c r="G25" i="11"/>
  <c r="P22" i="13"/>
  <c r="J21" i="13"/>
  <c r="J23" i="13"/>
  <c r="H21" i="13"/>
  <c r="H23" i="13"/>
  <c r="F21" i="13"/>
  <c r="F23" i="13"/>
  <c r="D21" i="13"/>
  <c r="D23" i="13"/>
  <c r="N21" i="13"/>
  <c r="N23" i="13"/>
  <c r="P19" i="13"/>
  <c r="N18" i="13"/>
  <c r="L18" i="13"/>
  <c r="P17" i="13"/>
  <c r="P15" i="13"/>
  <c r="P29" i="13"/>
  <c r="J28" i="13"/>
  <c r="J30" i="13"/>
  <c r="H28" i="13"/>
  <c r="H30" i="13"/>
  <c r="F28" i="13"/>
  <c r="F30" i="13"/>
  <c r="D28" i="13"/>
  <c r="D30" i="13"/>
  <c r="P26" i="13"/>
  <c r="R30" i="10"/>
  <c r="T30" i="10"/>
  <c r="P29" i="10"/>
  <c r="P31" i="10"/>
  <c r="J29" i="10"/>
  <c r="J31" i="10"/>
  <c r="H29" i="10"/>
  <c r="H31" i="10"/>
  <c r="F29" i="10"/>
  <c r="R28" i="10"/>
  <c r="R29" i="10"/>
  <c r="R31" i="10"/>
  <c r="L29" i="10"/>
  <c r="L31" i="10"/>
  <c r="J114" i="12"/>
  <c r="J87" i="12"/>
  <c r="J93" i="12"/>
  <c r="J94" i="12"/>
  <c r="J96" i="12"/>
  <c r="J74" i="12"/>
  <c r="J76" i="12"/>
  <c r="J83" i="12"/>
  <c r="J53" i="12"/>
  <c r="J26" i="12"/>
  <c r="J32" i="12"/>
  <c r="J33" i="12"/>
  <c r="J35" i="12"/>
  <c r="J13" i="12"/>
  <c r="J15" i="12"/>
  <c r="J22" i="12"/>
  <c r="D114" i="12"/>
  <c r="D87" i="12"/>
  <c r="D93" i="12"/>
  <c r="D74" i="12"/>
  <c r="D76" i="12"/>
  <c r="D83" i="12"/>
  <c r="D53" i="12"/>
  <c r="D55" i="12" s="1"/>
  <c r="D26" i="12"/>
  <c r="D32" i="12"/>
  <c r="D13" i="12"/>
  <c r="D15" i="12"/>
  <c r="D22" i="12"/>
  <c r="H114" i="12"/>
  <c r="F114" i="12"/>
  <c r="H87" i="12"/>
  <c r="H93" i="12"/>
  <c r="F87" i="12"/>
  <c r="F94" i="12"/>
  <c r="F96" i="12"/>
  <c r="H74" i="12"/>
  <c r="H76" i="12"/>
  <c r="H83" i="12"/>
  <c r="F74" i="12"/>
  <c r="F76" i="12"/>
  <c r="F83" i="12"/>
  <c r="H53" i="12"/>
  <c r="F53" i="12"/>
  <c r="H26" i="12"/>
  <c r="H32" i="12"/>
  <c r="F26" i="12"/>
  <c r="F32" i="12"/>
  <c r="F33" i="12"/>
  <c r="F35" i="12"/>
  <c r="H13" i="12"/>
  <c r="H15" i="12"/>
  <c r="H22" i="12"/>
  <c r="F13" i="12"/>
  <c r="F15" i="12"/>
  <c r="F22" i="12"/>
  <c r="I29" i="1"/>
  <c r="K67" i="1"/>
  <c r="K54" i="1"/>
  <c r="K68" i="1"/>
  <c r="G67" i="1"/>
  <c r="G54" i="1"/>
  <c r="G68" i="1"/>
  <c r="K29" i="1"/>
  <c r="G29" i="1"/>
  <c r="I67" i="1"/>
  <c r="E67" i="1"/>
  <c r="I54" i="1"/>
  <c r="I68" i="1" s="1"/>
  <c r="E54" i="1"/>
  <c r="E68" i="1"/>
  <c r="P18" i="13"/>
  <c r="P27" i="13"/>
  <c r="L28" i="13"/>
  <c r="L30" i="13"/>
  <c r="L21" i="13"/>
  <c r="L23" i="13"/>
  <c r="P20" i="13"/>
  <c r="N29" i="10"/>
  <c r="N31" i="10"/>
  <c r="T27" i="10"/>
  <c r="P21" i="13"/>
  <c r="P23" i="13"/>
  <c r="P24" i="10"/>
  <c r="J119" i="12"/>
  <c r="J116" i="12"/>
  <c r="F116" i="12"/>
  <c r="F119" i="12"/>
  <c r="J58" i="12"/>
  <c r="J55" i="12"/>
  <c r="F55" i="12"/>
  <c r="F58" i="12"/>
  <c r="P28" i="13"/>
  <c r="P30" i="13"/>
  <c r="T28" i="10"/>
  <c r="T29" i="10"/>
  <c r="T31" i="10"/>
  <c r="H24" i="10"/>
  <c r="R19" i="10"/>
  <c r="R24" i="10"/>
  <c r="H94" i="12"/>
  <c r="H96" i="12"/>
  <c r="H116" i="12"/>
  <c r="H33" i="12"/>
  <c r="H35" i="12"/>
  <c r="H58" i="12"/>
  <c r="H55" i="12"/>
  <c r="D94" i="12"/>
  <c r="D96" i="12"/>
  <c r="D116" i="12"/>
  <c r="D33" i="12"/>
  <c r="D35" i="12"/>
  <c r="D58" i="12"/>
  <c r="H119" i="12"/>
  <c r="D119" i="12"/>
  <c r="G69" i="1" l="1"/>
  <c r="I69" i="1"/>
  <c r="E69" i="1"/>
  <c r="K69" i="1"/>
  <c r="T22" i="10"/>
  <c r="T24" i="10" s="1"/>
</calcChain>
</file>

<file path=xl/sharedStrings.xml><?xml version="1.0" encoding="utf-8"?>
<sst xmlns="http://schemas.openxmlformats.org/spreadsheetml/2006/main" count="385" uniqueCount="198">
  <si>
    <t>Muang Thai Insurance Public Company Limited</t>
  </si>
  <si>
    <t>(Unit: Baht)</t>
  </si>
  <si>
    <t>Note</t>
  </si>
  <si>
    <t>The accompanying notes are an integral part of the financial statements.</t>
  </si>
  <si>
    <t>Assets</t>
  </si>
  <si>
    <t>Liabilities</t>
  </si>
  <si>
    <t>Total liabilities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</si>
  <si>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</si>
  <si>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</si>
  <si>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</si>
  <si>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</si>
  <si>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</si>
  <si>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</si>
  <si>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</si>
  <si>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</si>
  <si>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</si>
  <si>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</si>
  <si>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</si>
  <si>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</si>
  <si>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Expenses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</si>
  <si>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</si>
  <si>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</si>
  <si>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</si>
  <si>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</si>
  <si>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</si>
  <si>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</si>
  <si>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</si>
  <si>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</si>
  <si>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Directors</t>
  </si>
  <si>
    <t>7</t>
  </si>
  <si>
    <t>8</t>
  </si>
  <si>
    <t>9</t>
  </si>
  <si>
    <t>Deferred tax assets</t>
  </si>
  <si>
    <t>Deferred tax liabilities</t>
  </si>
  <si>
    <t>Other underwriting expenses</t>
  </si>
  <si>
    <t>Prepaid premium ceded</t>
  </si>
  <si>
    <t>Issued and</t>
  </si>
  <si>
    <t xml:space="preserve">Premium on </t>
  </si>
  <si>
    <t>Liabilities and equity</t>
  </si>
  <si>
    <t>Equity</t>
  </si>
  <si>
    <t>Total equity</t>
  </si>
  <si>
    <t>Total liabilities and equity</t>
  </si>
  <si>
    <t>Income</t>
  </si>
  <si>
    <t>Total income</t>
  </si>
  <si>
    <t>Direct premium written</t>
  </si>
  <si>
    <t>Employee benefit obligations</t>
  </si>
  <si>
    <t xml:space="preserve">   Registered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</si>
  <si>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</si>
  <si>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</si>
  <si>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</si>
  <si>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</si>
  <si>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</si>
  <si>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</si>
  <si>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</si>
  <si>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</si>
  <si>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Commission and brokerage expenses on direct insurance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</si>
  <si>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</si>
  <si>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</si>
  <si>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</si>
  <si>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</si>
  <si>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</si>
  <si>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Profit or loss:</t>
  </si>
  <si>
    <t>Other comprehensive income:</t>
  </si>
  <si>
    <t>15</t>
  </si>
  <si>
    <t>Cash and cash equivalents</t>
  </si>
  <si>
    <t>12</t>
  </si>
  <si>
    <t xml:space="preserve">   Appropriated - statutory reserve</t>
  </si>
  <si>
    <t>Profit before income tax</t>
  </si>
  <si>
    <t xml:space="preserve">Less: Income tax </t>
  </si>
  <si>
    <t xml:space="preserve">Retained earnings </t>
  </si>
  <si>
    <t>Appropriated -</t>
  </si>
  <si>
    <t>Property, buildings and equipment, net</t>
  </si>
  <si>
    <t>16</t>
  </si>
  <si>
    <t xml:space="preserve">Other comprehensive income to be reclassified </t>
  </si>
  <si>
    <t>Earnings per share</t>
  </si>
  <si>
    <t>Basic earnings per share</t>
  </si>
  <si>
    <t xml:space="preserve">   Issued and fully paid-up </t>
  </si>
  <si>
    <t>Goodwill</t>
  </si>
  <si>
    <t>Commission and brokerage expenses</t>
  </si>
  <si>
    <t>Total expenses</t>
  </si>
  <si>
    <t>10</t>
  </si>
  <si>
    <t>11</t>
  </si>
  <si>
    <t>Less: Premiums ceded to reinsurers</t>
  </si>
  <si>
    <t>Net premium written</t>
  </si>
  <si>
    <t>Less: Claim recovery from reinsurers</t>
  </si>
  <si>
    <t xml:space="preserve">   to profit or loss in subsequent periods</t>
  </si>
  <si>
    <t>Gross premium written</t>
  </si>
  <si>
    <t>Net earned premium</t>
  </si>
  <si>
    <t>Deposits at financial institutions</t>
  </si>
  <si>
    <t>Receivables from reinsurance contracts, net</t>
  </si>
  <si>
    <t>fully paid-up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</si>
  <si>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</si>
  <si>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</si>
  <si>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</si>
  <si>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</si>
  <si>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</si>
  <si>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</si>
  <si>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</si>
  <si>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</si>
  <si>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</si>
  <si>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</si>
  <si>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</si>
  <si>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</si>
  <si>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 (loss)</t>
  </si>
  <si>
    <t>Total comprehensive income for the period (loss)</t>
  </si>
  <si>
    <t>Cash paid on reinsurance</t>
  </si>
  <si>
    <t>Cash flow from financing activities</t>
  </si>
  <si>
    <t>Net cash used in financing activities</t>
  </si>
  <si>
    <t>31 December</t>
  </si>
  <si>
    <t>Financial statements</t>
  </si>
  <si>
    <t>Separate financial statements</t>
  </si>
  <si>
    <t>Financial statements in which the equity method is applied</t>
  </si>
  <si>
    <t xml:space="preserve">Investment in an associate </t>
  </si>
  <si>
    <t xml:space="preserve">Separate financial statements </t>
  </si>
  <si>
    <t>Property, buildings and equipment</t>
  </si>
  <si>
    <t>Intangible assets</t>
  </si>
  <si>
    <t>2020</t>
  </si>
  <si>
    <t>in which the equity method is applied</t>
  </si>
  <si>
    <t>Right-of-use assets</t>
  </si>
  <si>
    <t>Cumulative effect of the change in accounting</t>
  </si>
  <si>
    <t>Lease liabilities</t>
  </si>
  <si>
    <t xml:space="preserve">   Exchange differences on translation of</t>
  </si>
  <si>
    <t>Exchange differences</t>
  </si>
  <si>
    <t>on translation of</t>
  </si>
  <si>
    <t>(deficit) from</t>
  </si>
  <si>
    <t>financial statements</t>
  </si>
  <si>
    <t>available-for-sale</t>
  </si>
  <si>
    <t>in foreign currency - net</t>
  </si>
  <si>
    <t>Loans and accrued interest</t>
  </si>
  <si>
    <t>Repayment of lease liabilities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</si>
  <si>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</si>
  <si>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</si>
  <si>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</si>
  <si>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</si>
  <si>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Other components of </t>
  </si>
  <si>
    <t xml:space="preserve">equity - Revaluation </t>
  </si>
  <si>
    <t>Statements of cash flows</t>
  </si>
  <si>
    <t>Income tax expense</t>
  </si>
  <si>
    <t>Revaluation surplus</t>
  </si>
  <si>
    <t xml:space="preserve">surplus (deficit) from </t>
  </si>
  <si>
    <t>through other</t>
  </si>
  <si>
    <t>comprehensive income</t>
  </si>
  <si>
    <t>measured at fair value</t>
  </si>
  <si>
    <t>comprehensive</t>
  </si>
  <si>
    <t>income</t>
  </si>
  <si>
    <t xml:space="preserve">Other components of equity  </t>
  </si>
  <si>
    <t>2021</t>
  </si>
  <si>
    <t>Balance as at 1 January 2021</t>
  </si>
  <si>
    <t>Balance as at 1 January 2020 - as restated</t>
  </si>
  <si>
    <t>3</t>
  </si>
  <si>
    <t>4</t>
  </si>
  <si>
    <t>5</t>
  </si>
  <si>
    <t>6</t>
  </si>
  <si>
    <t>Profit from investments</t>
  </si>
  <si>
    <t xml:space="preserve">   Gain (loss) on change in value of available-for-sale investments </t>
  </si>
  <si>
    <t>Other comprehensive income for the period</t>
  </si>
  <si>
    <t>Total comprehensive income for the period</t>
  </si>
  <si>
    <t xml:space="preserve">   Loans and interest receivables</t>
  </si>
  <si>
    <t xml:space="preserve">      financial statements in foreign currency - net</t>
  </si>
  <si>
    <t>As at 30 June 2021</t>
  </si>
  <si>
    <t xml:space="preserve">30 June </t>
  </si>
  <si>
    <t xml:space="preserve">Total comprehensive income for the period </t>
  </si>
  <si>
    <t>Dividend paid</t>
  </si>
  <si>
    <t>Net increase (decrease) in cash and cash equivalents</t>
  </si>
  <si>
    <t>Cash and cash equivalents at beginning of period</t>
  </si>
  <si>
    <t>Cash and cash equivalents at end of period</t>
  </si>
  <si>
    <t xml:space="preserve">Fair value gain </t>
  </si>
  <si>
    <t>Expected credit losses (reversal)</t>
  </si>
  <si>
    <t xml:space="preserve">      financial statements in foreign currency (loss) - net</t>
  </si>
  <si>
    <t>For the three-month period ended 30 June 2021</t>
  </si>
  <si>
    <t>For the six-month period ended 30 June 2021</t>
  </si>
  <si>
    <t>Statement of changes in equity</t>
  </si>
  <si>
    <t>Other components equity</t>
  </si>
  <si>
    <t>investments which are</t>
  </si>
  <si>
    <t>components equity</t>
  </si>
  <si>
    <t>Balance as at 30 June 2020</t>
  </si>
  <si>
    <t>Balance as at 30 June 2021</t>
  </si>
  <si>
    <t>Cash paid for investment in securities</t>
  </si>
  <si>
    <t>Cash received on investment in securities</t>
  </si>
  <si>
    <t>Net cash from operating activities</t>
  </si>
  <si>
    <t>9.3</t>
  </si>
  <si>
    <t>7.3</t>
  </si>
  <si>
    <t xml:space="preserve">   Add (less): Income tax effect </t>
  </si>
  <si>
    <t>Finance cost</t>
  </si>
  <si>
    <t>Balance as at 1 January 2020</t>
  </si>
  <si>
    <t xml:space="preserve">    policies</t>
  </si>
  <si>
    <t>Changes in an allowance for expected credit losses (Note 3)</t>
  </si>
  <si>
    <t>Share of gains from investment in an associate</t>
  </si>
  <si>
    <t xml:space="preserve">Add : Unearned premium reserves decreased </t>
  </si>
  <si>
    <t>Add: Unearned premium reserves decreased</t>
  </si>
  <si>
    <t>Share of gain (loss) from investment in an associate</t>
  </si>
  <si>
    <t>Total other</t>
  </si>
  <si>
    <t>Accrued operating expenses</t>
  </si>
  <si>
    <t>14</t>
  </si>
  <si>
    <t xml:space="preserve">Accrued commission from direct insurance </t>
  </si>
  <si>
    <t>17</t>
  </si>
  <si>
    <t>Dividend paid (Note 18)</t>
  </si>
  <si>
    <t>Commission prepayments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</si>
</sst>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_);_(* \(#,##0.0\);_(* &quot;-&quot;??_);_(@_)"/>
    <numFmt numFmtId="192" formatCode="_-* #,##0.00_-;\-* #,##0.00_-;_-* \-??_-;_-@_-"/>
  </numFmts>
  <fonts count="10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3" fontId="8" fillId="0" borderId="1"/>
    <xf numFmtId="188" fontId="3" fillId="0" borderId="0" applyFont="0" applyFill="0" applyBorder="0" applyAlignment="0" applyProtection="0"/>
    <xf numFmtId="192" fontId="3" fillId="0" borderId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</cellStyleXfs>
  <cellXfs count="104">
    <xf numFmtId="0" fontId="0" fillId="0" borderId="0" xfId="0"/>
    <xf numFmtId="38" fontId="5" fillId="0" borderId="0" xfId="0" applyNumberFormat="1" applyFont="1" applyFill="1" applyAlignment="1">
      <alignment horizontal="left" vertical="center"/>
    </xf>
    <xf numFmtId="37" fontId="5" fillId="0" borderId="2" xfId="0" quotePrefix="1" applyNumberFormat="1" applyFont="1" applyFill="1" applyBorder="1" applyAlignment="1">
      <alignment horizontal="center" vertical="center"/>
    </xf>
    <xf numFmtId="1" fontId="5" fillId="0" borderId="0" xfId="4" applyFont="1" applyFill="1" applyBorder="1" applyAlignment="1" applyProtection="1">
      <alignment horizontal="center" vertical="center"/>
    </xf>
    <xf numFmtId="1" fontId="5" fillId="0" borderId="0" xfId="4" quotePrefix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left" vertical="center"/>
    </xf>
    <xf numFmtId="187" fontId="5" fillId="0" borderId="0" xfId="2" applyNumberFormat="1" applyFont="1" applyFill="1" applyBorder="1" applyAlignment="1">
      <alignment vertical="center"/>
    </xf>
    <xf numFmtId="187" fontId="5" fillId="0" borderId="0" xfId="2" applyNumberFormat="1" applyFont="1" applyFill="1" applyBorder="1" applyAlignment="1">
      <alignment horizontal="right" vertical="center"/>
    </xf>
    <xf numFmtId="187" fontId="5" fillId="0" borderId="3" xfId="2" applyNumberFormat="1" applyFont="1" applyFill="1" applyBorder="1" applyAlignment="1">
      <alignment horizontal="right" vertical="center"/>
    </xf>
    <xf numFmtId="187" fontId="5" fillId="0" borderId="0" xfId="2" applyNumberFormat="1" applyFont="1" applyFill="1" applyAlignment="1">
      <alignment horizontal="right" vertical="center"/>
    </xf>
    <xf numFmtId="187" fontId="5" fillId="0" borderId="2" xfId="2" applyNumberFormat="1" applyFont="1" applyFill="1" applyBorder="1" applyAlignment="1">
      <alignment horizontal="right" vertical="center"/>
    </xf>
    <xf numFmtId="187" fontId="5" fillId="0" borderId="0" xfId="2" applyNumberFormat="1" applyFont="1" applyFill="1" applyAlignment="1">
      <alignment vertical="center"/>
    </xf>
    <xf numFmtId="187" fontId="5" fillId="0" borderId="4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87" fontId="5" fillId="0" borderId="5" xfId="2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7" fontId="5" fillId="0" borderId="2" xfId="2" applyNumberFormat="1" applyFont="1" applyFill="1" applyBorder="1" applyAlignment="1">
      <alignment vertical="center"/>
    </xf>
    <xf numFmtId="187" fontId="5" fillId="0" borderId="6" xfId="2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187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87" fontId="5" fillId="0" borderId="5" xfId="0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vertical="center"/>
    </xf>
    <xf numFmtId="187" fontId="9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38" fontId="5" fillId="0" borderId="7" xfId="0" applyNumberFormat="1" applyFont="1" applyBorder="1" applyAlignment="1">
      <alignment vertical="center"/>
    </xf>
    <xf numFmtId="49" fontId="5" fillId="0" borderId="7" xfId="0" applyNumberFormat="1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37" fontId="5" fillId="0" borderId="0" xfId="0" quotePrefix="1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" vertical="center"/>
    </xf>
    <xf numFmtId="38" fontId="5" fillId="0" borderId="6" xfId="0" applyNumberFormat="1" applyFont="1" applyBorder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Alignment="1">
      <alignment horizontal="center" vertical="center"/>
    </xf>
    <xf numFmtId="38" fontId="5" fillId="0" borderId="6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87" fontId="5" fillId="0" borderId="2" xfId="0" applyNumberFormat="1" applyFont="1" applyBorder="1" applyAlignment="1">
      <alignment vertical="center"/>
    </xf>
    <xf numFmtId="187" fontId="5" fillId="0" borderId="4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37" fontId="5" fillId="0" borderId="2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191" fontId="7" fillId="0" borderId="0" xfId="0" applyNumberFormat="1" applyFont="1" applyAlignment="1">
      <alignment horizontal="center" vertical="center"/>
    </xf>
    <xf numFmtId="187" fontId="5" fillId="0" borderId="4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87" fontId="5" fillId="0" borderId="8" xfId="0" applyNumberFormat="1" applyFont="1" applyBorder="1" applyAlignment="1">
      <alignment horizontal="center" vertical="center"/>
    </xf>
    <xf numFmtId="187" fontId="5" fillId="0" borderId="9" xfId="0" applyNumberFormat="1" applyFont="1" applyBorder="1" applyAlignment="1">
      <alignment horizontal="center" vertical="center"/>
    </xf>
    <xf numFmtId="187" fontId="5" fillId="0" borderId="6" xfId="0" applyNumberFormat="1" applyFont="1" applyBorder="1" applyAlignment="1">
      <alignment horizontal="center" vertical="center"/>
    </xf>
    <xf numFmtId="187" fontId="5" fillId="0" borderId="2" xfId="0" applyNumberFormat="1" applyFont="1" applyBorder="1" applyAlignment="1">
      <alignment horizontal="center" vertical="center"/>
    </xf>
    <xf numFmtId="187" fontId="5" fillId="0" borderId="0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187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  <xf numFmtId="37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187" fontId="5" fillId="0" borderId="0" xfId="2" applyNumberFormat="1" applyFont="1" applyFill="1" applyBorder="1" applyAlignment="1">
      <alignment horizontal="center" vertical="center"/>
    </xf>
    <xf numFmtId="187" fontId="5" fillId="0" borderId="2" xfId="2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right" vertical="center"/>
    </xf>
    <xf numFmtId="0" fontId="5" fillId="0" borderId="0" xfId="0" applyFont="1"/>
    <xf numFmtId="187" fontId="5" fillId="0" borderId="8" xfId="2" applyNumberFormat="1" applyFont="1" applyFill="1" applyBorder="1" applyAlignment="1">
      <alignment horizontal="center" vertical="center"/>
    </xf>
    <xf numFmtId="187" fontId="5" fillId="0" borderId="9" xfId="2" applyNumberFormat="1" applyFont="1" applyFill="1" applyBorder="1" applyAlignment="1">
      <alignment horizontal="center" vertical="center"/>
    </xf>
    <xf numFmtId="187" fontId="5" fillId="0" borderId="6" xfId="2" applyNumberFormat="1" applyFont="1" applyFill="1" applyBorder="1" applyAlignment="1">
      <alignment horizontal="center" vertical="center"/>
    </xf>
    <xf numFmtId="187" fontId="5" fillId="0" borderId="5" xfId="2" applyNumberFormat="1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4" fillId="0" borderId="0" xfId="4" applyNumberFormat="1" applyFont="1" applyFill="1" applyBorder="1" applyAlignment="1">
      <alignment horizontal="left" vertical="center"/>
    </xf>
    <xf numFmtId="187" fontId="5" fillId="0" borderId="0" xfId="0" applyNumberFormat="1" applyFont="1" applyAlignment="1">
      <alignment horizontal="right" vertical="center"/>
    </xf>
  </cellXfs>
  <cellStyles count="7">
    <cellStyle name="Change A&amp;ll" xfId="1" xr:uid="{00000000-0005-0000-0000-000000000000}"/>
    <cellStyle name="Comma" xfId="2" builtinId="3"/>
    <cellStyle name="Comma 2" xfId="6" xr:uid="{00000000-0005-0000-0000-000002000000}"/>
    <cellStyle name="Comma 3" xfId="3" xr:uid="{00000000-0005-0000-0000-000003000000}"/>
    <cellStyle name="Index Number" xfId="4" xr:uid="{00000000-0005-0000-0000-000004000000}"/>
    <cellStyle name="Normal" xfId="0" builtinId="0"/>
    <cellStyle name="Normal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showGridLines="0" tabSelected="1" view="pageBreakPreview" topLeftCell="A41" zoomScaleSheetLayoutView="100" workbookViewId="0">
      <selection activeCell="E64" sqref="E64"/>
    </sheetView>
  </sheetViews>
  <sheetFormatPr defaultColWidth="9" defaultRowHeight="24" customHeight="1" x14ac:dyDescent="0.5"/>
  <cols>
    <col min="1" max="1" width="46.140625" style="26" customWidth="1"/>
    <col min="2" max="2" width="1" style="24" customWidth="1"/>
    <col min="3" max="3" width="6.5703125" style="24" customWidth="1"/>
    <col min="4" max="4" width="1.140625" style="24" customWidth="1"/>
    <col min="5" max="5" width="19.5703125" style="31" customWidth="1"/>
    <col min="6" max="6" width="1.140625" style="24" customWidth="1"/>
    <col min="7" max="7" width="19.5703125" style="31" customWidth="1"/>
    <col min="8" max="8" width="1.140625" style="24" customWidth="1"/>
    <col min="9" max="9" width="19.5703125" style="31" customWidth="1"/>
    <col min="10" max="10" width="1.140625" style="31" customWidth="1"/>
    <col min="11" max="11" width="19.5703125" style="31" customWidth="1"/>
    <col min="12" max="12" width="1.140625" style="31" customWidth="1"/>
    <col min="13" max="16384" width="9" style="23"/>
  </cols>
  <sheetData>
    <row r="1" spans="1:12" s="22" customFormat="1" ht="24" customHeight="1" x14ac:dyDescent="0.5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2" ht="24" customHeight="1" x14ac:dyDescent="0.5">
      <c r="A2" s="96" t="s">
        <v>130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23"/>
    </row>
    <row r="3" spans="1:12" ht="24" customHeight="1" x14ac:dyDescent="0.5">
      <c r="A3" s="96" t="s">
        <v>159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87"/>
    </row>
    <row r="4" spans="1:12" ht="24" customHeight="1" x14ac:dyDescent="0.5">
      <c r="A4" s="24"/>
      <c r="B4" s="23"/>
      <c r="C4" s="23"/>
      <c r="D4" s="23"/>
      <c r="E4" s="88"/>
      <c r="F4" s="23"/>
      <c r="G4" s="88"/>
      <c r="H4" s="23"/>
      <c r="I4" s="88"/>
      <c r="J4" s="88"/>
      <c r="K4" s="5" t="s">
        <v>1</v>
      </c>
      <c r="L4" s="23"/>
    </row>
    <row r="5" spans="1:12" ht="24" customHeight="1" x14ac:dyDescent="0.5">
      <c r="A5" s="24"/>
      <c r="B5" s="23"/>
      <c r="C5" s="23"/>
      <c r="D5" s="23"/>
      <c r="E5" s="97" t="s">
        <v>109</v>
      </c>
      <c r="F5" s="97"/>
      <c r="G5" s="97"/>
      <c r="H5" s="18"/>
      <c r="I5" s="18"/>
      <c r="J5" s="18"/>
      <c r="K5" s="18"/>
      <c r="L5" s="23"/>
    </row>
    <row r="6" spans="1:12" ht="24" customHeight="1" x14ac:dyDescent="0.5">
      <c r="A6" s="24"/>
      <c r="B6" s="23"/>
      <c r="C6" s="23"/>
      <c r="D6" s="23"/>
      <c r="E6" s="98" t="s">
        <v>117</v>
      </c>
      <c r="F6" s="98"/>
      <c r="G6" s="98"/>
      <c r="H6" s="18"/>
      <c r="I6" s="98" t="s">
        <v>110</v>
      </c>
      <c r="J6" s="98"/>
      <c r="K6" s="98"/>
      <c r="L6" s="23"/>
    </row>
    <row r="7" spans="1:12" ht="24" customHeight="1" x14ac:dyDescent="0.5">
      <c r="A7" s="24"/>
      <c r="B7" s="23"/>
      <c r="C7" s="23"/>
      <c r="D7" s="23"/>
      <c r="E7" s="51" t="s">
        <v>160</v>
      </c>
      <c r="F7" s="46"/>
      <c r="G7" s="47" t="s">
        <v>108</v>
      </c>
      <c r="H7" s="18"/>
      <c r="I7" s="51" t="s">
        <v>160</v>
      </c>
      <c r="J7" s="46"/>
      <c r="K7" s="47" t="s">
        <v>108</v>
      </c>
      <c r="L7" s="23"/>
    </row>
    <row r="8" spans="1:12" ht="24" customHeight="1" x14ac:dyDescent="0.5">
      <c r="B8" s="27"/>
      <c r="C8" s="28" t="s">
        <v>2</v>
      </c>
      <c r="D8" s="27"/>
      <c r="E8" s="2" t="s">
        <v>146</v>
      </c>
      <c r="F8" s="7"/>
      <c r="G8" s="2" t="s">
        <v>116</v>
      </c>
      <c r="H8" s="7"/>
      <c r="I8" s="2" t="s">
        <v>146</v>
      </c>
      <c r="J8" s="49"/>
      <c r="K8" s="2" t="s">
        <v>116</v>
      </c>
      <c r="L8" s="29"/>
    </row>
    <row r="9" spans="1:12" ht="24" customHeight="1" x14ac:dyDescent="0.5">
      <c r="B9" s="27"/>
      <c r="C9" s="44"/>
      <c r="D9" s="27"/>
      <c r="E9" s="45" t="s">
        <v>98</v>
      </c>
      <c r="F9" s="27"/>
      <c r="G9" s="45" t="s">
        <v>99</v>
      </c>
      <c r="H9" s="27"/>
      <c r="I9" s="45" t="s">
        <v>98</v>
      </c>
      <c r="J9" s="29"/>
      <c r="K9" s="45" t="s">
        <v>99</v>
      </c>
      <c r="L9" s="29"/>
    </row>
    <row r="10" spans="1:12" ht="24" customHeight="1" x14ac:dyDescent="0.5">
      <c r="B10" s="27"/>
      <c r="C10" s="44"/>
      <c r="D10" s="27"/>
      <c r="E10" s="45" t="s">
        <v>100</v>
      </c>
      <c r="F10" s="27"/>
      <c r="G10" s="45"/>
      <c r="H10" s="27"/>
      <c r="I10" s="45" t="s">
        <v>100</v>
      </c>
      <c r="J10" s="29"/>
      <c r="K10" s="45"/>
      <c r="L10" s="29"/>
    </row>
    <row r="11" spans="1:12" ht="24" customHeight="1" x14ac:dyDescent="0.5">
      <c r="A11" s="30" t="s">
        <v>4</v>
      </c>
    </row>
    <row r="12" spans="1:12" ht="24" customHeight="1" x14ac:dyDescent="0.5">
      <c r="A12" s="32" t="s">
        <v>64</v>
      </c>
      <c r="B12" s="33"/>
      <c r="C12" s="33" t="s">
        <v>149</v>
      </c>
      <c r="D12" s="33"/>
      <c r="E12" s="14">
        <v>95501182</v>
      </c>
      <c r="F12" s="33"/>
      <c r="G12" s="14">
        <v>313192361</v>
      </c>
      <c r="H12" s="33"/>
      <c r="I12" s="14">
        <v>95501182</v>
      </c>
      <c r="K12" s="14">
        <v>313192361</v>
      </c>
      <c r="L12" s="27"/>
    </row>
    <row r="13" spans="1:12" ht="24" customHeight="1" x14ac:dyDescent="0.5">
      <c r="A13" s="32" t="s">
        <v>53</v>
      </c>
      <c r="B13" s="33"/>
      <c r="C13" s="33" t="s">
        <v>150</v>
      </c>
      <c r="D13" s="33"/>
      <c r="E13" s="14">
        <v>1776437078</v>
      </c>
      <c r="F13" s="33"/>
      <c r="G13" s="14">
        <v>2111580090</v>
      </c>
      <c r="H13" s="33"/>
      <c r="I13" s="14">
        <v>1776437078</v>
      </c>
      <c r="K13" s="14">
        <v>2111580090</v>
      </c>
      <c r="L13" s="33"/>
    </row>
    <row r="14" spans="1:12" ht="24" customHeight="1" x14ac:dyDescent="0.5">
      <c r="A14" s="32" t="s">
        <v>50</v>
      </c>
      <c r="B14" s="33"/>
      <c r="C14" s="33"/>
      <c r="D14" s="33"/>
      <c r="E14" s="14">
        <v>42245027</v>
      </c>
      <c r="F14" s="33"/>
      <c r="G14" s="14">
        <v>43157213</v>
      </c>
      <c r="H14" s="33"/>
      <c r="I14" s="14">
        <v>42245027</v>
      </c>
      <c r="K14" s="14">
        <v>43157213</v>
      </c>
      <c r="L14" s="24"/>
    </row>
    <row r="15" spans="1:12" ht="24" customHeight="1" x14ac:dyDescent="0.5">
      <c r="A15" s="32" t="s">
        <v>95</v>
      </c>
      <c r="B15" s="33"/>
      <c r="C15" s="33" t="s">
        <v>151</v>
      </c>
      <c r="D15" s="33"/>
      <c r="E15" s="14">
        <v>6890488474</v>
      </c>
      <c r="F15" s="33"/>
      <c r="G15" s="14">
        <v>6237439177</v>
      </c>
      <c r="H15" s="33"/>
      <c r="I15" s="14">
        <v>6890488474</v>
      </c>
      <c r="K15" s="14">
        <v>6237439177</v>
      </c>
      <c r="L15" s="33"/>
    </row>
    <row r="16" spans="1:12" ht="24" customHeight="1" x14ac:dyDescent="0.5">
      <c r="A16" s="32" t="s">
        <v>89</v>
      </c>
      <c r="B16" s="33"/>
      <c r="C16" s="33" t="s">
        <v>152</v>
      </c>
      <c r="D16" s="33"/>
      <c r="E16" s="14">
        <v>655748189</v>
      </c>
      <c r="F16" s="33"/>
      <c r="G16" s="14">
        <v>428410525</v>
      </c>
      <c r="H16" s="33"/>
      <c r="I16" s="14">
        <v>655748189</v>
      </c>
      <c r="K16" s="14">
        <v>428410525</v>
      </c>
      <c r="L16" s="33"/>
    </row>
    <row r="17" spans="1:12" ht="24" customHeight="1" x14ac:dyDescent="0.5">
      <c r="A17" s="32" t="s">
        <v>52</v>
      </c>
      <c r="B17" s="33"/>
      <c r="C17" s="33"/>
      <c r="D17" s="33"/>
      <c r="E17" s="14"/>
      <c r="F17" s="33"/>
      <c r="G17" s="14"/>
      <c r="H17" s="33"/>
      <c r="I17" s="14"/>
      <c r="K17" s="14"/>
      <c r="L17" s="33"/>
    </row>
    <row r="18" spans="1:12" ht="24" customHeight="1" x14ac:dyDescent="0.5">
      <c r="A18" s="32" t="s">
        <v>7</v>
      </c>
      <c r="B18" s="33"/>
      <c r="C18" s="33" t="s">
        <v>29</v>
      </c>
      <c r="D18" s="33"/>
      <c r="E18" s="14">
        <v>14006342826</v>
      </c>
      <c r="F18" s="33"/>
      <c r="G18" s="14">
        <v>13175232800</v>
      </c>
      <c r="H18" s="33"/>
      <c r="I18" s="14">
        <v>14006342826</v>
      </c>
      <c r="K18" s="14">
        <v>13175232800</v>
      </c>
      <c r="L18" s="33"/>
    </row>
    <row r="19" spans="1:12" ht="24" customHeight="1" x14ac:dyDescent="0.5">
      <c r="A19" s="1" t="s">
        <v>157</v>
      </c>
      <c r="B19" s="33"/>
      <c r="C19" s="33" t="s">
        <v>30</v>
      </c>
      <c r="D19" s="33"/>
      <c r="E19" s="14">
        <v>2009440</v>
      </c>
      <c r="F19" s="33"/>
      <c r="G19" s="14">
        <v>3109069</v>
      </c>
      <c r="H19" s="33"/>
      <c r="I19" s="14">
        <v>2009440</v>
      </c>
      <c r="K19" s="14">
        <v>3109069</v>
      </c>
      <c r="L19" s="33"/>
    </row>
    <row r="20" spans="1:12" ht="24" customHeight="1" x14ac:dyDescent="0.5">
      <c r="A20" s="32" t="s">
        <v>112</v>
      </c>
      <c r="B20" s="33"/>
      <c r="C20" s="33" t="s">
        <v>31</v>
      </c>
      <c r="D20" s="33"/>
      <c r="E20" s="14">
        <v>45022637</v>
      </c>
      <c r="F20" s="33"/>
      <c r="G20" s="14">
        <v>43289473</v>
      </c>
      <c r="H20" s="33"/>
      <c r="I20" s="14">
        <v>47082717</v>
      </c>
      <c r="K20" s="14">
        <v>47082717</v>
      </c>
      <c r="L20" s="33"/>
    </row>
    <row r="21" spans="1:12" ht="24" customHeight="1" x14ac:dyDescent="0.5">
      <c r="A21" s="32" t="s">
        <v>71</v>
      </c>
      <c r="B21" s="33"/>
      <c r="C21" s="33" t="s">
        <v>80</v>
      </c>
      <c r="D21" s="33"/>
      <c r="E21" s="14">
        <v>569228107</v>
      </c>
      <c r="F21" s="33"/>
      <c r="G21" s="14">
        <v>545144061</v>
      </c>
      <c r="H21" s="33"/>
      <c r="I21" s="14">
        <v>569228107</v>
      </c>
      <c r="K21" s="14">
        <v>545144061</v>
      </c>
      <c r="L21" s="33"/>
    </row>
    <row r="22" spans="1:12" ht="24" customHeight="1" x14ac:dyDescent="0.5">
      <c r="A22" s="32" t="s">
        <v>118</v>
      </c>
      <c r="B22" s="33"/>
      <c r="C22" s="33" t="s">
        <v>81</v>
      </c>
      <c r="D22" s="33"/>
      <c r="E22" s="14">
        <v>83964026</v>
      </c>
      <c r="F22" s="33"/>
      <c r="G22" s="14">
        <v>49743026</v>
      </c>
      <c r="H22" s="33"/>
      <c r="I22" s="14">
        <v>83964026</v>
      </c>
      <c r="K22" s="14">
        <v>49743026</v>
      </c>
      <c r="L22" s="33"/>
    </row>
    <row r="23" spans="1:12" ht="24" customHeight="1" x14ac:dyDescent="0.5">
      <c r="A23" s="32" t="s">
        <v>77</v>
      </c>
      <c r="B23" s="33"/>
      <c r="C23" s="33"/>
      <c r="D23" s="33"/>
      <c r="E23" s="14">
        <v>631900000</v>
      </c>
      <c r="F23" s="33"/>
      <c r="G23" s="14">
        <v>631900000</v>
      </c>
      <c r="H23" s="33"/>
      <c r="I23" s="14">
        <v>631900000</v>
      </c>
      <c r="K23" s="14">
        <v>631900000</v>
      </c>
      <c r="L23" s="33"/>
    </row>
    <row r="24" spans="1:12" ht="24" customHeight="1" x14ac:dyDescent="0.5">
      <c r="A24" s="32" t="s">
        <v>54</v>
      </c>
      <c r="B24" s="33"/>
      <c r="C24" s="33" t="s">
        <v>65</v>
      </c>
      <c r="D24" s="33"/>
      <c r="E24" s="14">
        <v>133468976</v>
      </c>
      <c r="F24" s="33"/>
      <c r="G24" s="14">
        <v>130005586</v>
      </c>
      <c r="H24" s="33"/>
      <c r="I24" s="14">
        <v>133468976</v>
      </c>
      <c r="K24" s="14">
        <v>130005586</v>
      </c>
      <c r="L24" s="33"/>
    </row>
    <row r="25" spans="1:12" ht="24" customHeight="1" x14ac:dyDescent="0.5">
      <c r="A25" s="32" t="s">
        <v>32</v>
      </c>
      <c r="B25" s="33"/>
      <c r="C25" s="33" t="s">
        <v>51</v>
      </c>
      <c r="D25" s="33"/>
      <c r="E25" s="14">
        <v>886966333</v>
      </c>
      <c r="F25" s="33"/>
      <c r="G25" s="14">
        <v>908671488</v>
      </c>
      <c r="H25" s="33"/>
      <c r="I25" s="14">
        <v>886966333</v>
      </c>
      <c r="K25" s="14">
        <v>908671488</v>
      </c>
      <c r="L25" s="33"/>
    </row>
    <row r="26" spans="1:12" ht="24" customHeight="1" x14ac:dyDescent="0.5">
      <c r="A26" s="32" t="s">
        <v>35</v>
      </c>
      <c r="B26" s="33"/>
      <c r="C26" s="33"/>
      <c r="D26" s="33"/>
      <c r="E26" s="14">
        <v>359435931</v>
      </c>
      <c r="F26" s="33"/>
      <c r="G26" s="14">
        <v>355469870</v>
      </c>
      <c r="H26" s="33"/>
      <c r="I26" s="14">
        <v>359435931</v>
      </c>
      <c r="K26" s="14">
        <v>355469870</v>
      </c>
      <c r="L26" s="33"/>
    </row>
    <row r="27" spans="1:12" ht="24" customHeight="1" x14ac:dyDescent="0.5">
      <c r="A27" s="32" t="s">
        <v>197</v>
      </c>
      <c r="B27" s="33"/>
      <c r="C27" s="33"/>
      <c r="D27" s="33"/>
      <c r="E27" s="14">
        <v>303151154</v>
      </c>
      <c r="F27" s="33"/>
      <c r="G27" s="14">
        <v>264675115</v>
      </c>
      <c r="H27" s="33"/>
      <c r="I27" s="14">
        <v>303151154</v>
      </c>
      <c r="K27" s="14">
        <v>264675115</v>
      </c>
      <c r="L27" s="33"/>
    </row>
    <row r="28" spans="1:12" ht="24" customHeight="1" x14ac:dyDescent="0.5">
      <c r="A28" s="32" t="s">
        <v>57</v>
      </c>
      <c r="B28" s="33"/>
      <c r="C28" s="33"/>
      <c r="D28" s="33"/>
      <c r="E28" s="14">
        <v>342273492</v>
      </c>
      <c r="F28" s="33"/>
      <c r="G28" s="14">
        <v>344306943</v>
      </c>
      <c r="H28" s="33"/>
      <c r="I28" s="14">
        <v>342273492</v>
      </c>
      <c r="K28" s="14">
        <v>344306943</v>
      </c>
      <c r="L28" s="33"/>
    </row>
    <row r="29" spans="1:12" ht="24" customHeight="1" thickBot="1" x14ac:dyDescent="0.55000000000000004">
      <c r="A29" s="34" t="s">
        <v>8</v>
      </c>
      <c r="E29" s="35">
        <f>SUM(E12:E28)</f>
        <v>26824182872</v>
      </c>
      <c r="G29" s="35">
        <f>SUM(G12:G28)</f>
        <v>25585326797</v>
      </c>
      <c r="I29" s="35">
        <f>SUM(I12:I28)</f>
        <v>26826242952</v>
      </c>
      <c r="K29" s="35">
        <f>SUM(K12:K28)</f>
        <v>25589120041</v>
      </c>
    </row>
    <row r="30" spans="1:12" ht="24" customHeight="1" thickTop="1" x14ac:dyDescent="0.5"/>
    <row r="31" spans="1:12" ht="24" customHeight="1" x14ac:dyDescent="0.5">
      <c r="A31" s="36" t="s">
        <v>3</v>
      </c>
    </row>
    <row r="32" spans="1:12" ht="24" customHeight="1" x14ac:dyDescent="0.5">
      <c r="A32" s="96" t="s">
        <v>0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24"/>
    </row>
    <row r="33" spans="1:12" ht="24" customHeight="1" x14ac:dyDescent="0.5">
      <c r="A33" s="96" t="s">
        <v>131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24"/>
    </row>
    <row r="34" spans="1:12" s="22" customFormat="1" ht="24" customHeight="1" x14ac:dyDescent="0.5">
      <c r="A34" s="96" t="s">
        <v>159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34"/>
    </row>
    <row r="35" spans="1:12" s="22" customFormat="1" ht="24" customHeight="1" x14ac:dyDescent="0.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5" t="s">
        <v>1</v>
      </c>
      <c r="L35" s="34"/>
    </row>
    <row r="36" spans="1:12" s="22" customFormat="1" ht="24" customHeight="1" x14ac:dyDescent="0.5">
      <c r="A36" s="87"/>
      <c r="B36" s="87"/>
      <c r="C36" s="87"/>
      <c r="D36" s="87"/>
      <c r="E36" s="97" t="s">
        <v>109</v>
      </c>
      <c r="F36" s="97"/>
      <c r="G36" s="97"/>
      <c r="H36" s="18"/>
      <c r="I36" s="18"/>
      <c r="J36" s="18"/>
      <c r="K36" s="18"/>
      <c r="L36" s="34"/>
    </row>
    <row r="37" spans="1:12" ht="24" customHeight="1" x14ac:dyDescent="0.2">
      <c r="A37" s="89"/>
      <c r="B37" s="23"/>
      <c r="C37" s="23"/>
      <c r="D37" s="23"/>
      <c r="E37" s="98" t="s">
        <v>117</v>
      </c>
      <c r="F37" s="98"/>
      <c r="G37" s="98"/>
      <c r="H37" s="18"/>
      <c r="I37" s="98" t="s">
        <v>110</v>
      </c>
      <c r="J37" s="98"/>
      <c r="K37" s="98"/>
      <c r="L37" s="23"/>
    </row>
    <row r="38" spans="1:12" ht="24" customHeight="1" x14ac:dyDescent="0.2">
      <c r="A38" s="89"/>
      <c r="B38" s="23"/>
      <c r="C38" s="23"/>
      <c r="D38" s="23"/>
      <c r="E38" s="51" t="s">
        <v>160</v>
      </c>
      <c r="F38" s="46"/>
      <c r="G38" s="47" t="s">
        <v>108</v>
      </c>
      <c r="H38" s="18"/>
      <c r="I38" s="51" t="s">
        <v>160</v>
      </c>
      <c r="J38" s="46"/>
      <c r="K38" s="47" t="s">
        <v>108</v>
      </c>
      <c r="L38" s="23"/>
    </row>
    <row r="39" spans="1:12" ht="24" customHeight="1" x14ac:dyDescent="0.5">
      <c r="B39" s="27"/>
      <c r="C39" s="28" t="s">
        <v>2</v>
      </c>
      <c r="D39" s="27"/>
      <c r="E39" s="2" t="s">
        <v>146</v>
      </c>
      <c r="F39" s="7"/>
      <c r="G39" s="2" t="s">
        <v>116</v>
      </c>
      <c r="H39" s="7"/>
      <c r="I39" s="2" t="s">
        <v>146</v>
      </c>
      <c r="J39" s="49"/>
      <c r="K39" s="2" t="s">
        <v>116</v>
      </c>
      <c r="L39" s="29"/>
    </row>
    <row r="40" spans="1:12" ht="24" customHeight="1" x14ac:dyDescent="0.5">
      <c r="B40" s="27"/>
      <c r="C40" s="44"/>
      <c r="D40" s="27"/>
      <c r="E40" s="45" t="s">
        <v>98</v>
      </c>
      <c r="F40" s="27"/>
      <c r="G40" s="45" t="s">
        <v>99</v>
      </c>
      <c r="H40" s="27"/>
      <c r="I40" s="45" t="s">
        <v>98</v>
      </c>
      <c r="J40" s="29"/>
      <c r="K40" s="45" t="s">
        <v>99</v>
      </c>
      <c r="L40" s="29"/>
    </row>
    <row r="41" spans="1:12" ht="24" customHeight="1" x14ac:dyDescent="0.5">
      <c r="B41" s="27"/>
      <c r="C41" s="44"/>
      <c r="D41" s="27"/>
      <c r="E41" s="45" t="s">
        <v>100</v>
      </c>
      <c r="F41" s="27"/>
      <c r="G41" s="45"/>
      <c r="H41" s="27"/>
      <c r="I41" s="45" t="s">
        <v>100</v>
      </c>
      <c r="J41" s="29"/>
      <c r="K41" s="45"/>
      <c r="L41" s="29"/>
    </row>
    <row r="42" spans="1:12" ht="24" customHeight="1" x14ac:dyDescent="0.5">
      <c r="A42" s="30" t="s">
        <v>38</v>
      </c>
      <c r="B42" s="27"/>
      <c r="C42" s="27"/>
      <c r="D42" s="27"/>
      <c r="E42" s="37"/>
      <c r="F42" s="27"/>
      <c r="G42" s="37"/>
      <c r="H42" s="27"/>
      <c r="I42" s="37"/>
      <c r="J42" s="38"/>
      <c r="K42" s="37"/>
      <c r="L42" s="38"/>
    </row>
    <row r="43" spans="1:12" ht="24" customHeight="1" x14ac:dyDescent="0.5">
      <c r="A43" s="30" t="s">
        <v>5</v>
      </c>
      <c r="E43" s="6"/>
      <c r="G43" s="6"/>
      <c r="I43" s="6"/>
      <c r="J43" s="6"/>
      <c r="K43" s="6"/>
      <c r="L43" s="6"/>
    </row>
    <row r="44" spans="1:12" ht="24" customHeight="1" x14ac:dyDescent="0.5">
      <c r="A44" s="32" t="s">
        <v>12</v>
      </c>
      <c r="B44" s="33"/>
      <c r="C44" s="33" t="s">
        <v>193</v>
      </c>
      <c r="D44" s="33"/>
      <c r="E44" s="9">
        <v>13030907590</v>
      </c>
      <c r="F44" s="33"/>
      <c r="G44" s="9">
        <v>12450617012</v>
      </c>
      <c r="H44" s="33"/>
      <c r="I44" s="9">
        <v>13030907590</v>
      </c>
      <c r="J44" s="9"/>
      <c r="K44" s="9">
        <v>12450617012</v>
      </c>
      <c r="L44" s="27"/>
    </row>
    <row r="45" spans="1:12" ht="24" customHeight="1" x14ac:dyDescent="0.5">
      <c r="A45" s="32" t="s">
        <v>60</v>
      </c>
      <c r="B45" s="33"/>
      <c r="C45" s="33" t="s">
        <v>63</v>
      </c>
      <c r="D45" s="33"/>
      <c r="E45" s="9">
        <v>4541314861</v>
      </c>
      <c r="F45" s="33"/>
      <c r="G45" s="9">
        <v>4449481020</v>
      </c>
      <c r="H45" s="33"/>
      <c r="I45" s="9">
        <v>4541314861</v>
      </c>
      <c r="J45" s="9"/>
      <c r="K45" s="9">
        <v>4449481020</v>
      </c>
      <c r="L45" s="27"/>
    </row>
    <row r="46" spans="1:12" ht="24" customHeight="1" x14ac:dyDescent="0.5">
      <c r="A46" s="32" t="s">
        <v>9</v>
      </c>
      <c r="E46" s="9">
        <v>90216955</v>
      </c>
      <c r="G46" s="9">
        <v>140916824</v>
      </c>
      <c r="I46" s="9">
        <v>90216955</v>
      </c>
      <c r="J46" s="9"/>
      <c r="K46" s="9">
        <v>140916824</v>
      </c>
      <c r="L46" s="27"/>
    </row>
    <row r="47" spans="1:12" ht="24" customHeight="1" x14ac:dyDescent="0.5">
      <c r="A47" s="32" t="s">
        <v>120</v>
      </c>
      <c r="C47" s="33" t="s">
        <v>81</v>
      </c>
      <c r="E47" s="9">
        <v>76156172</v>
      </c>
      <c r="G47" s="9">
        <v>50660639</v>
      </c>
      <c r="I47" s="9">
        <v>76156172</v>
      </c>
      <c r="J47" s="9"/>
      <c r="K47" s="9">
        <v>50660639</v>
      </c>
      <c r="L47" s="27"/>
    </row>
    <row r="48" spans="1:12" ht="24" customHeight="1" x14ac:dyDescent="0.5">
      <c r="A48" s="32" t="s">
        <v>45</v>
      </c>
      <c r="B48" s="33"/>
      <c r="C48" s="33"/>
      <c r="D48" s="33"/>
      <c r="E48" s="14">
        <v>320528713</v>
      </c>
      <c r="F48" s="33"/>
      <c r="G48" s="14">
        <v>303662233</v>
      </c>
      <c r="H48" s="33"/>
      <c r="I48" s="14">
        <v>320528713</v>
      </c>
      <c r="J48" s="14"/>
      <c r="K48" s="14">
        <v>303662233</v>
      </c>
      <c r="L48" s="33"/>
    </row>
    <row r="49" spans="1:12" ht="24" customHeight="1" x14ac:dyDescent="0.5">
      <c r="A49" s="32" t="s">
        <v>33</v>
      </c>
      <c r="B49" s="33"/>
      <c r="C49" s="33" t="s">
        <v>51</v>
      </c>
      <c r="D49" s="33"/>
      <c r="E49" s="14">
        <v>36486</v>
      </c>
      <c r="F49" s="33"/>
      <c r="G49" s="14">
        <v>53986</v>
      </c>
      <c r="H49" s="33"/>
      <c r="I49" s="14">
        <v>36486</v>
      </c>
      <c r="J49" s="14"/>
      <c r="K49" s="14">
        <v>53986</v>
      </c>
      <c r="L49" s="33"/>
    </row>
    <row r="50" spans="1:12" ht="24" customHeight="1" x14ac:dyDescent="0.5">
      <c r="A50" s="36" t="s">
        <v>11</v>
      </c>
      <c r="B50" s="33"/>
      <c r="C50" s="33"/>
      <c r="D50" s="33"/>
      <c r="E50" s="14">
        <v>1712190159</v>
      </c>
      <c r="F50" s="33"/>
      <c r="G50" s="14">
        <v>1486316981</v>
      </c>
      <c r="H50" s="33"/>
      <c r="I50" s="14">
        <v>1712190159</v>
      </c>
      <c r="J50" s="14"/>
      <c r="K50" s="14">
        <v>1486316981</v>
      </c>
      <c r="L50" s="33"/>
    </row>
    <row r="51" spans="1:12" ht="24" customHeight="1" x14ac:dyDescent="0.5">
      <c r="A51" s="36" t="s">
        <v>194</v>
      </c>
      <c r="B51" s="33"/>
      <c r="C51" s="33"/>
      <c r="D51" s="33"/>
      <c r="E51" s="14">
        <v>279323117</v>
      </c>
      <c r="F51" s="33"/>
      <c r="G51" s="14">
        <v>396809554</v>
      </c>
      <c r="H51" s="33"/>
      <c r="I51" s="14">
        <v>279323117</v>
      </c>
      <c r="J51" s="14"/>
      <c r="K51" s="14">
        <v>396809554</v>
      </c>
      <c r="L51" s="33"/>
    </row>
    <row r="52" spans="1:12" ht="24" customHeight="1" x14ac:dyDescent="0.5">
      <c r="A52" s="36" t="s">
        <v>192</v>
      </c>
      <c r="B52" s="33"/>
      <c r="C52" s="33"/>
      <c r="D52" s="33"/>
      <c r="E52" s="14">
        <v>597196436</v>
      </c>
      <c r="F52" s="33"/>
      <c r="G52" s="14">
        <v>510352493</v>
      </c>
      <c r="H52" s="33"/>
      <c r="I52" s="14">
        <v>597196436</v>
      </c>
      <c r="J52" s="14"/>
      <c r="K52" s="14">
        <v>510352493</v>
      </c>
      <c r="L52" s="33"/>
    </row>
    <row r="53" spans="1:12" ht="24" customHeight="1" x14ac:dyDescent="0.5">
      <c r="A53" s="32" t="s">
        <v>10</v>
      </c>
      <c r="B53" s="33"/>
      <c r="C53" s="33"/>
      <c r="D53" s="33"/>
      <c r="E53" s="14">
        <v>501259871</v>
      </c>
      <c r="F53" s="33"/>
      <c r="G53" s="14">
        <v>367905558</v>
      </c>
      <c r="H53" s="33"/>
      <c r="I53" s="14">
        <v>501259871</v>
      </c>
      <c r="J53" s="14"/>
      <c r="K53" s="14">
        <v>367905558</v>
      </c>
      <c r="L53" s="33"/>
    </row>
    <row r="54" spans="1:12" ht="24" customHeight="1" x14ac:dyDescent="0.5">
      <c r="A54" s="30" t="s">
        <v>6</v>
      </c>
      <c r="B54" s="33"/>
      <c r="C54" s="33"/>
      <c r="D54" s="33"/>
      <c r="E54" s="39">
        <f>SUM(E44:E53)</f>
        <v>21149130360</v>
      </c>
      <c r="F54" s="33"/>
      <c r="G54" s="39">
        <f>SUM(G44:G53)</f>
        <v>20156776300</v>
      </c>
      <c r="H54" s="33"/>
      <c r="I54" s="39">
        <f>SUM(I44:I53)</f>
        <v>21149130360</v>
      </c>
      <c r="K54" s="39">
        <f>SUM(K44:K53)</f>
        <v>20156776300</v>
      </c>
    </row>
    <row r="55" spans="1:12" ht="24" customHeight="1" x14ac:dyDescent="0.5">
      <c r="A55" s="30" t="s">
        <v>39</v>
      </c>
      <c r="B55" s="33"/>
      <c r="C55" s="33"/>
      <c r="D55" s="33"/>
      <c r="F55" s="33"/>
      <c r="H55" s="33"/>
    </row>
    <row r="56" spans="1:12" ht="24" customHeight="1" x14ac:dyDescent="0.5">
      <c r="A56" s="36" t="s">
        <v>13</v>
      </c>
      <c r="B56" s="33"/>
      <c r="C56" s="33"/>
      <c r="D56" s="33"/>
      <c r="F56" s="33"/>
      <c r="H56" s="33"/>
    </row>
    <row r="57" spans="1:12" ht="24" customHeight="1" x14ac:dyDescent="0.5">
      <c r="A57" s="32" t="s">
        <v>46</v>
      </c>
      <c r="B57" s="33"/>
      <c r="C57" s="33"/>
      <c r="D57" s="33"/>
      <c r="F57" s="33"/>
      <c r="H57" s="33"/>
    </row>
    <row r="58" spans="1:12" ht="24" customHeight="1" thickBot="1" x14ac:dyDescent="0.55000000000000004">
      <c r="A58" s="32" t="s">
        <v>14</v>
      </c>
      <c r="B58" s="33"/>
      <c r="C58" s="33"/>
      <c r="D58" s="33"/>
      <c r="E58" s="15">
        <v>590000000</v>
      </c>
      <c r="F58" s="33"/>
      <c r="G58" s="15">
        <v>590000000</v>
      </c>
      <c r="H58" s="33"/>
      <c r="I58" s="15">
        <v>590000000</v>
      </c>
      <c r="J58" s="88"/>
      <c r="K58" s="15">
        <v>590000000</v>
      </c>
      <c r="L58" s="33"/>
    </row>
    <row r="59" spans="1:12" ht="24" customHeight="1" thickTop="1" x14ac:dyDescent="0.5">
      <c r="A59" s="32" t="s">
        <v>76</v>
      </c>
      <c r="B59" s="33"/>
      <c r="C59" s="33"/>
      <c r="D59" s="33"/>
      <c r="E59" s="14"/>
      <c r="F59" s="33"/>
      <c r="G59" s="14"/>
      <c r="H59" s="33"/>
      <c r="I59" s="14"/>
      <c r="K59" s="14"/>
      <c r="L59" s="33"/>
    </row>
    <row r="60" spans="1:12" ht="24" customHeight="1" x14ac:dyDescent="0.5">
      <c r="A60" s="32" t="s">
        <v>14</v>
      </c>
      <c r="B60" s="33"/>
      <c r="C60" s="33"/>
      <c r="D60" s="33"/>
      <c r="E60" s="10">
        <v>590000000</v>
      </c>
      <c r="F60" s="33"/>
      <c r="G60" s="10">
        <v>590000000</v>
      </c>
      <c r="H60" s="33"/>
      <c r="I60" s="10">
        <v>590000000</v>
      </c>
      <c r="J60" s="88"/>
      <c r="K60" s="10">
        <v>590000000</v>
      </c>
      <c r="L60" s="33"/>
    </row>
    <row r="61" spans="1:12" ht="24" customHeight="1" x14ac:dyDescent="0.5">
      <c r="A61" s="32" t="s">
        <v>15</v>
      </c>
      <c r="B61" s="33"/>
      <c r="C61" s="33"/>
      <c r="D61" s="33"/>
      <c r="E61" s="14">
        <v>681567855</v>
      </c>
      <c r="F61" s="33"/>
      <c r="G61" s="14">
        <v>681567855</v>
      </c>
      <c r="H61" s="33"/>
      <c r="I61" s="14">
        <v>681567855</v>
      </c>
      <c r="K61" s="14">
        <v>681567855</v>
      </c>
      <c r="L61" s="33"/>
    </row>
    <row r="62" spans="1:12" ht="24" customHeight="1" x14ac:dyDescent="0.5">
      <c r="A62" s="36" t="s">
        <v>16</v>
      </c>
      <c r="B62" s="33"/>
      <c r="C62" s="33"/>
      <c r="D62" s="33"/>
      <c r="E62" s="14">
        <v>823371749</v>
      </c>
      <c r="F62" s="33"/>
      <c r="G62" s="14">
        <v>823371749</v>
      </c>
      <c r="H62" s="33"/>
      <c r="I62" s="14">
        <v>823371749</v>
      </c>
      <c r="K62" s="14">
        <v>823371749</v>
      </c>
      <c r="L62" s="33"/>
    </row>
    <row r="63" spans="1:12" ht="24" customHeight="1" x14ac:dyDescent="0.5">
      <c r="A63" s="32" t="s">
        <v>17</v>
      </c>
      <c r="B63" s="33"/>
      <c r="C63" s="33"/>
      <c r="D63" s="33"/>
      <c r="E63" s="23"/>
      <c r="F63" s="33"/>
      <c r="G63" s="23"/>
      <c r="H63" s="33"/>
      <c r="I63" s="23"/>
      <c r="K63" s="23"/>
    </row>
    <row r="64" spans="1:12" ht="24" customHeight="1" x14ac:dyDescent="0.5">
      <c r="A64" s="32" t="s">
        <v>66</v>
      </c>
      <c r="B64" s="33"/>
      <c r="C64" s="33"/>
      <c r="D64" s="33"/>
      <c r="E64" s="14">
        <v>59000000</v>
      </c>
      <c r="F64" s="33"/>
      <c r="G64" s="14">
        <v>59000000</v>
      </c>
      <c r="H64" s="33"/>
      <c r="I64" s="14">
        <v>59000000</v>
      </c>
      <c r="K64" s="14">
        <v>59000000</v>
      </c>
      <c r="L64" s="33"/>
    </row>
    <row r="65" spans="1:12" ht="24" customHeight="1" x14ac:dyDescent="0.5">
      <c r="A65" s="32" t="s">
        <v>18</v>
      </c>
      <c r="B65" s="33"/>
      <c r="C65" s="33"/>
      <c r="D65" s="33"/>
      <c r="E65" s="14">
        <v>4185177601</v>
      </c>
      <c r="F65" s="33"/>
      <c r="G65" s="14">
        <v>3999133292</v>
      </c>
      <c r="H65" s="33"/>
      <c r="I65" s="14">
        <v>4184994273</v>
      </c>
      <c r="K65" s="14">
        <v>3999898893</v>
      </c>
      <c r="L65" s="33"/>
    </row>
    <row r="66" spans="1:12" ht="24" customHeight="1" x14ac:dyDescent="0.5">
      <c r="A66" s="32" t="s">
        <v>145</v>
      </c>
      <c r="B66" s="33"/>
      <c r="C66" s="33"/>
      <c r="D66" s="33"/>
      <c r="E66" s="14">
        <v>-664064693</v>
      </c>
      <c r="F66" s="33"/>
      <c r="G66" s="14">
        <v>-724522399</v>
      </c>
      <c r="H66" s="33"/>
      <c r="I66" s="14">
        <v>-661821285</v>
      </c>
      <c r="K66" s="14">
        <v>-721494756</v>
      </c>
      <c r="L66" s="33"/>
    </row>
    <row r="67" spans="1:12" ht="24" customHeight="1" x14ac:dyDescent="0.5">
      <c r="A67" s="30" t="s">
        <v>40</v>
      </c>
      <c r="E67" s="39">
        <f>SUM(E60:E66)</f>
        <v>5675052512</v>
      </c>
      <c r="G67" s="39">
        <f>SUM(G60:G66)</f>
        <v>5428550497</v>
      </c>
      <c r="I67" s="39">
        <f>SUM(I60:I66)</f>
        <v>5677112592</v>
      </c>
      <c r="K67" s="39">
        <f>SUM(K60:K66)</f>
        <v>5432343741</v>
      </c>
    </row>
    <row r="68" spans="1:12" ht="24" customHeight="1" thickBot="1" x14ac:dyDescent="0.55000000000000004">
      <c r="A68" s="30" t="s">
        <v>41</v>
      </c>
      <c r="E68" s="35">
        <f>SUM(E54,E67)</f>
        <v>26824182872</v>
      </c>
      <c r="G68" s="35">
        <f>SUM(G54,G67)</f>
        <v>25585326797</v>
      </c>
      <c r="I68" s="35">
        <f>SUM(I54,I67)</f>
        <v>26826242952</v>
      </c>
      <c r="K68" s="35">
        <f>SUM(K54,K67)</f>
        <v>25589120041</v>
      </c>
    </row>
    <row r="69" spans="1:12" ht="24" customHeight="1" thickTop="1" x14ac:dyDescent="0.5">
      <c r="A69" s="23"/>
      <c r="E69" s="40">
        <f>+E68-E29</f>
        <v>0</v>
      </c>
      <c r="F69" s="82"/>
      <c r="G69" s="40">
        <f>+G68-G29</f>
        <v>0</v>
      </c>
      <c r="H69" s="82"/>
      <c r="I69" s="40">
        <f>+I68-I29</f>
        <v>0</v>
      </c>
      <c r="J69" s="40"/>
      <c r="K69" s="40">
        <f>+K68-K29</f>
        <v>0</v>
      </c>
      <c r="L69" s="40"/>
    </row>
    <row r="70" spans="1:12" ht="24" customHeight="1" x14ac:dyDescent="0.5">
      <c r="A70" s="36" t="s">
        <v>3</v>
      </c>
    </row>
    <row r="71" spans="1:12" ht="24" customHeight="1" x14ac:dyDescent="0.5">
      <c r="A71" s="41"/>
    </row>
    <row r="72" spans="1:12" ht="24" customHeight="1" x14ac:dyDescent="0.5">
      <c r="A72" s="42"/>
      <c r="B72" s="36"/>
      <c r="C72" s="36"/>
      <c r="D72" s="36"/>
      <c r="E72" s="36"/>
      <c r="F72" s="36"/>
      <c r="G72" s="36"/>
      <c r="H72" s="36"/>
      <c r="I72" s="36"/>
    </row>
    <row r="73" spans="1:12" ht="24" customHeight="1" x14ac:dyDescent="0.5">
      <c r="A73" s="41"/>
    </row>
    <row r="74" spans="1:12" ht="24" customHeight="1" x14ac:dyDescent="0.5">
      <c r="A74" s="36"/>
      <c r="B74" s="36" t="s">
        <v>28</v>
      </c>
    </row>
    <row r="75" spans="1:12" ht="24" customHeight="1" x14ac:dyDescent="0.5">
      <c r="A75" s="24"/>
    </row>
    <row r="76" spans="1:12" ht="24" customHeight="1" x14ac:dyDescent="0.5">
      <c r="A76" s="43"/>
    </row>
    <row r="77" spans="1:12" ht="24" customHeight="1" x14ac:dyDescent="0.5">
      <c r="A77" s="24"/>
    </row>
    <row r="78" spans="1:12" ht="24" customHeight="1" x14ac:dyDescent="0.5">
      <c r="A78" s="24"/>
    </row>
    <row r="85" spans="1:12" ht="24" customHeight="1" x14ac:dyDescent="0.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1:12" ht="24" customHeight="1" x14ac:dyDescent="0.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1:12" ht="24" customHeight="1" x14ac:dyDescent="0.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1:12" ht="24" customHeight="1" x14ac:dyDescent="0.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1:12" ht="24" customHeight="1" x14ac:dyDescent="0.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 ht="24" customHeight="1" x14ac:dyDescent="0.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1:12" ht="24" customHeight="1" x14ac:dyDescent="0.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1:12" ht="24" customHeight="1" x14ac:dyDescent="0.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1:12" ht="24" customHeight="1" x14ac:dyDescent="0.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1:12" ht="24" customHeight="1" x14ac:dyDescent="0.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1:12" ht="24" customHeight="1" x14ac:dyDescent="0.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1:12" ht="24" customHeight="1" x14ac:dyDescent="0.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1:12" ht="24" customHeight="1" x14ac:dyDescent="0.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1:12" ht="24" customHeight="1" x14ac:dyDescent="0.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1:12" ht="24" customHeight="1" x14ac:dyDescent="0.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</row>
  </sheetData>
  <mergeCells count="12">
    <mergeCell ref="E36:G36"/>
    <mergeCell ref="E6:G6"/>
    <mergeCell ref="E5:G5"/>
    <mergeCell ref="I6:K6"/>
    <mergeCell ref="E37:G37"/>
    <mergeCell ref="I37:K37"/>
    <mergeCell ref="A1:K1"/>
    <mergeCell ref="A2:K2"/>
    <mergeCell ref="A3:K3"/>
    <mergeCell ref="A34:K34"/>
    <mergeCell ref="A32:K32"/>
    <mergeCell ref="A33:K33"/>
  </mergeCells>
  <phoneticPr fontId="2" type="noConversion"/>
  <pageMargins left="0.86614173228346458" right="0.55118110236220474" top="0.86614173228346458" bottom="0" header="0.31496062992125984" footer="0"/>
  <pageSetup paperSize="9" scale="69" orientation="portrait" r:id="rId1"/>
  <headerFooter alignWithMargins="0"/>
  <rowBreaks count="1" manualBreakCount="1">
    <brk id="31" max="16383" man="1"/>
  </rowBreaks>
  <ignoredErrors>
    <ignoredError sqref="E8:K8 E39:K39 C12:C26 C46:C50 C44:C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41"/>
  <sheetViews>
    <sheetView showGridLines="0" view="pageBreakPreview" topLeftCell="A61" zoomScale="85" zoomScaleNormal="70" zoomScaleSheetLayoutView="85" workbookViewId="0">
      <selection activeCell="A30" sqref="A30"/>
    </sheetView>
  </sheetViews>
  <sheetFormatPr defaultColWidth="9.140625" defaultRowHeight="24" customHeight="1" x14ac:dyDescent="0.5"/>
  <cols>
    <col min="1" max="1" width="57.140625" style="26" customWidth="1"/>
    <col min="2" max="2" width="7" style="24" bestFit="1" customWidth="1"/>
    <col min="3" max="3" width="1" style="24" customWidth="1"/>
    <col min="4" max="4" width="17.7109375" style="24" customWidth="1"/>
    <col min="5" max="5" width="1" style="24" customWidth="1"/>
    <col min="6" max="6" width="17.7109375" style="24" customWidth="1"/>
    <col min="7" max="7" width="1" style="24" customWidth="1"/>
    <col min="8" max="8" width="17.7109375" style="31" customWidth="1"/>
    <col min="9" max="9" width="1" style="31" customWidth="1"/>
    <col min="10" max="10" width="17.7109375" style="31" customWidth="1"/>
    <col min="11" max="11" width="1.5703125" style="24" customWidth="1"/>
    <col min="12" max="16384" width="9.140625" style="23"/>
  </cols>
  <sheetData>
    <row r="1" spans="1:11" ht="24" customHeight="1" x14ac:dyDescent="0.5">
      <c r="A1" s="36"/>
      <c r="J1" s="58" t="s">
        <v>101</v>
      </c>
    </row>
    <row r="2" spans="1:11" ht="24" customHeight="1" x14ac:dyDescent="0.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3"/>
    </row>
    <row r="3" spans="1:11" ht="24" customHeight="1" x14ac:dyDescent="0.5">
      <c r="A3" s="53" t="s">
        <v>132</v>
      </c>
      <c r="B3" s="34"/>
      <c r="C3" s="34"/>
      <c r="D3" s="34"/>
      <c r="E3" s="34"/>
      <c r="F3" s="34"/>
      <c r="G3" s="34"/>
      <c r="H3" s="18"/>
      <c r="I3" s="34"/>
      <c r="J3" s="34"/>
      <c r="K3" s="23"/>
    </row>
    <row r="4" spans="1:11" ht="24" customHeight="1" x14ac:dyDescent="0.5">
      <c r="A4" s="22" t="s">
        <v>169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24" customHeight="1" x14ac:dyDescent="0.5">
      <c r="A5" s="24"/>
      <c r="I5" s="25"/>
      <c r="J5" s="25" t="s">
        <v>1</v>
      </c>
    </row>
    <row r="6" spans="1:11" ht="24" customHeight="1" x14ac:dyDescent="0.5">
      <c r="A6" s="24"/>
      <c r="D6" s="97" t="s">
        <v>109</v>
      </c>
      <c r="E6" s="97"/>
      <c r="F6" s="97"/>
      <c r="G6" s="18"/>
      <c r="H6" s="18"/>
      <c r="I6" s="18"/>
      <c r="J6" s="18"/>
    </row>
    <row r="7" spans="1:11" ht="24" customHeight="1" x14ac:dyDescent="0.5">
      <c r="A7" s="24"/>
      <c r="D7" s="98" t="s">
        <v>117</v>
      </c>
      <c r="E7" s="98"/>
      <c r="F7" s="98"/>
      <c r="G7" s="18"/>
      <c r="H7" s="98" t="s">
        <v>110</v>
      </c>
      <c r="I7" s="98"/>
      <c r="J7" s="98"/>
    </row>
    <row r="8" spans="1:11" ht="24" customHeight="1" x14ac:dyDescent="0.5">
      <c r="A8" s="24"/>
      <c r="B8" s="28" t="s">
        <v>2</v>
      </c>
      <c r="C8" s="27"/>
      <c r="D8" s="59" t="s">
        <v>146</v>
      </c>
      <c r="E8" s="27"/>
      <c r="F8" s="59" t="s">
        <v>116</v>
      </c>
      <c r="G8" s="27"/>
      <c r="H8" s="59" t="s">
        <v>146</v>
      </c>
      <c r="I8" s="50"/>
      <c r="J8" s="59" t="s">
        <v>116</v>
      </c>
      <c r="K8" s="27"/>
    </row>
    <row r="9" spans="1:11" ht="24" customHeight="1" x14ac:dyDescent="0.5">
      <c r="A9" s="21" t="s">
        <v>61</v>
      </c>
      <c r="B9" s="60"/>
      <c r="C9" s="27"/>
      <c r="D9" s="27"/>
      <c r="E9" s="27"/>
      <c r="F9" s="27"/>
      <c r="G9" s="27"/>
      <c r="H9" s="61"/>
      <c r="I9" s="50"/>
      <c r="J9" s="61"/>
      <c r="K9" s="27"/>
    </row>
    <row r="10" spans="1:11" ht="24" customHeight="1" x14ac:dyDescent="0.5">
      <c r="A10" s="34" t="s">
        <v>42</v>
      </c>
      <c r="B10" s="33"/>
      <c r="H10" s="48"/>
      <c r="I10" s="36"/>
      <c r="J10" s="48"/>
    </row>
    <row r="11" spans="1:11" ht="24" customHeight="1" x14ac:dyDescent="0.5">
      <c r="A11" s="32" t="s">
        <v>86</v>
      </c>
      <c r="B11" s="33"/>
      <c r="D11" s="14">
        <v>3297547767</v>
      </c>
      <c r="F11" s="14">
        <v>3299285905</v>
      </c>
      <c r="G11" s="56"/>
      <c r="H11" s="14">
        <v>3297547767</v>
      </c>
      <c r="J11" s="14">
        <v>3299285905</v>
      </c>
    </row>
    <row r="12" spans="1:11" ht="24" customHeight="1" x14ac:dyDescent="0.5">
      <c r="A12" s="32" t="s">
        <v>82</v>
      </c>
      <c r="B12" s="33"/>
      <c r="D12" s="19">
        <v>-1497581399</v>
      </c>
      <c r="F12" s="19">
        <v>-1532751639</v>
      </c>
      <c r="G12" s="56"/>
      <c r="H12" s="19">
        <v>-1497581399</v>
      </c>
      <c r="J12" s="19">
        <v>-1532751639</v>
      </c>
    </row>
    <row r="13" spans="1:11" ht="24" customHeight="1" x14ac:dyDescent="0.5">
      <c r="A13" s="32" t="s">
        <v>83</v>
      </c>
      <c r="B13" s="33"/>
      <c r="D13" s="31">
        <f>SUM(D11:D12)</f>
        <v>1799966368</v>
      </c>
      <c r="F13" s="31">
        <f>SUM(F11:F12)</f>
        <v>1766534266</v>
      </c>
      <c r="G13" s="56"/>
      <c r="H13" s="31">
        <f>SUM(H11:H12)</f>
        <v>1799966368</v>
      </c>
      <c r="J13" s="31">
        <f>SUM(J11:J12)</f>
        <v>1766534266</v>
      </c>
    </row>
    <row r="14" spans="1:11" ht="24" customHeight="1" x14ac:dyDescent="0.5">
      <c r="A14" s="32" t="s">
        <v>189</v>
      </c>
      <c r="B14" s="33"/>
      <c r="D14" s="19">
        <v>40116842</v>
      </c>
      <c r="F14" s="19">
        <v>109948298</v>
      </c>
      <c r="G14" s="56"/>
      <c r="H14" s="19">
        <v>40116842</v>
      </c>
      <c r="J14" s="19">
        <v>109948298</v>
      </c>
    </row>
    <row r="15" spans="1:11" ht="24" customHeight="1" x14ac:dyDescent="0.5">
      <c r="A15" s="32" t="s">
        <v>87</v>
      </c>
      <c r="B15" s="33"/>
      <c r="C15" s="33"/>
      <c r="D15" s="9">
        <f>SUM(D13:D14)</f>
        <v>1840083210</v>
      </c>
      <c r="E15" s="33"/>
      <c r="F15" s="9">
        <f>SUM(F13:F14)</f>
        <v>1876482564</v>
      </c>
      <c r="G15" s="62"/>
      <c r="H15" s="9">
        <f>SUM(H13:H14)</f>
        <v>1840083210</v>
      </c>
      <c r="J15" s="9">
        <f>SUM(J13:J14)</f>
        <v>1876482564</v>
      </c>
      <c r="K15" s="33"/>
    </row>
    <row r="16" spans="1:11" ht="24" customHeight="1" x14ac:dyDescent="0.5">
      <c r="A16" s="32" t="s">
        <v>96</v>
      </c>
      <c r="B16" s="33"/>
      <c r="C16" s="33"/>
      <c r="D16" s="9">
        <v>468445611</v>
      </c>
      <c r="E16" s="33"/>
      <c r="F16" s="9">
        <v>428448520</v>
      </c>
      <c r="G16" s="62"/>
      <c r="H16" s="9">
        <v>468445611</v>
      </c>
      <c r="J16" s="9">
        <v>428448520</v>
      </c>
      <c r="K16" s="33"/>
    </row>
    <row r="17" spans="1:11" ht="24" customHeight="1" x14ac:dyDescent="0.5">
      <c r="A17" s="32" t="s">
        <v>187</v>
      </c>
      <c r="B17" s="33" t="s">
        <v>180</v>
      </c>
      <c r="C17" s="33"/>
      <c r="D17" s="9">
        <v>734793</v>
      </c>
      <c r="E17" s="33"/>
      <c r="F17" s="9">
        <v>356664</v>
      </c>
      <c r="G17" s="62"/>
      <c r="H17" s="9">
        <v>0</v>
      </c>
      <c r="J17" s="9">
        <v>0</v>
      </c>
      <c r="K17" s="33"/>
    </row>
    <row r="18" spans="1:11" ht="24" customHeight="1" x14ac:dyDescent="0.5">
      <c r="A18" s="32" t="s">
        <v>97</v>
      </c>
      <c r="B18" s="33" t="s">
        <v>181</v>
      </c>
      <c r="C18" s="33"/>
      <c r="D18" s="9">
        <v>126269373</v>
      </c>
      <c r="E18" s="33"/>
      <c r="F18" s="9">
        <v>117128518</v>
      </c>
      <c r="G18" s="62"/>
      <c r="H18" s="9">
        <v>126269373</v>
      </c>
      <c r="J18" s="9">
        <v>117128518</v>
      </c>
      <c r="K18" s="33"/>
    </row>
    <row r="19" spans="1:11" ht="24" customHeight="1" x14ac:dyDescent="0.5">
      <c r="A19" s="32" t="s">
        <v>153</v>
      </c>
      <c r="B19" s="33"/>
      <c r="C19" s="33"/>
      <c r="D19" s="12">
        <v>57653987</v>
      </c>
      <c r="E19" s="33"/>
      <c r="F19" s="12">
        <v>45857473</v>
      </c>
      <c r="G19" s="62"/>
      <c r="H19" s="12">
        <v>57653987</v>
      </c>
      <c r="I19" s="25"/>
      <c r="J19" s="12">
        <v>45857473</v>
      </c>
      <c r="K19" s="33"/>
    </row>
    <row r="20" spans="1:11" ht="24" customHeight="1" x14ac:dyDescent="0.5">
      <c r="A20" s="32" t="s">
        <v>166</v>
      </c>
      <c r="B20" s="33"/>
      <c r="C20" s="33"/>
      <c r="D20" s="12">
        <v>0</v>
      </c>
      <c r="E20" s="33"/>
      <c r="F20" s="12">
        <v>90115</v>
      </c>
      <c r="G20" s="62"/>
      <c r="H20" s="12">
        <v>0</v>
      </c>
      <c r="I20" s="25"/>
      <c r="J20" s="12">
        <v>90115</v>
      </c>
      <c r="K20" s="33"/>
    </row>
    <row r="21" spans="1:11" ht="24" customHeight="1" x14ac:dyDescent="0.5">
      <c r="A21" s="32" t="s">
        <v>20</v>
      </c>
      <c r="B21" s="33"/>
      <c r="C21" s="33"/>
      <c r="D21" s="13">
        <v>98048</v>
      </c>
      <c r="E21" s="33"/>
      <c r="F21" s="13">
        <v>441883</v>
      </c>
      <c r="G21" s="62"/>
      <c r="H21" s="13">
        <v>98048</v>
      </c>
      <c r="I21" s="25"/>
      <c r="J21" s="13">
        <v>441883</v>
      </c>
      <c r="K21" s="33"/>
    </row>
    <row r="22" spans="1:11" ht="24" customHeight="1" x14ac:dyDescent="0.5">
      <c r="A22" s="34" t="s">
        <v>43</v>
      </c>
      <c r="B22" s="33"/>
      <c r="C22" s="33"/>
      <c r="D22" s="39">
        <f>SUM(D15:D21)</f>
        <v>2493285022</v>
      </c>
      <c r="E22" s="33"/>
      <c r="F22" s="39">
        <f>SUM(F15:F21)</f>
        <v>2468805737</v>
      </c>
      <c r="G22" s="62"/>
      <c r="H22" s="39">
        <f>SUM(H15:H21)</f>
        <v>2492550229</v>
      </c>
      <c r="I22" s="56"/>
      <c r="J22" s="39">
        <f>SUM(J15:J21)</f>
        <v>2468449073</v>
      </c>
      <c r="K22" s="33"/>
    </row>
    <row r="23" spans="1:11" ht="24" customHeight="1" x14ac:dyDescent="0.5">
      <c r="A23" s="34" t="s">
        <v>19</v>
      </c>
      <c r="B23" s="33"/>
      <c r="C23" s="33"/>
      <c r="D23" s="38"/>
      <c r="E23" s="33"/>
      <c r="F23" s="38"/>
      <c r="G23" s="62"/>
      <c r="H23" s="38"/>
      <c r="I23" s="38"/>
      <c r="J23" s="38"/>
      <c r="K23" s="33"/>
    </row>
    <row r="24" spans="1:11" ht="24" customHeight="1" x14ac:dyDescent="0.5">
      <c r="A24" s="32" t="s">
        <v>93</v>
      </c>
      <c r="B24" s="33"/>
      <c r="C24" s="33"/>
      <c r="D24" s="12">
        <v>2144348742</v>
      </c>
      <c r="E24" s="33"/>
      <c r="F24" s="12">
        <v>1827592211</v>
      </c>
      <c r="G24" s="62"/>
      <c r="H24" s="12">
        <v>2144348742</v>
      </c>
      <c r="I24" s="25"/>
      <c r="J24" s="12">
        <v>1827592211</v>
      </c>
      <c r="K24" s="33"/>
    </row>
    <row r="25" spans="1:11" ht="24" customHeight="1" x14ac:dyDescent="0.5">
      <c r="A25" s="32" t="s">
        <v>84</v>
      </c>
      <c r="B25" s="33"/>
      <c r="C25" s="33"/>
      <c r="D25" s="13">
        <v>-1154002614</v>
      </c>
      <c r="E25" s="33"/>
      <c r="F25" s="13">
        <v>-795948930</v>
      </c>
      <c r="G25" s="62"/>
      <c r="H25" s="13">
        <v>-1154002614</v>
      </c>
      <c r="I25" s="25"/>
      <c r="J25" s="13">
        <v>-795948930</v>
      </c>
      <c r="K25" s="33"/>
    </row>
    <row r="26" spans="1:11" ht="24" customHeight="1" x14ac:dyDescent="0.5">
      <c r="A26" s="32" t="s">
        <v>94</v>
      </c>
      <c r="B26" s="33"/>
      <c r="C26" s="33"/>
      <c r="D26" s="12">
        <f>SUM(D24:D25)</f>
        <v>990346128</v>
      </c>
      <c r="E26" s="33"/>
      <c r="F26" s="12">
        <f>SUM(F24:F25)</f>
        <v>1031643281</v>
      </c>
      <c r="G26" s="62"/>
      <c r="H26" s="12">
        <f>SUM(H24:H25)</f>
        <v>990346128</v>
      </c>
      <c r="I26" s="12"/>
      <c r="J26" s="12">
        <f>SUM(J24:J25)</f>
        <v>1031643281</v>
      </c>
      <c r="K26" s="33"/>
    </row>
    <row r="27" spans="1:11" ht="24" customHeight="1" x14ac:dyDescent="0.5">
      <c r="A27" s="32" t="s">
        <v>78</v>
      </c>
      <c r="B27" s="33"/>
      <c r="C27" s="33"/>
      <c r="D27" s="12">
        <v>522301756</v>
      </c>
      <c r="E27" s="33"/>
      <c r="F27" s="12">
        <v>526895108</v>
      </c>
      <c r="G27" s="62"/>
      <c r="H27" s="12">
        <v>522301756</v>
      </c>
      <c r="I27" s="25"/>
      <c r="J27" s="12">
        <v>526895108</v>
      </c>
      <c r="K27" s="33"/>
    </row>
    <row r="28" spans="1:11" ht="24" customHeight="1" x14ac:dyDescent="0.5">
      <c r="A28" s="32" t="s">
        <v>34</v>
      </c>
      <c r="B28" s="33"/>
      <c r="C28" s="33"/>
      <c r="D28" s="12">
        <v>333786147</v>
      </c>
      <c r="E28" s="33"/>
      <c r="F28" s="12">
        <v>293069877</v>
      </c>
      <c r="G28" s="62"/>
      <c r="H28" s="12">
        <v>333786147</v>
      </c>
      <c r="I28" s="25"/>
      <c r="J28" s="12">
        <v>293069877</v>
      </c>
      <c r="K28" s="33"/>
    </row>
    <row r="29" spans="1:11" ht="24" customHeight="1" x14ac:dyDescent="0.5">
      <c r="A29" s="32" t="s">
        <v>21</v>
      </c>
      <c r="B29" s="33"/>
      <c r="C29" s="33"/>
      <c r="D29" s="12">
        <v>361310359</v>
      </c>
      <c r="E29" s="33"/>
      <c r="F29" s="12">
        <v>334154873</v>
      </c>
      <c r="G29" s="62"/>
      <c r="H29" s="12">
        <v>361310359</v>
      </c>
      <c r="I29" s="25"/>
      <c r="J29" s="12">
        <v>334154873</v>
      </c>
      <c r="K29" s="33"/>
    </row>
    <row r="30" spans="1:11" ht="24" customHeight="1" x14ac:dyDescent="0.5">
      <c r="A30" s="32" t="s">
        <v>183</v>
      </c>
      <c r="B30" s="33"/>
      <c r="C30" s="33"/>
      <c r="D30" s="12">
        <v>641278</v>
      </c>
      <c r="E30" s="33"/>
      <c r="F30" s="12">
        <v>586496</v>
      </c>
      <c r="G30" s="62"/>
      <c r="H30" s="12">
        <v>641278</v>
      </c>
      <c r="I30" s="25"/>
      <c r="J30" s="12">
        <v>586496</v>
      </c>
      <c r="K30" s="33"/>
    </row>
    <row r="31" spans="1:11" ht="24" customHeight="1" x14ac:dyDescent="0.5">
      <c r="A31" s="32" t="s">
        <v>167</v>
      </c>
      <c r="B31" s="33" t="s">
        <v>72</v>
      </c>
      <c r="C31" s="33"/>
      <c r="D31" s="12">
        <v>257195</v>
      </c>
      <c r="E31" s="33"/>
      <c r="F31" s="12">
        <v>-453065</v>
      </c>
      <c r="G31" s="62"/>
      <c r="H31" s="12">
        <v>257195</v>
      </c>
      <c r="I31" s="25"/>
      <c r="J31" s="12">
        <v>-453065</v>
      </c>
      <c r="K31" s="33"/>
    </row>
    <row r="32" spans="1:11" ht="24" customHeight="1" x14ac:dyDescent="0.5">
      <c r="A32" s="34" t="s">
        <v>79</v>
      </c>
      <c r="B32" s="33"/>
      <c r="C32" s="33"/>
      <c r="D32" s="39">
        <f>SUM(D26:D31)</f>
        <v>2208642863</v>
      </c>
      <c r="E32" s="33"/>
      <c r="F32" s="39">
        <f>SUM(F26:F31)</f>
        <v>2185896570</v>
      </c>
      <c r="G32" s="62"/>
      <c r="H32" s="39">
        <f>SUM(H26:H31)</f>
        <v>2208642863</v>
      </c>
      <c r="J32" s="39">
        <f>SUM(J26:J31)</f>
        <v>2185896570</v>
      </c>
      <c r="K32" s="33"/>
    </row>
    <row r="33" spans="1:256" ht="24" customHeight="1" x14ac:dyDescent="0.5">
      <c r="A33" s="34" t="s">
        <v>67</v>
      </c>
      <c r="D33" s="10">
        <f>D22-D32</f>
        <v>284642159</v>
      </c>
      <c r="F33" s="10">
        <f>F22-F32</f>
        <v>282909167</v>
      </c>
      <c r="G33" s="56"/>
      <c r="H33" s="10">
        <f>H22-H32</f>
        <v>283907366</v>
      </c>
      <c r="I33" s="56"/>
      <c r="J33" s="10">
        <f>J22-J32</f>
        <v>282552503</v>
      </c>
    </row>
    <row r="34" spans="1:256" ht="24" customHeight="1" x14ac:dyDescent="0.5">
      <c r="A34" s="32" t="s">
        <v>68</v>
      </c>
      <c r="B34" s="33" t="s">
        <v>51</v>
      </c>
      <c r="C34" s="33"/>
      <c r="D34" s="13">
        <v>-57774248</v>
      </c>
      <c r="E34" s="33"/>
      <c r="F34" s="13">
        <v>-60462806</v>
      </c>
      <c r="G34" s="62"/>
      <c r="H34" s="13">
        <v>-57774248</v>
      </c>
      <c r="I34" s="63"/>
      <c r="J34" s="13">
        <v>-60462806</v>
      </c>
      <c r="K34" s="33"/>
    </row>
    <row r="35" spans="1:256" ht="24" customHeight="1" x14ac:dyDescent="0.5">
      <c r="A35" s="22" t="s">
        <v>102</v>
      </c>
      <c r="B35" s="33"/>
      <c r="C35" s="33"/>
      <c r="D35" s="11">
        <f>SUM(D33:D34)</f>
        <v>226867911</v>
      </c>
      <c r="E35" s="33"/>
      <c r="F35" s="11">
        <f>SUM(F33:F34)</f>
        <v>222446361</v>
      </c>
      <c r="G35" s="62"/>
      <c r="H35" s="11">
        <f>SUM(H33:H34)</f>
        <v>226133118</v>
      </c>
      <c r="I35" s="38"/>
      <c r="J35" s="11">
        <f>SUM(J33:J34)</f>
        <v>222089697</v>
      </c>
      <c r="K35" s="33"/>
    </row>
    <row r="36" spans="1:256" ht="24" customHeight="1" x14ac:dyDescent="0.5">
      <c r="A36" s="23"/>
    </row>
    <row r="37" spans="1:256" ht="24" customHeight="1" x14ac:dyDescent="0.5">
      <c r="A37" s="36" t="s">
        <v>3</v>
      </c>
    </row>
    <row r="38" spans="1:256" ht="24" customHeight="1" x14ac:dyDescent="0.5">
      <c r="A38" s="36"/>
      <c r="J38" s="58" t="s">
        <v>101</v>
      </c>
    </row>
    <row r="39" spans="1:256" ht="24" customHeight="1" x14ac:dyDescent="0.5">
      <c r="A39" s="22" t="s">
        <v>0</v>
      </c>
      <c r="B39" s="22"/>
      <c r="C39" s="22"/>
      <c r="D39" s="22"/>
      <c r="E39" s="22"/>
      <c r="F39" s="22"/>
      <c r="G39" s="22"/>
      <c r="H39" s="22"/>
      <c r="I39" s="22"/>
      <c r="J39" s="22"/>
      <c r="K39" s="23"/>
    </row>
    <row r="40" spans="1:256" ht="24" customHeight="1" x14ac:dyDescent="0.5">
      <c r="A40" s="22" t="s">
        <v>133</v>
      </c>
      <c r="B40" s="22"/>
      <c r="C40" s="22"/>
      <c r="D40" s="22"/>
      <c r="E40" s="22"/>
      <c r="F40" s="22"/>
      <c r="G40" s="22"/>
      <c r="H40" s="22"/>
      <c r="I40" s="22"/>
      <c r="J40" s="22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  <c r="IS40" s="96"/>
      <c r="IT40" s="96"/>
      <c r="IU40" s="96"/>
      <c r="IV40" s="96"/>
    </row>
    <row r="41" spans="1:256" ht="24" customHeight="1" x14ac:dyDescent="0.5">
      <c r="A41" s="22" t="s">
        <v>169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256" ht="24" customHeight="1" x14ac:dyDescent="0.5">
      <c r="A42" s="22"/>
      <c r="B42" s="22"/>
      <c r="C42" s="22"/>
      <c r="D42" s="22"/>
      <c r="E42" s="22"/>
      <c r="F42" s="22"/>
      <c r="G42" s="22"/>
      <c r="H42" s="22"/>
      <c r="I42" s="22"/>
      <c r="J42" s="25" t="s">
        <v>1</v>
      </c>
      <c r="K42" s="22"/>
    </row>
    <row r="43" spans="1:256" ht="24" customHeight="1" x14ac:dyDescent="0.5">
      <c r="A43" s="24"/>
      <c r="D43" s="97" t="s">
        <v>109</v>
      </c>
      <c r="E43" s="97"/>
      <c r="F43" s="97"/>
      <c r="G43" s="18"/>
      <c r="H43" s="18"/>
      <c r="I43" s="18"/>
      <c r="J43" s="18"/>
    </row>
    <row r="44" spans="1:256" ht="24" customHeight="1" x14ac:dyDescent="0.5">
      <c r="A44" s="24"/>
      <c r="D44" s="98" t="s">
        <v>117</v>
      </c>
      <c r="E44" s="98"/>
      <c r="F44" s="98"/>
      <c r="G44" s="18"/>
      <c r="H44" s="98" t="s">
        <v>110</v>
      </c>
      <c r="I44" s="98"/>
      <c r="J44" s="98"/>
    </row>
    <row r="45" spans="1:256" ht="24" customHeight="1" x14ac:dyDescent="0.5">
      <c r="A45" s="24"/>
      <c r="B45" s="28" t="s">
        <v>2</v>
      </c>
      <c r="C45" s="27"/>
      <c r="D45" s="59" t="s">
        <v>146</v>
      </c>
      <c r="E45" s="27"/>
      <c r="F45" s="59" t="s">
        <v>116</v>
      </c>
      <c r="G45" s="27"/>
      <c r="H45" s="59" t="s">
        <v>146</v>
      </c>
      <c r="I45" s="50"/>
      <c r="J45" s="59" t="s">
        <v>116</v>
      </c>
      <c r="K45" s="27"/>
    </row>
    <row r="46" spans="1:256" ht="24" customHeight="1" x14ac:dyDescent="0.5">
      <c r="A46" s="22" t="s">
        <v>62</v>
      </c>
      <c r="B46" s="33"/>
      <c r="C46" s="33"/>
      <c r="D46" s="33"/>
      <c r="E46" s="33"/>
      <c r="F46" s="33"/>
      <c r="G46" s="33"/>
      <c r="K46" s="33"/>
    </row>
    <row r="47" spans="1:256" s="48" customFormat="1" ht="24" customHeight="1" x14ac:dyDescent="0.5">
      <c r="A47" s="18" t="s">
        <v>73</v>
      </c>
    </row>
    <row r="48" spans="1:256" s="48" customFormat="1" ht="24" customHeight="1" x14ac:dyDescent="0.5">
      <c r="A48" s="18" t="s">
        <v>85</v>
      </c>
    </row>
    <row r="49" spans="1:256" s="48" customFormat="1" ht="24" customHeight="1" x14ac:dyDescent="0.5">
      <c r="A49" s="18" t="s">
        <v>121</v>
      </c>
      <c r="B49" s="64">
        <v>9.3000000000000007</v>
      </c>
      <c r="D49" s="48">
        <v>-158903</v>
      </c>
      <c r="F49" s="48">
        <v>-2493978</v>
      </c>
      <c r="H49" s="48">
        <v>0</v>
      </c>
      <c r="J49" s="48">
        <v>0</v>
      </c>
    </row>
    <row r="50" spans="1:256" s="48" customFormat="1" ht="24" customHeight="1" x14ac:dyDescent="0.5">
      <c r="A50" s="18" t="s">
        <v>168</v>
      </c>
    </row>
    <row r="51" spans="1:256" s="48" customFormat="1" ht="24" customHeight="1" x14ac:dyDescent="0.5">
      <c r="A51" s="23" t="s">
        <v>154</v>
      </c>
      <c r="D51" s="48">
        <v>-82363879</v>
      </c>
      <c r="F51" s="48">
        <v>488958654</v>
      </c>
      <c r="H51" s="48">
        <v>-82363879</v>
      </c>
      <c r="I51" s="31"/>
      <c r="J51" s="14">
        <v>488958654</v>
      </c>
    </row>
    <row r="52" spans="1:256" s="48" customFormat="1" ht="24" customHeight="1" x14ac:dyDescent="0.5">
      <c r="A52" s="23" t="s">
        <v>182</v>
      </c>
      <c r="D52" s="19">
        <v>16472777</v>
      </c>
      <c r="F52" s="19">
        <v>-97791732</v>
      </c>
      <c r="H52" s="19">
        <v>16472777</v>
      </c>
      <c r="I52" s="9"/>
      <c r="J52" s="19">
        <v>-97791732</v>
      </c>
    </row>
    <row r="53" spans="1:256" s="48" customFormat="1" ht="24" customHeight="1" x14ac:dyDescent="0.5">
      <c r="A53" s="53" t="s">
        <v>103</v>
      </c>
      <c r="D53" s="39">
        <f>SUM(D47:D52)</f>
        <v>-66050005</v>
      </c>
      <c r="F53" s="39">
        <f>SUM(F47:F52)</f>
        <v>388672944</v>
      </c>
      <c r="H53" s="39">
        <f>SUM(H47:H52)</f>
        <v>-65891102</v>
      </c>
      <c r="I53" s="31"/>
      <c r="J53" s="39">
        <f>SUM(J47:J52)</f>
        <v>391166922</v>
      </c>
    </row>
    <row r="54" spans="1:256" s="48" customFormat="1" ht="24" customHeight="1" x14ac:dyDescent="0.5">
      <c r="A54" s="53"/>
      <c r="D54" s="31"/>
      <c r="F54" s="31"/>
      <c r="H54" s="31"/>
      <c r="I54" s="31"/>
      <c r="J54" s="31"/>
    </row>
    <row r="55" spans="1:256" s="48" customFormat="1" ht="24" customHeight="1" thickBot="1" x14ac:dyDescent="0.55000000000000004">
      <c r="A55" s="53" t="s">
        <v>161</v>
      </c>
      <c r="D55" s="65">
        <f>SUM(D35+D53)</f>
        <v>160817906</v>
      </c>
      <c r="F55" s="65">
        <f>SUM(F35+F53)</f>
        <v>611119305</v>
      </c>
      <c r="H55" s="65">
        <f>SUM(H35+H53)</f>
        <v>160242016</v>
      </c>
      <c r="I55" s="31"/>
      <c r="J55" s="65">
        <f>SUM(J35+J53)</f>
        <v>613256619</v>
      </c>
    </row>
    <row r="56" spans="1:256" s="24" customFormat="1" ht="24" customHeight="1" thickTop="1" x14ac:dyDescent="0.5">
      <c r="D56" s="31"/>
      <c r="F56" s="31"/>
      <c r="H56" s="31"/>
      <c r="I56" s="31"/>
      <c r="J56" s="31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</row>
    <row r="57" spans="1:256" s="24" customFormat="1" ht="24" customHeight="1" x14ac:dyDescent="0.5">
      <c r="A57" s="21" t="s">
        <v>74</v>
      </c>
      <c r="B57" s="33" t="s">
        <v>195</v>
      </c>
      <c r="D57" s="31"/>
      <c r="F57" s="31"/>
      <c r="H57" s="31"/>
      <c r="I57" s="31"/>
      <c r="J57" s="31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</row>
    <row r="58" spans="1:256" s="24" customFormat="1" ht="24" customHeight="1" thickBot="1" x14ac:dyDescent="0.55000000000000004">
      <c r="A58" s="41" t="s">
        <v>75</v>
      </c>
      <c r="D58" s="66">
        <f>+D35/59000000</f>
        <v>3.8452188305084745</v>
      </c>
      <c r="F58" s="66">
        <f>+F35/59000000</f>
        <v>3.7702773050847456</v>
      </c>
      <c r="H58" s="66">
        <f>+H35/59000000</f>
        <v>3.8327647118644066</v>
      </c>
      <c r="I58" s="31"/>
      <c r="J58" s="66">
        <f>+J35/59000000</f>
        <v>3.7642321525423728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</row>
    <row r="59" spans="1:256" s="24" customFormat="1" ht="24" customHeight="1" thickTop="1" x14ac:dyDescent="0.5">
      <c r="H59" s="31"/>
      <c r="I59" s="31"/>
      <c r="J59" s="31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</row>
    <row r="60" spans="1:256" s="24" customFormat="1" ht="24" customHeight="1" x14ac:dyDescent="0.5">
      <c r="A60" s="36" t="s">
        <v>3</v>
      </c>
      <c r="H60" s="31"/>
      <c r="I60" s="31"/>
      <c r="J60" s="31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</row>
    <row r="61" spans="1:256" s="24" customFormat="1" ht="24" customHeight="1" x14ac:dyDescent="0.5">
      <c r="H61" s="31"/>
      <c r="I61" s="31"/>
      <c r="J61" s="31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</row>
    <row r="62" spans="1:256" ht="24" customHeight="1" x14ac:dyDescent="0.5">
      <c r="A62" s="36"/>
      <c r="J62" s="58" t="s">
        <v>101</v>
      </c>
    </row>
    <row r="63" spans="1:256" ht="24" customHeight="1" x14ac:dyDescent="0.5">
      <c r="A63" s="22" t="s">
        <v>0</v>
      </c>
      <c r="B63" s="22"/>
      <c r="C63" s="22"/>
      <c r="D63" s="22"/>
      <c r="E63" s="22"/>
      <c r="F63" s="22"/>
      <c r="G63" s="22"/>
      <c r="H63" s="22"/>
      <c r="I63" s="22"/>
      <c r="J63" s="22"/>
      <c r="K63" s="23"/>
    </row>
    <row r="64" spans="1:256" ht="24" customHeight="1" x14ac:dyDescent="0.5">
      <c r="A64" s="53" t="s">
        <v>132</v>
      </c>
      <c r="B64" s="34"/>
      <c r="C64" s="34"/>
      <c r="D64" s="34"/>
      <c r="E64" s="34"/>
      <c r="F64" s="34"/>
      <c r="G64" s="34"/>
      <c r="H64" s="18"/>
      <c r="I64" s="34"/>
      <c r="J64" s="34"/>
      <c r="K64" s="23"/>
    </row>
    <row r="65" spans="1:11" ht="24" customHeight="1" x14ac:dyDescent="0.5">
      <c r="A65" s="22" t="s">
        <v>170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spans="1:11" ht="24" customHeight="1" x14ac:dyDescent="0.5">
      <c r="A66" s="24"/>
      <c r="I66" s="25"/>
      <c r="J66" s="25" t="s">
        <v>1</v>
      </c>
    </row>
    <row r="67" spans="1:11" ht="24" customHeight="1" x14ac:dyDescent="0.5">
      <c r="A67" s="24"/>
      <c r="D67" s="97" t="s">
        <v>109</v>
      </c>
      <c r="E67" s="97"/>
      <c r="F67" s="97"/>
      <c r="G67" s="18"/>
      <c r="H67" s="18"/>
      <c r="I67" s="18"/>
      <c r="J67" s="18"/>
    </row>
    <row r="68" spans="1:11" ht="24" customHeight="1" x14ac:dyDescent="0.5">
      <c r="A68" s="24"/>
      <c r="D68" s="98" t="s">
        <v>117</v>
      </c>
      <c r="E68" s="98"/>
      <c r="F68" s="98"/>
      <c r="G68" s="18"/>
      <c r="H68" s="98" t="s">
        <v>110</v>
      </c>
      <c r="I68" s="98"/>
      <c r="J68" s="98"/>
    </row>
    <row r="69" spans="1:11" ht="24" customHeight="1" x14ac:dyDescent="0.5">
      <c r="A69" s="24"/>
      <c r="B69" s="28" t="s">
        <v>2</v>
      </c>
      <c r="C69" s="27"/>
      <c r="D69" s="59" t="s">
        <v>146</v>
      </c>
      <c r="E69" s="27"/>
      <c r="F69" s="59" t="s">
        <v>116</v>
      </c>
      <c r="G69" s="27"/>
      <c r="H69" s="59" t="s">
        <v>146</v>
      </c>
      <c r="I69" s="50"/>
      <c r="J69" s="59" t="s">
        <v>116</v>
      </c>
      <c r="K69" s="27"/>
    </row>
    <row r="70" spans="1:11" ht="24" customHeight="1" x14ac:dyDescent="0.5">
      <c r="A70" s="21" t="s">
        <v>61</v>
      </c>
      <c r="B70" s="60"/>
      <c r="C70" s="27"/>
      <c r="D70" s="27"/>
      <c r="E70" s="27"/>
      <c r="F70" s="27"/>
      <c r="G70" s="27"/>
      <c r="H70" s="61"/>
      <c r="I70" s="50"/>
      <c r="J70" s="61"/>
      <c r="K70" s="27"/>
    </row>
    <row r="71" spans="1:11" ht="24" customHeight="1" x14ac:dyDescent="0.5">
      <c r="A71" s="34" t="s">
        <v>42</v>
      </c>
      <c r="B71" s="33"/>
      <c r="H71" s="48"/>
      <c r="I71" s="36"/>
      <c r="J71" s="48"/>
    </row>
    <row r="72" spans="1:11" ht="24" customHeight="1" x14ac:dyDescent="0.5">
      <c r="A72" s="32" t="s">
        <v>86</v>
      </c>
      <c r="B72" s="33"/>
      <c r="D72" s="14">
        <v>6974418895</v>
      </c>
      <c r="F72" s="14">
        <v>7127460983</v>
      </c>
      <c r="G72" s="56"/>
      <c r="H72" s="14">
        <v>6974418895</v>
      </c>
      <c r="J72" s="14">
        <v>7127460983</v>
      </c>
    </row>
    <row r="73" spans="1:11" ht="24" customHeight="1" x14ac:dyDescent="0.5">
      <c r="A73" s="32" t="s">
        <v>82</v>
      </c>
      <c r="B73" s="33"/>
      <c r="D73" s="19">
        <v>-3367600239</v>
      </c>
      <c r="F73" s="19">
        <v>-3476138693</v>
      </c>
      <c r="G73" s="56"/>
      <c r="H73" s="19">
        <v>-3367600239</v>
      </c>
      <c r="J73" s="19">
        <v>-3476138693</v>
      </c>
    </row>
    <row r="74" spans="1:11" ht="24" customHeight="1" x14ac:dyDescent="0.5">
      <c r="A74" s="32" t="s">
        <v>83</v>
      </c>
      <c r="B74" s="33"/>
      <c r="D74" s="31">
        <f>SUM(D72:D73)</f>
        <v>3606818656</v>
      </c>
      <c r="F74" s="31">
        <f>SUM(F72:F73)</f>
        <v>3651322290</v>
      </c>
      <c r="G74" s="56"/>
      <c r="H74" s="31">
        <f>SUM(H72:H73)</f>
        <v>3606818656</v>
      </c>
      <c r="J74" s="31">
        <f>SUM(J72:J73)</f>
        <v>3651322290</v>
      </c>
    </row>
    <row r="75" spans="1:11" ht="24" customHeight="1" x14ac:dyDescent="0.5">
      <c r="A75" s="32" t="s">
        <v>188</v>
      </c>
      <c r="B75" s="33"/>
      <c r="D75" s="19">
        <v>145552245</v>
      </c>
      <c r="F75" s="19">
        <v>66537263</v>
      </c>
      <c r="G75" s="56"/>
      <c r="H75" s="19">
        <v>145552245</v>
      </c>
      <c r="J75" s="19">
        <v>66537263</v>
      </c>
    </row>
    <row r="76" spans="1:11" ht="24" customHeight="1" x14ac:dyDescent="0.5">
      <c r="A76" s="32" t="s">
        <v>87</v>
      </c>
      <c r="B76" s="33"/>
      <c r="C76" s="33"/>
      <c r="D76" s="9">
        <f>SUM(D74:D75)</f>
        <v>3752370901</v>
      </c>
      <c r="E76" s="33"/>
      <c r="F76" s="9">
        <f>SUM(F74:F75)</f>
        <v>3717859553</v>
      </c>
      <c r="G76" s="62"/>
      <c r="H76" s="9">
        <f>SUM(H74:H75)</f>
        <v>3752370901</v>
      </c>
      <c r="J76" s="9">
        <f>SUM(J74:J75)</f>
        <v>3717859553</v>
      </c>
      <c r="K76" s="33"/>
    </row>
    <row r="77" spans="1:11" ht="24" customHeight="1" x14ac:dyDescent="0.5">
      <c r="A77" s="32" t="s">
        <v>96</v>
      </c>
      <c r="B77" s="33"/>
      <c r="C77" s="33"/>
      <c r="D77" s="9">
        <v>960878267</v>
      </c>
      <c r="E77" s="33"/>
      <c r="F77" s="9">
        <v>985075809</v>
      </c>
      <c r="G77" s="62"/>
      <c r="H77" s="9">
        <v>960878267</v>
      </c>
      <c r="J77" s="9">
        <v>985075809</v>
      </c>
      <c r="K77" s="33"/>
    </row>
    <row r="78" spans="1:11" ht="24" customHeight="1" x14ac:dyDescent="0.5">
      <c r="A78" s="32" t="s">
        <v>190</v>
      </c>
      <c r="B78" s="33" t="s">
        <v>180</v>
      </c>
      <c r="C78" s="33"/>
      <c r="D78" s="9">
        <v>948929</v>
      </c>
      <c r="E78" s="33"/>
      <c r="F78" s="9">
        <v>-182754</v>
      </c>
      <c r="G78" s="62"/>
      <c r="H78" s="9">
        <v>0</v>
      </c>
      <c r="J78" s="9">
        <v>0</v>
      </c>
      <c r="K78" s="33"/>
    </row>
    <row r="79" spans="1:11" ht="24" customHeight="1" x14ac:dyDescent="0.5">
      <c r="A79" s="32" t="s">
        <v>97</v>
      </c>
      <c r="B79" s="33" t="s">
        <v>181</v>
      </c>
      <c r="C79" s="33"/>
      <c r="D79" s="9">
        <v>213716041</v>
      </c>
      <c r="E79" s="33"/>
      <c r="F79" s="9">
        <v>195968764</v>
      </c>
      <c r="G79" s="62"/>
      <c r="H79" s="9">
        <v>213716041</v>
      </c>
      <c r="J79" s="9">
        <v>195968764</v>
      </c>
      <c r="K79" s="33"/>
    </row>
    <row r="80" spans="1:11" ht="24" customHeight="1" x14ac:dyDescent="0.5">
      <c r="A80" s="32" t="s">
        <v>153</v>
      </c>
      <c r="B80" s="33"/>
      <c r="C80" s="33"/>
      <c r="D80" s="12">
        <v>163753900</v>
      </c>
      <c r="E80" s="33"/>
      <c r="F80" s="12">
        <v>82974123</v>
      </c>
      <c r="G80" s="62"/>
      <c r="H80" s="12">
        <v>163753900</v>
      </c>
      <c r="I80" s="25"/>
      <c r="J80" s="12">
        <v>82974123</v>
      </c>
      <c r="K80" s="33"/>
    </row>
    <row r="81" spans="1:11" ht="24" customHeight="1" x14ac:dyDescent="0.5">
      <c r="A81" s="32" t="s">
        <v>166</v>
      </c>
      <c r="B81" s="33"/>
      <c r="C81" s="33"/>
      <c r="D81" s="12">
        <v>0</v>
      </c>
      <c r="E81" s="33"/>
      <c r="F81" s="12">
        <v>90115</v>
      </c>
      <c r="G81" s="62"/>
      <c r="H81" s="12">
        <v>0</v>
      </c>
      <c r="I81" s="25"/>
      <c r="J81" s="12">
        <v>90115</v>
      </c>
      <c r="K81" s="33"/>
    </row>
    <row r="82" spans="1:11" ht="24" customHeight="1" x14ac:dyDescent="0.5">
      <c r="A82" s="32" t="s">
        <v>20</v>
      </c>
      <c r="B82" s="33"/>
      <c r="C82" s="33"/>
      <c r="D82" s="13">
        <v>626956</v>
      </c>
      <c r="E82" s="33"/>
      <c r="F82" s="13">
        <v>774368</v>
      </c>
      <c r="G82" s="62"/>
      <c r="H82" s="13">
        <v>626956</v>
      </c>
      <c r="I82" s="25"/>
      <c r="J82" s="13">
        <v>774368</v>
      </c>
      <c r="K82" s="33"/>
    </row>
    <row r="83" spans="1:11" ht="24" customHeight="1" x14ac:dyDescent="0.5">
      <c r="A83" s="34" t="s">
        <v>43</v>
      </c>
      <c r="B83" s="33"/>
      <c r="C83" s="33"/>
      <c r="D83" s="39">
        <f>SUM(D76:D82)</f>
        <v>5092294994</v>
      </c>
      <c r="E83" s="33"/>
      <c r="F83" s="39">
        <f>SUM(F76:F82)</f>
        <v>4982559978</v>
      </c>
      <c r="G83" s="62"/>
      <c r="H83" s="39">
        <f>SUM(H76:H82)</f>
        <v>5091346065</v>
      </c>
      <c r="I83" s="56"/>
      <c r="J83" s="39">
        <f>SUM(J76:J82)</f>
        <v>4982742732</v>
      </c>
      <c r="K83" s="33"/>
    </row>
    <row r="84" spans="1:11" ht="24" customHeight="1" x14ac:dyDescent="0.5">
      <c r="A84" s="34" t="s">
        <v>19</v>
      </c>
      <c r="B84" s="33"/>
      <c r="C84" s="33"/>
      <c r="D84" s="38"/>
      <c r="E84" s="33"/>
      <c r="F84" s="38"/>
      <c r="G84" s="62"/>
      <c r="H84" s="38"/>
      <c r="I84" s="38"/>
      <c r="J84" s="38"/>
      <c r="K84" s="33"/>
    </row>
    <row r="85" spans="1:11" ht="24" customHeight="1" x14ac:dyDescent="0.5">
      <c r="A85" s="32" t="s">
        <v>93</v>
      </c>
      <c r="B85" s="33"/>
      <c r="C85" s="33"/>
      <c r="D85" s="12">
        <v>4361811115</v>
      </c>
      <c r="E85" s="33"/>
      <c r="F85" s="12">
        <v>3925304056</v>
      </c>
      <c r="G85" s="62"/>
      <c r="H85" s="12">
        <v>4361811115</v>
      </c>
      <c r="I85" s="25"/>
      <c r="J85" s="12">
        <v>3925304056</v>
      </c>
      <c r="K85" s="33"/>
    </row>
    <row r="86" spans="1:11" ht="24" customHeight="1" x14ac:dyDescent="0.5">
      <c r="A86" s="32" t="s">
        <v>84</v>
      </c>
      <c r="B86" s="33"/>
      <c r="C86" s="33"/>
      <c r="D86" s="13">
        <v>-2305264982</v>
      </c>
      <c r="E86" s="33"/>
      <c r="F86" s="13">
        <v>-1749965910</v>
      </c>
      <c r="G86" s="62"/>
      <c r="H86" s="13">
        <v>-2305264982</v>
      </c>
      <c r="I86" s="25"/>
      <c r="J86" s="13">
        <v>-1749965910</v>
      </c>
      <c r="K86" s="33"/>
    </row>
    <row r="87" spans="1:11" ht="24" customHeight="1" x14ac:dyDescent="0.5">
      <c r="A87" s="32" t="s">
        <v>94</v>
      </c>
      <c r="B87" s="33"/>
      <c r="C87" s="33"/>
      <c r="D87" s="12">
        <f>SUM(D85:D86)</f>
        <v>2056546133</v>
      </c>
      <c r="E87" s="33"/>
      <c r="F87" s="12">
        <f>SUM(F85:F86)</f>
        <v>2175338146</v>
      </c>
      <c r="G87" s="62"/>
      <c r="H87" s="12">
        <f>SUM(H85:H86)</f>
        <v>2056546133</v>
      </c>
      <c r="I87" s="12"/>
      <c r="J87" s="12">
        <f>SUM(J85:J86)</f>
        <v>2175338146</v>
      </c>
      <c r="K87" s="33"/>
    </row>
    <row r="88" spans="1:11" ht="24" customHeight="1" x14ac:dyDescent="0.5">
      <c r="A88" s="32" t="s">
        <v>78</v>
      </c>
      <c r="B88" s="33"/>
      <c r="C88" s="33"/>
      <c r="D88" s="12">
        <v>1083054013</v>
      </c>
      <c r="E88" s="33"/>
      <c r="F88" s="12">
        <v>1105584445</v>
      </c>
      <c r="G88" s="62"/>
      <c r="H88" s="12">
        <v>1083054013</v>
      </c>
      <c r="I88" s="25"/>
      <c r="J88" s="12">
        <v>1105584445</v>
      </c>
      <c r="K88" s="33"/>
    </row>
    <row r="89" spans="1:11" ht="24" customHeight="1" x14ac:dyDescent="0.5">
      <c r="A89" s="32" t="s">
        <v>34</v>
      </c>
      <c r="B89" s="33"/>
      <c r="C89" s="33"/>
      <c r="D89" s="12">
        <v>679132433</v>
      </c>
      <c r="E89" s="33"/>
      <c r="F89" s="12">
        <v>600868332</v>
      </c>
      <c r="G89" s="62"/>
      <c r="H89" s="12">
        <v>679132433</v>
      </c>
      <c r="I89" s="25"/>
      <c r="J89" s="12">
        <v>600868332</v>
      </c>
      <c r="K89" s="33"/>
    </row>
    <row r="90" spans="1:11" ht="24" customHeight="1" x14ac:dyDescent="0.5">
      <c r="A90" s="32" t="s">
        <v>21</v>
      </c>
      <c r="B90" s="33"/>
      <c r="C90" s="33"/>
      <c r="D90" s="12">
        <v>699522010</v>
      </c>
      <c r="E90" s="33"/>
      <c r="F90" s="12">
        <v>653809108</v>
      </c>
      <c r="G90" s="62"/>
      <c r="H90" s="12">
        <v>699522010</v>
      </c>
      <c r="I90" s="25"/>
      <c r="J90" s="12">
        <v>653809108</v>
      </c>
      <c r="K90" s="33"/>
    </row>
    <row r="91" spans="1:11" ht="24" customHeight="1" x14ac:dyDescent="0.5">
      <c r="A91" s="32" t="s">
        <v>183</v>
      </c>
      <c r="B91" s="33"/>
      <c r="C91" s="33"/>
      <c r="D91" s="12">
        <v>1244439</v>
      </c>
      <c r="E91" s="33"/>
      <c r="F91" s="12">
        <v>1221069</v>
      </c>
      <c r="G91" s="62"/>
      <c r="H91" s="12">
        <v>1244439</v>
      </c>
      <c r="I91" s="25"/>
      <c r="J91" s="12">
        <v>1221069</v>
      </c>
      <c r="K91" s="33"/>
    </row>
    <row r="92" spans="1:11" ht="24" customHeight="1" x14ac:dyDescent="0.5">
      <c r="A92" s="32" t="s">
        <v>167</v>
      </c>
      <c r="B92" s="33" t="s">
        <v>72</v>
      </c>
      <c r="C92" s="33"/>
      <c r="D92" s="12">
        <v>931002</v>
      </c>
      <c r="E92" s="33"/>
      <c r="F92" s="12">
        <v>-133127</v>
      </c>
      <c r="G92" s="62"/>
      <c r="H92" s="12">
        <v>931002</v>
      </c>
      <c r="I92" s="25"/>
      <c r="J92" s="12">
        <v>-133127</v>
      </c>
      <c r="K92" s="33"/>
    </row>
    <row r="93" spans="1:11" ht="24" customHeight="1" x14ac:dyDescent="0.5">
      <c r="A93" s="34" t="s">
        <v>79</v>
      </c>
      <c r="B93" s="33"/>
      <c r="C93" s="33"/>
      <c r="D93" s="39">
        <f>SUM(D87:D92)</f>
        <v>4520430030</v>
      </c>
      <c r="E93" s="33"/>
      <c r="F93" s="39">
        <f>SUM(F87:F92)</f>
        <v>4536687973</v>
      </c>
      <c r="G93" s="62"/>
      <c r="H93" s="39">
        <f>SUM(H87:H92)</f>
        <v>4520430030</v>
      </c>
      <c r="J93" s="39">
        <f>SUM(J87:J92)</f>
        <v>4536687973</v>
      </c>
      <c r="K93" s="33"/>
    </row>
    <row r="94" spans="1:11" ht="24" customHeight="1" x14ac:dyDescent="0.5">
      <c r="A94" s="34" t="s">
        <v>67</v>
      </c>
      <c r="D94" s="10">
        <f>D83-D93</f>
        <v>571864964</v>
      </c>
      <c r="F94" s="10">
        <f>F83-F93</f>
        <v>445872005</v>
      </c>
      <c r="G94" s="56"/>
      <c r="H94" s="10">
        <f>H83-H93</f>
        <v>570916035</v>
      </c>
      <c r="I94" s="56"/>
      <c r="J94" s="10">
        <f>J83-J93</f>
        <v>446054759</v>
      </c>
    </row>
    <row r="95" spans="1:11" ht="24" customHeight="1" x14ac:dyDescent="0.5">
      <c r="A95" s="32" t="s">
        <v>68</v>
      </c>
      <c r="B95" s="33" t="s">
        <v>51</v>
      </c>
      <c r="C95" s="33"/>
      <c r="D95" s="13">
        <v>-119730664</v>
      </c>
      <c r="E95" s="33"/>
      <c r="F95" s="13">
        <v>-93976798</v>
      </c>
      <c r="G95" s="62"/>
      <c r="H95" s="13">
        <v>-119730664</v>
      </c>
      <c r="I95" s="63"/>
      <c r="J95" s="13">
        <v>-93802688</v>
      </c>
      <c r="K95" s="33"/>
    </row>
    <row r="96" spans="1:11" ht="24" customHeight="1" x14ac:dyDescent="0.5">
      <c r="A96" s="22" t="s">
        <v>102</v>
      </c>
      <c r="B96" s="33"/>
      <c r="C96" s="33"/>
      <c r="D96" s="11">
        <f>SUM(D94:D95)</f>
        <v>452134300</v>
      </c>
      <c r="E96" s="33"/>
      <c r="F96" s="11">
        <f>SUM(F94:F95)</f>
        <v>351895207</v>
      </c>
      <c r="G96" s="62"/>
      <c r="H96" s="11">
        <f>SUM(H94:H95)</f>
        <v>451185371</v>
      </c>
      <c r="I96" s="38"/>
      <c r="J96" s="11">
        <f>SUM(J94:J95)</f>
        <v>352252071</v>
      </c>
      <c r="K96" s="33"/>
    </row>
    <row r="97" spans="1:256" ht="24" customHeight="1" x14ac:dyDescent="0.5">
      <c r="A97" s="23"/>
    </row>
    <row r="98" spans="1:256" ht="24" customHeight="1" x14ac:dyDescent="0.5">
      <c r="A98" s="36" t="s">
        <v>3</v>
      </c>
    </row>
    <row r="99" spans="1:256" ht="24" customHeight="1" x14ac:dyDescent="0.5">
      <c r="A99" s="36"/>
      <c r="J99" s="58" t="s">
        <v>101</v>
      </c>
    </row>
    <row r="100" spans="1:256" ht="24" customHeight="1" x14ac:dyDescent="0.5">
      <c r="A100" s="22" t="s">
        <v>0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3"/>
    </row>
    <row r="101" spans="1:256" ht="24" customHeight="1" x14ac:dyDescent="0.5">
      <c r="A101" s="22" t="s">
        <v>133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6"/>
      <c r="BN101" s="96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6"/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6"/>
      <c r="CV101" s="96"/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96"/>
      <c r="DV101" s="96"/>
      <c r="DW101" s="96"/>
      <c r="DX101" s="96"/>
      <c r="DY101" s="96"/>
      <c r="DZ101" s="96"/>
      <c r="EA101" s="96"/>
      <c r="EB101" s="96"/>
      <c r="EC101" s="96"/>
      <c r="ED101" s="96"/>
      <c r="EE101" s="96"/>
      <c r="EF101" s="96"/>
      <c r="EG101" s="96"/>
      <c r="EH101" s="96"/>
      <c r="EI101" s="96"/>
      <c r="EJ101" s="96"/>
      <c r="EK101" s="96"/>
      <c r="EL101" s="96"/>
      <c r="EM101" s="96"/>
      <c r="EN101" s="96"/>
      <c r="EO101" s="96"/>
      <c r="EP101" s="96"/>
      <c r="EQ101" s="96"/>
      <c r="ER101" s="96"/>
      <c r="ES101" s="96"/>
      <c r="ET101" s="96"/>
      <c r="EU101" s="96"/>
      <c r="EV101" s="96"/>
      <c r="EW101" s="96"/>
      <c r="EX101" s="96"/>
      <c r="EY101" s="96"/>
      <c r="EZ101" s="96"/>
      <c r="FA101" s="96"/>
      <c r="FB101" s="96"/>
      <c r="FC101" s="96"/>
      <c r="FD101" s="96"/>
      <c r="FE101" s="96"/>
      <c r="FF101" s="96"/>
      <c r="FG101" s="96"/>
      <c r="FH101" s="96"/>
      <c r="FI101" s="96"/>
      <c r="FJ101" s="96"/>
      <c r="FK101" s="96"/>
      <c r="FL101" s="96"/>
      <c r="FM101" s="96"/>
      <c r="FN101" s="96"/>
      <c r="FO101" s="96"/>
      <c r="FP101" s="96"/>
      <c r="FQ101" s="96"/>
      <c r="FR101" s="96"/>
      <c r="FS101" s="96"/>
      <c r="FT101" s="96"/>
      <c r="FU101" s="96"/>
      <c r="FV101" s="96"/>
      <c r="FW101" s="96"/>
      <c r="FX101" s="96"/>
      <c r="FY101" s="96"/>
      <c r="FZ101" s="96"/>
      <c r="GA101" s="96"/>
      <c r="GB101" s="96"/>
      <c r="GC101" s="96"/>
      <c r="GD101" s="96"/>
      <c r="GE101" s="96"/>
      <c r="GF101" s="96"/>
      <c r="GG101" s="96"/>
      <c r="GH101" s="96"/>
      <c r="GI101" s="96"/>
      <c r="GJ101" s="96"/>
      <c r="GK101" s="96"/>
      <c r="GL101" s="96"/>
      <c r="GM101" s="96"/>
      <c r="GN101" s="96"/>
      <c r="GO101" s="96"/>
      <c r="GP101" s="96"/>
      <c r="GQ101" s="96"/>
      <c r="GR101" s="96"/>
      <c r="GS101" s="96"/>
      <c r="GT101" s="96"/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6"/>
      <c r="HI101" s="96"/>
      <c r="HJ101" s="96"/>
      <c r="HK101" s="96"/>
      <c r="HL101" s="96"/>
      <c r="HM101" s="96"/>
      <c r="HN101" s="96"/>
      <c r="HO101" s="96"/>
      <c r="HP101" s="96"/>
      <c r="HQ101" s="96"/>
      <c r="HR101" s="96"/>
      <c r="HS101" s="96"/>
      <c r="HT101" s="96"/>
      <c r="HU101" s="96"/>
      <c r="HV101" s="96"/>
      <c r="HW101" s="96"/>
      <c r="HX101" s="96"/>
      <c r="HY101" s="96"/>
      <c r="HZ101" s="96"/>
      <c r="IA101" s="96"/>
      <c r="IB101" s="96"/>
      <c r="IC101" s="96"/>
      <c r="ID101" s="96"/>
      <c r="IE101" s="96"/>
      <c r="IF101" s="96"/>
      <c r="IG101" s="96"/>
      <c r="IH101" s="96"/>
      <c r="II101" s="96"/>
      <c r="IJ101" s="96"/>
      <c r="IK101" s="96"/>
      <c r="IL101" s="96"/>
      <c r="IM101" s="96"/>
      <c r="IN101" s="96"/>
      <c r="IO101" s="96"/>
      <c r="IP101" s="96"/>
      <c r="IQ101" s="96"/>
      <c r="IR101" s="96"/>
      <c r="IS101" s="96"/>
      <c r="IT101" s="96"/>
      <c r="IU101" s="96"/>
      <c r="IV101" s="96"/>
    </row>
    <row r="102" spans="1:256" ht="24" customHeight="1" x14ac:dyDescent="0.5">
      <c r="A102" s="22" t="s">
        <v>170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  <row r="103" spans="1:256" ht="24" customHeight="1" x14ac:dyDescent="0.5">
      <c r="A103" s="22"/>
      <c r="B103" s="22"/>
      <c r="C103" s="22"/>
      <c r="D103" s="22"/>
      <c r="E103" s="22"/>
      <c r="F103" s="22"/>
      <c r="G103" s="22"/>
      <c r="H103" s="22"/>
      <c r="I103" s="22"/>
      <c r="J103" s="25" t="s">
        <v>1</v>
      </c>
      <c r="K103" s="22"/>
    </row>
    <row r="104" spans="1:256" ht="24" customHeight="1" x14ac:dyDescent="0.5">
      <c r="A104" s="24"/>
      <c r="D104" s="97" t="s">
        <v>109</v>
      </c>
      <c r="E104" s="97"/>
      <c r="F104" s="97"/>
      <c r="G104" s="18"/>
      <c r="H104" s="18"/>
      <c r="I104" s="18"/>
      <c r="J104" s="18"/>
    </row>
    <row r="105" spans="1:256" ht="24" customHeight="1" x14ac:dyDescent="0.5">
      <c r="A105" s="24"/>
      <c r="D105" s="98" t="s">
        <v>117</v>
      </c>
      <c r="E105" s="98"/>
      <c r="F105" s="98"/>
      <c r="G105" s="18"/>
      <c r="H105" s="98" t="s">
        <v>110</v>
      </c>
      <c r="I105" s="98"/>
      <c r="J105" s="98"/>
    </row>
    <row r="106" spans="1:256" ht="24" customHeight="1" x14ac:dyDescent="0.5">
      <c r="A106" s="24"/>
      <c r="B106" s="28" t="s">
        <v>2</v>
      </c>
      <c r="C106" s="27"/>
      <c r="D106" s="59" t="s">
        <v>146</v>
      </c>
      <c r="E106" s="27"/>
      <c r="F106" s="59" t="s">
        <v>116</v>
      </c>
      <c r="G106" s="27"/>
      <c r="H106" s="59" t="s">
        <v>146</v>
      </c>
      <c r="I106" s="50"/>
      <c r="J106" s="59" t="s">
        <v>116</v>
      </c>
      <c r="K106" s="27"/>
    </row>
    <row r="107" spans="1:256" ht="24" customHeight="1" x14ac:dyDescent="0.5">
      <c r="A107" s="22" t="s">
        <v>62</v>
      </c>
      <c r="B107" s="33"/>
      <c r="C107" s="33"/>
      <c r="D107" s="33"/>
      <c r="E107" s="33"/>
      <c r="F107" s="33"/>
      <c r="G107" s="33"/>
      <c r="K107" s="33"/>
    </row>
    <row r="108" spans="1:256" s="48" customFormat="1" ht="24" customHeight="1" x14ac:dyDescent="0.5">
      <c r="A108" s="18" t="s">
        <v>73</v>
      </c>
    </row>
    <row r="109" spans="1:256" s="48" customFormat="1" ht="24" customHeight="1" x14ac:dyDescent="0.5">
      <c r="A109" s="18" t="s">
        <v>85</v>
      </c>
    </row>
    <row r="110" spans="1:256" s="48" customFormat="1" ht="24" customHeight="1" x14ac:dyDescent="0.5">
      <c r="A110" s="18" t="s">
        <v>121</v>
      </c>
      <c r="B110" s="64">
        <v>9.3000000000000007</v>
      </c>
      <c r="D110" s="31">
        <v>784235</v>
      </c>
      <c r="F110" s="31">
        <v>72826</v>
      </c>
      <c r="G110" s="31"/>
      <c r="H110" s="31">
        <v>0</v>
      </c>
      <c r="I110" s="31"/>
      <c r="J110" s="31">
        <v>0</v>
      </c>
    </row>
    <row r="111" spans="1:256" s="48" customFormat="1" ht="24" customHeight="1" x14ac:dyDescent="0.5">
      <c r="A111" s="18" t="s">
        <v>158</v>
      </c>
      <c r="D111" s="31"/>
      <c r="F111" s="31"/>
      <c r="G111" s="31"/>
      <c r="H111" s="31"/>
      <c r="I111" s="31"/>
      <c r="J111" s="31"/>
    </row>
    <row r="112" spans="1:256" s="48" customFormat="1" ht="24" customHeight="1" x14ac:dyDescent="0.5">
      <c r="A112" s="23" t="s">
        <v>154</v>
      </c>
      <c r="D112" s="31">
        <v>74591838</v>
      </c>
      <c r="F112" s="31">
        <v>-778536181</v>
      </c>
      <c r="G112" s="31"/>
      <c r="H112" s="14">
        <v>74591838</v>
      </c>
      <c r="I112" s="31"/>
      <c r="J112" s="14">
        <v>-778536181</v>
      </c>
    </row>
    <row r="113" spans="1:256" s="48" customFormat="1" ht="24" customHeight="1" x14ac:dyDescent="0.5">
      <c r="A113" s="23" t="s">
        <v>182</v>
      </c>
      <c r="D113" s="19">
        <v>-14918367</v>
      </c>
      <c r="F113" s="19">
        <v>155707235</v>
      </c>
      <c r="G113" s="31"/>
      <c r="H113" s="19">
        <v>-14918367</v>
      </c>
      <c r="I113" s="9"/>
      <c r="J113" s="19">
        <v>155707235</v>
      </c>
    </row>
    <row r="114" spans="1:256" s="48" customFormat="1" ht="24" customHeight="1" x14ac:dyDescent="0.5">
      <c r="A114" s="53" t="s">
        <v>103</v>
      </c>
      <c r="D114" s="39">
        <f>SUM(D108:D113)</f>
        <v>60457706</v>
      </c>
      <c r="F114" s="39">
        <f>SUM(F108:F113)</f>
        <v>-622756120</v>
      </c>
      <c r="G114" s="31"/>
      <c r="H114" s="39">
        <f>SUM(H108:H113)</f>
        <v>59673471</v>
      </c>
      <c r="I114" s="31"/>
      <c r="J114" s="39">
        <f>SUM(J108:J113)</f>
        <v>-622828946</v>
      </c>
    </row>
    <row r="115" spans="1:256" s="48" customFormat="1" ht="24" customHeight="1" x14ac:dyDescent="0.5">
      <c r="A115" s="53"/>
      <c r="D115" s="31"/>
      <c r="F115" s="31"/>
      <c r="G115" s="31"/>
      <c r="H115" s="31"/>
      <c r="I115" s="31"/>
      <c r="J115" s="31"/>
    </row>
    <row r="116" spans="1:256" s="48" customFormat="1" ht="24" customHeight="1" thickBot="1" x14ac:dyDescent="0.55000000000000004">
      <c r="A116" s="53" t="s">
        <v>104</v>
      </c>
      <c r="D116" s="65">
        <f>SUM(D96+D114)</f>
        <v>512592006</v>
      </c>
      <c r="F116" s="65">
        <f>SUM(F96+F114)</f>
        <v>-270860913</v>
      </c>
      <c r="G116" s="31"/>
      <c r="H116" s="65">
        <f>SUM(H96+H114)</f>
        <v>510858842</v>
      </c>
      <c r="I116" s="31"/>
      <c r="J116" s="65">
        <f>SUM(J96+J114)</f>
        <v>-270576875</v>
      </c>
    </row>
    <row r="117" spans="1:256" s="24" customFormat="1" ht="24" customHeight="1" thickTop="1" x14ac:dyDescent="0.5">
      <c r="D117" s="31"/>
      <c r="F117" s="31"/>
      <c r="H117" s="31"/>
      <c r="I117" s="31"/>
      <c r="J117" s="31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</row>
    <row r="118" spans="1:256" s="24" customFormat="1" ht="24" customHeight="1" x14ac:dyDescent="0.5">
      <c r="A118" s="21" t="s">
        <v>74</v>
      </c>
      <c r="B118" s="33" t="s">
        <v>195</v>
      </c>
      <c r="D118" s="31"/>
      <c r="F118" s="31"/>
      <c r="H118" s="31"/>
      <c r="I118" s="31"/>
      <c r="J118" s="31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</row>
    <row r="119" spans="1:256" s="24" customFormat="1" ht="24" customHeight="1" thickBot="1" x14ac:dyDescent="0.55000000000000004">
      <c r="A119" s="41" t="s">
        <v>75</v>
      </c>
      <c r="D119" s="66">
        <f>+D96/59000000</f>
        <v>7.663293220338983</v>
      </c>
      <c r="F119" s="66">
        <f>+F96/59000000</f>
        <v>5.9643255423728814</v>
      </c>
      <c r="H119" s="66">
        <f>+H96/59000000</f>
        <v>7.6472096779661021</v>
      </c>
      <c r="I119" s="31"/>
      <c r="J119" s="66">
        <f>+J96/59000000</f>
        <v>5.9703740847457629</v>
      </c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</row>
    <row r="120" spans="1:256" s="24" customFormat="1" ht="24" customHeight="1" thickTop="1" x14ac:dyDescent="0.5">
      <c r="H120" s="31"/>
      <c r="I120" s="31"/>
      <c r="J120" s="31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</row>
    <row r="121" spans="1:256" s="24" customFormat="1" ht="24" customHeight="1" x14ac:dyDescent="0.5">
      <c r="A121" s="36" t="s">
        <v>3</v>
      </c>
      <c r="H121" s="31"/>
      <c r="I121" s="31"/>
      <c r="J121" s="31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</row>
    <row r="122" spans="1:256" s="24" customFormat="1" ht="24" customHeight="1" x14ac:dyDescent="0.5">
      <c r="H122" s="31"/>
      <c r="I122" s="31"/>
      <c r="J122" s="31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</row>
    <row r="123" spans="1:256" ht="24" customHeight="1" x14ac:dyDescent="0.5">
      <c r="A123" s="24"/>
      <c r="B123" s="23"/>
      <c r="C123" s="23"/>
      <c r="D123" s="23"/>
      <c r="E123" s="23"/>
      <c r="F123" s="23"/>
      <c r="G123" s="23"/>
      <c r="H123" s="23"/>
      <c r="I123" s="23"/>
      <c r="J123" s="23"/>
      <c r="K123" s="23"/>
    </row>
    <row r="124" spans="1:256" ht="24" customHeight="1" x14ac:dyDescent="0.5">
      <c r="A124" s="24"/>
      <c r="B124" s="23"/>
      <c r="C124" s="23"/>
      <c r="D124" s="23"/>
      <c r="E124" s="23"/>
      <c r="F124" s="23"/>
      <c r="G124" s="23"/>
      <c r="H124" s="23"/>
      <c r="I124" s="23"/>
      <c r="J124" s="23"/>
      <c r="K124" s="23"/>
    </row>
    <row r="125" spans="1:256" ht="24" customHeight="1" x14ac:dyDescent="0.5">
      <c r="A125" s="24"/>
      <c r="B125" s="23"/>
      <c r="C125" s="23"/>
      <c r="D125" s="23"/>
      <c r="E125" s="23"/>
      <c r="F125" s="23"/>
      <c r="G125" s="23"/>
      <c r="H125" s="23"/>
      <c r="I125" s="23"/>
      <c r="J125" s="23"/>
      <c r="K125" s="23"/>
    </row>
    <row r="126" spans="1:256" ht="24" customHeight="1" x14ac:dyDescent="0.5">
      <c r="A126" s="24"/>
      <c r="B126" s="23"/>
      <c r="C126" s="23"/>
      <c r="D126" s="23"/>
      <c r="E126" s="23"/>
      <c r="F126" s="23"/>
      <c r="G126" s="23"/>
      <c r="H126" s="23"/>
      <c r="I126" s="23"/>
      <c r="J126" s="23"/>
      <c r="K126" s="23"/>
    </row>
    <row r="127" spans="1:256" ht="24" customHeight="1" x14ac:dyDescent="0.5">
      <c r="A127" s="24"/>
      <c r="B127" s="23"/>
      <c r="C127" s="23"/>
      <c r="D127" s="23"/>
      <c r="E127" s="23"/>
      <c r="F127" s="23"/>
      <c r="G127" s="23"/>
      <c r="H127" s="23"/>
      <c r="I127" s="23"/>
      <c r="J127" s="23"/>
      <c r="K127" s="23"/>
    </row>
    <row r="128" spans="1:256" ht="24" customHeight="1" x14ac:dyDescent="0.5">
      <c r="A128" s="24"/>
      <c r="B128" s="23"/>
      <c r="C128" s="23"/>
      <c r="D128" s="23"/>
      <c r="E128" s="23"/>
      <c r="F128" s="23"/>
      <c r="G128" s="23"/>
      <c r="H128" s="23"/>
      <c r="I128" s="23"/>
      <c r="J128" s="23"/>
      <c r="K128" s="23"/>
    </row>
    <row r="129" spans="1:11" ht="24" customHeight="1" x14ac:dyDescent="0.5">
      <c r="A129" s="24"/>
      <c r="B129" s="23"/>
      <c r="C129" s="23"/>
      <c r="D129" s="23"/>
      <c r="E129" s="23"/>
      <c r="F129" s="23"/>
      <c r="G129" s="23"/>
      <c r="H129" s="23"/>
      <c r="I129" s="23"/>
      <c r="J129" s="23"/>
      <c r="K129" s="23"/>
    </row>
    <row r="130" spans="1:11" ht="24" customHeight="1" x14ac:dyDescent="0.5">
      <c r="A130" s="24"/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spans="1:11" ht="24" customHeight="1" x14ac:dyDescent="0.5">
      <c r="A131" s="24"/>
      <c r="B131" s="23"/>
      <c r="C131" s="23"/>
      <c r="D131" s="23"/>
      <c r="E131" s="23"/>
      <c r="F131" s="23"/>
      <c r="G131" s="23"/>
      <c r="H131" s="23"/>
      <c r="I131" s="23"/>
      <c r="J131" s="23"/>
      <c r="K131" s="23"/>
    </row>
    <row r="132" spans="1:11" ht="24" customHeight="1" x14ac:dyDescent="0.5">
      <c r="A132" s="24"/>
      <c r="B132" s="23"/>
      <c r="C132" s="23"/>
      <c r="D132" s="23"/>
      <c r="E132" s="23"/>
      <c r="F132" s="23"/>
      <c r="G132" s="23"/>
      <c r="H132" s="23"/>
      <c r="I132" s="23"/>
      <c r="J132" s="23"/>
      <c r="K132" s="23"/>
    </row>
    <row r="133" spans="1:11" ht="24" customHeight="1" x14ac:dyDescent="0.5">
      <c r="A133" s="24"/>
      <c r="B133" s="23"/>
      <c r="C133" s="23"/>
      <c r="D133" s="23"/>
      <c r="E133" s="23"/>
      <c r="F133" s="23"/>
      <c r="G133" s="23"/>
      <c r="H133" s="23"/>
      <c r="I133" s="23"/>
      <c r="J133" s="23"/>
      <c r="K133" s="23"/>
    </row>
    <row r="134" spans="1:11" ht="24" customHeight="1" x14ac:dyDescent="0.5">
      <c r="A134" s="24"/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spans="1:11" ht="24" customHeight="1" x14ac:dyDescent="0.5">
      <c r="A135" s="24"/>
      <c r="B135" s="23"/>
      <c r="C135" s="23"/>
      <c r="D135" s="23"/>
      <c r="E135" s="23"/>
      <c r="F135" s="23"/>
      <c r="G135" s="23"/>
      <c r="H135" s="23"/>
      <c r="I135" s="23"/>
      <c r="J135" s="23"/>
      <c r="K135" s="23"/>
    </row>
    <row r="136" spans="1:11" ht="24" customHeight="1" x14ac:dyDescent="0.5">
      <c r="A136" s="24"/>
      <c r="B136" s="23"/>
      <c r="C136" s="23"/>
      <c r="D136" s="23"/>
      <c r="E136" s="23"/>
      <c r="F136" s="23"/>
      <c r="G136" s="23"/>
      <c r="H136" s="23"/>
      <c r="I136" s="23"/>
      <c r="J136" s="23"/>
      <c r="K136" s="23"/>
    </row>
    <row r="137" spans="1:11" ht="24" customHeight="1" x14ac:dyDescent="0.5">
      <c r="A137" s="24"/>
      <c r="B137" s="23"/>
      <c r="C137" s="23"/>
      <c r="D137" s="23"/>
      <c r="E137" s="23"/>
      <c r="F137" s="23"/>
      <c r="G137" s="23"/>
      <c r="H137" s="23"/>
      <c r="I137" s="23"/>
      <c r="J137" s="23"/>
      <c r="K137" s="23"/>
    </row>
    <row r="138" spans="1:11" ht="24" customHeight="1" x14ac:dyDescent="0.5">
      <c r="A138" s="24"/>
    </row>
    <row r="139" spans="1:11" ht="24" customHeight="1" x14ac:dyDescent="0.5">
      <c r="A139" s="24"/>
    </row>
    <row r="140" spans="1:11" ht="24" customHeight="1" x14ac:dyDescent="0.5">
      <c r="A140" s="24"/>
    </row>
    <row r="141" spans="1:11" ht="24" customHeight="1" x14ac:dyDescent="0.5">
      <c r="A141" s="24"/>
    </row>
  </sheetData>
  <mergeCells count="84">
    <mergeCell ref="D105:F105"/>
    <mergeCell ref="HC101:HI101"/>
    <mergeCell ref="IE101:IK101"/>
    <mergeCell ref="IL101:IR101"/>
    <mergeCell ref="IS101:IV101"/>
    <mergeCell ref="H105:J105"/>
    <mergeCell ref="DB101:DH101"/>
    <mergeCell ref="DI101:DO101"/>
    <mergeCell ref="DP101:DV101"/>
    <mergeCell ref="DW101:EC101"/>
    <mergeCell ref="CU101:DA101"/>
    <mergeCell ref="HJ101:HP101"/>
    <mergeCell ref="ED101:EJ101"/>
    <mergeCell ref="EK101:EQ101"/>
    <mergeCell ref="FT101:FZ101"/>
    <mergeCell ref="HQ101:HW101"/>
    <mergeCell ref="D44:F44"/>
    <mergeCell ref="D67:F67"/>
    <mergeCell ref="D68:F68"/>
    <mergeCell ref="D104:F104"/>
    <mergeCell ref="D43:F43"/>
    <mergeCell ref="CN101:CT101"/>
    <mergeCell ref="BZ101:CF101"/>
    <mergeCell ref="CG101:CM101"/>
    <mergeCell ref="AQ101:AW101"/>
    <mergeCell ref="BL101:BR101"/>
    <mergeCell ref="BS101:BY101"/>
    <mergeCell ref="AX101:BD101"/>
    <mergeCell ref="BE101:BK101"/>
    <mergeCell ref="K101:N101"/>
    <mergeCell ref="O101:U101"/>
    <mergeCell ref="V101:AB101"/>
    <mergeCell ref="AC101:AI101"/>
    <mergeCell ref="AJ101:AP101"/>
    <mergeCell ref="IE40:IK40"/>
    <mergeCell ref="IL40:IR40"/>
    <mergeCell ref="IS40:IV40"/>
    <mergeCell ref="H44:J44"/>
    <mergeCell ref="H68:J68"/>
    <mergeCell ref="DB40:DH40"/>
    <mergeCell ref="DI40:DO40"/>
    <mergeCell ref="DP40:DV40"/>
    <mergeCell ref="DW40:EC40"/>
    <mergeCell ref="O40:U40"/>
    <mergeCell ref="V40:AB40"/>
    <mergeCell ref="AC40:AI40"/>
    <mergeCell ref="HC40:HI40"/>
    <mergeCell ref="AJ40:AP40"/>
    <mergeCell ref="AQ40:AW40"/>
    <mergeCell ref="AX40:BD40"/>
    <mergeCell ref="HX101:ID101"/>
    <mergeCell ref="ER101:EX101"/>
    <mergeCell ref="EY101:FE101"/>
    <mergeCell ref="FF101:FL101"/>
    <mergeCell ref="FM101:FS101"/>
    <mergeCell ref="GA101:GG101"/>
    <mergeCell ref="GH101:GN101"/>
    <mergeCell ref="GO101:GU101"/>
    <mergeCell ref="GV101:HB101"/>
    <mergeCell ref="HJ40:HP40"/>
    <mergeCell ref="HQ40:HW40"/>
    <mergeCell ref="FT40:FZ40"/>
    <mergeCell ref="GA40:GG40"/>
    <mergeCell ref="HX40:ID40"/>
    <mergeCell ref="GO40:GU40"/>
    <mergeCell ref="GV40:HB40"/>
    <mergeCell ref="ER40:EX40"/>
    <mergeCell ref="EY40:FE40"/>
    <mergeCell ref="FF40:FL40"/>
    <mergeCell ref="FM40:FS40"/>
    <mergeCell ref="GH40:GN40"/>
    <mergeCell ref="D6:F6"/>
    <mergeCell ref="ED40:EJ40"/>
    <mergeCell ref="EK40:EQ40"/>
    <mergeCell ref="BL40:BR40"/>
    <mergeCell ref="BS40:BY40"/>
    <mergeCell ref="BZ40:CF40"/>
    <mergeCell ref="CG40:CM40"/>
    <mergeCell ref="H7:J7"/>
    <mergeCell ref="K40:N40"/>
    <mergeCell ref="CN40:CT40"/>
    <mergeCell ref="CU40:DA40"/>
    <mergeCell ref="BE40:BK40"/>
    <mergeCell ref="D7:F7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rowBreaks count="3" manualBreakCount="3">
    <brk id="37" max="16383" man="1"/>
    <brk id="61" max="16383" man="1"/>
    <brk id="98" max="16383" man="1"/>
  </rowBreaks>
  <ignoredErrors>
    <ignoredError sqref="D8:J8 B17:B18 B31:B34 D45:J45 D69:J69 B78:B79 B92:B96 D106:J106 B57 B1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showGridLines="0" view="pageBreakPreview" zoomScale="70" zoomScaleNormal="70" zoomScaleSheetLayoutView="70" workbookViewId="0">
      <selection activeCell="H19" sqref="H19"/>
    </sheetView>
  </sheetViews>
  <sheetFormatPr defaultColWidth="9.140625" defaultRowHeight="23.1" customHeight="1" x14ac:dyDescent="0.5"/>
  <cols>
    <col min="1" max="1" width="41.140625" style="16" customWidth="1"/>
    <col min="2" max="2" width="2.85546875" style="16" customWidth="1"/>
    <col min="3" max="3" width="4.140625" style="18" customWidth="1"/>
    <col min="4" max="4" width="16.5703125" style="18" customWidth="1"/>
    <col min="5" max="5" width="1.85546875" style="18" customWidth="1"/>
    <col min="6" max="6" width="16.5703125" style="18" customWidth="1"/>
    <col min="7" max="7" width="1.85546875" style="18" customWidth="1"/>
    <col min="8" max="8" width="16.5703125" style="18" customWidth="1"/>
    <col min="9" max="9" width="1.85546875" style="18" customWidth="1"/>
    <col min="10" max="10" width="16.5703125" style="18" customWidth="1"/>
    <col min="11" max="11" width="1.85546875" style="18" customWidth="1"/>
    <col min="12" max="12" width="20.5703125" style="18" customWidth="1"/>
    <col min="13" max="13" width="1.85546875" style="18" customWidth="1"/>
    <col min="14" max="14" width="22.85546875" style="18" customWidth="1"/>
    <col min="15" max="15" width="1.85546875" style="18" customWidth="1"/>
    <col min="16" max="16" width="18.140625" style="18" customWidth="1"/>
    <col min="17" max="17" width="1.5703125" style="18" customWidth="1"/>
    <col min="18" max="18" width="18.85546875" style="18" customWidth="1"/>
    <col min="19" max="19" width="1.85546875" style="18" customWidth="1"/>
    <col min="20" max="20" width="19.140625" style="18" customWidth="1"/>
    <col min="21" max="16384" width="9.140625" style="18"/>
  </cols>
  <sheetData>
    <row r="1" spans="1:20" ht="23.1" customHeight="1" x14ac:dyDescent="0.5">
      <c r="T1" s="67" t="s">
        <v>101</v>
      </c>
    </row>
    <row r="2" spans="1:20" ht="23.1" customHeight="1" x14ac:dyDescent="0.5">
      <c r="A2" s="96" t="s">
        <v>0</v>
      </c>
      <c r="B2" s="96"/>
      <c r="C2" s="96"/>
      <c r="D2" s="96"/>
      <c r="E2" s="96"/>
      <c r="F2" s="96"/>
      <c r="G2" s="96"/>
      <c r="H2" s="96"/>
      <c r="I2" s="21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23.1" customHeight="1" x14ac:dyDescent="0.5">
      <c r="A3" s="53" t="s">
        <v>171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20" ht="23.1" customHeight="1" x14ac:dyDescent="0.5">
      <c r="A4" s="96" t="s">
        <v>170</v>
      </c>
      <c r="B4" s="96"/>
      <c r="C4" s="96"/>
      <c r="D4" s="96"/>
      <c r="E4" s="96"/>
      <c r="F4" s="96"/>
      <c r="G4" s="96"/>
      <c r="H4" s="96"/>
      <c r="I4" s="21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ht="22.5" customHeight="1" x14ac:dyDescent="0.5">
      <c r="A5" s="21"/>
      <c r="B5" s="21"/>
      <c r="C5" s="21"/>
      <c r="D5" s="21"/>
      <c r="E5" s="21"/>
      <c r="F5" s="21"/>
      <c r="G5" s="53"/>
      <c r="H5" s="21"/>
      <c r="I5" s="21"/>
      <c r="J5" s="53"/>
      <c r="K5" s="53"/>
      <c r="L5" s="53"/>
      <c r="M5" s="21"/>
      <c r="N5" s="53"/>
      <c r="O5" s="53"/>
      <c r="P5" s="53"/>
      <c r="Q5" s="53"/>
      <c r="R5" s="53"/>
      <c r="S5" s="53"/>
      <c r="T5" s="67" t="s">
        <v>1</v>
      </c>
    </row>
    <row r="6" spans="1:20" ht="24" customHeight="1" x14ac:dyDescent="0.5">
      <c r="A6" s="21"/>
      <c r="B6" s="21"/>
      <c r="C6" s="21"/>
      <c r="D6" s="100" t="s">
        <v>111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0" ht="24" customHeight="1" x14ac:dyDescent="0.5">
      <c r="A7" s="21"/>
      <c r="B7" s="21"/>
      <c r="C7" s="21"/>
      <c r="D7" s="24"/>
      <c r="E7" s="24"/>
      <c r="F7" s="24"/>
      <c r="G7" s="24"/>
      <c r="H7" s="24"/>
      <c r="I7" s="24"/>
      <c r="J7" s="24"/>
      <c r="K7" s="24"/>
      <c r="L7" s="24"/>
      <c r="M7" s="24"/>
      <c r="N7" s="101" t="s">
        <v>172</v>
      </c>
      <c r="O7" s="101"/>
      <c r="P7" s="101"/>
      <c r="Q7" s="101"/>
      <c r="R7" s="101"/>
      <c r="S7" s="24"/>
      <c r="T7" s="24"/>
    </row>
    <row r="8" spans="1:20" ht="24" customHeight="1" x14ac:dyDescent="0.5">
      <c r="A8" s="21"/>
      <c r="B8" s="21"/>
      <c r="C8" s="21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37" t="s">
        <v>138</v>
      </c>
      <c r="Q8" s="24"/>
      <c r="R8" s="24"/>
      <c r="S8" s="24"/>
      <c r="T8" s="24"/>
    </row>
    <row r="9" spans="1:20" ht="24" customHeight="1" x14ac:dyDescent="0.5">
      <c r="A9" s="21"/>
      <c r="B9" s="21"/>
      <c r="C9" s="21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37" t="s">
        <v>124</v>
      </c>
      <c r="Q9" s="24"/>
      <c r="R9" s="24"/>
      <c r="S9" s="24"/>
      <c r="T9" s="24"/>
    </row>
    <row r="10" spans="1:20" ht="24" customHeight="1" x14ac:dyDescent="0.5">
      <c r="A10" s="21"/>
      <c r="B10" s="21"/>
      <c r="C10" s="21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37" t="s">
        <v>126</v>
      </c>
      <c r="Q10" s="24"/>
      <c r="R10" s="24"/>
      <c r="S10" s="24"/>
      <c r="T10" s="24"/>
    </row>
    <row r="11" spans="1:20" ht="24" customHeight="1" x14ac:dyDescent="0.5">
      <c r="A11" s="21"/>
      <c r="B11" s="21"/>
      <c r="C11" s="21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37" t="s">
        <v>173</v>
      </c>
      <c r="Q11" s="24"/>
      <c r="R11" s="24"/>
      <c r="S11" s="24"/>
      <c r="T11" s="24"/>
    </row>
    <row r="12" spans="1:20" ht="24" customHeight="1" x14ac:dyDescent="0.5">
      <c r="A12" s="21"/>
      <c r="B12" s="21"/>
      <c r="C12" s="2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 t="s">
        <v>122</v>
      </c>
      <c r="O12" s="24"/>
      <c r="P12" s="37" t="s">
        <v>142</v>
      </c>
      <c r="Q12" s="24"/>
      <c r="R12" s="37"/>
      <c r="S12" s="24"/>
      <c r="T12" s="24"/>
    </row>
    <row r="13" spans="1:20" s="37" customFormat="1" ht="24" customHeight="1" x14ac:dyDescent="0.5">
      <c r="A13" s="16"/>
      <c r="B13" s="16"/>
      <c r="D13" s="37" t="s">
        <v>36</v>
      </c>
      <c r="E13" s="18"/>
      <c r="F13" s="18"/>
      <c r="G13" s="18"/>
      <c r="H13" s="37" t="s">
        <v>47</v>
      </c>
      <c r="J13" s="99" t="s">
        <v>69</v>
      </c>
      <c r="K13" s="99"/>
      <c r="L13" s="99"/>
      <c r="N13" s="37" t="s">
        <v>123</v>
      </c>
      <c r="P13" s="37" t="s">
        <v>140</v>
      </c>
    </row>
    <row r="14" spans="1:20" s="37" customFormat="1" ht="24" customHeight="1" x14ac:dyDescent="0.5">
      <c r="A14" s="16"/>
      <c r="B14" s="16"/>
      <c r="D14" s="37" t="s">
        <v>90</v>
      </c>
      <c r="F14" s="37" t="s">
        <v>37</v>
      </c>
      <c r="H14" s="37" t="s">
        <v>48</v>
      </c>
      <c r="J14" s="68" t="s">
        <v>70</v>
      </c>
      <c r="L14" s="68"/>
      <c r="N14" s="37" t="s">
        <v>125</v>
      </c>
      <c r="P14" s="37" t="s">
        <v>143</v>
      </c>
      <c r="R14" s="37" t="s">
        <v>191</v>
      </c>
    </row>
    <row r="15" spans="1:20" s="37" customFormat="1" ht="24" customHeight="1" x14ac:dyDescent="0.5">
      <c r="A15" s="16"/>
      <c r="B15" s="16"/>
      <c r="D15" s="52" t="s">
        <v>25</v>
      </c>
      <c r="F15" s="52" t="s">
        <v>25</v>
      </c>
      <c r="H15" s="52" t="s">
        <v>49</v>
      </c>
      <c r="J15" s="52" t="s">
        <v>91</v>
      </c>
      <c r="L15" s="52" t="s">
        <v>26</v>
      </c>
      <c r="N15" s="52" t="s">
        <v>127</v>
      </c>
      <c r="P15" s="52" t="s">
        <v>144</v>
      </c>
      <c r="R15" s="52" t="s">
        <v>174</v>
      </c>
      <c r="T15" s="52" t="s">
        <v>27</v>
      </c>
    </row>
    <row r="16" spans="1:20" s="37" customFormat="1" ht="22.5" customHeight="1" x14ac:dyDescent="0.5">
      <c r="A16" s="57" t="s">
        <v>184</v>
      </c>
      <c r="B16" s="16"/>
      <c r="D16" s="85">
        <v>590000000</v>
      </c>
      <c r="E16" s="85"/>
      <c r="F16" s="85">
        <v>681567855</v>
      </c>
      <c r="G16" s="85"/>
      <c r="H16" s="85">
        <v>823371749</v>
      </c>
      <c r="I16" s="85"/>
      <c r="J16" s="85">
        <v>59000000</v>
      </c>
      <c r="K16" s="85"/>
      <c r="L16" s="85">
        <v>3630386364</v>
      </c>
      <c r="M16" s="85"/>
      <c r="N16" s="85">
        <v>-675161</v>
      </c>
      <c r="O16" s="85"/>
      <c r="P16" s="85">
        <v>-216086065</v>
      </c>
      <c r="Q16" s="85"/>
      <c r="R16" s="85">
        <v>-216761226</v>
      </c>
      <c r="S16" s="85"/>
      <c r="T16" s="85">
        <f>SUM(D16:L16,R16)</f>
        <v>5567564742</v>
      </c>
    </row>
    <row r="17" spans="1:22" s="37" customFormat="1" ht="23.1" customHeight="1" x14ac:dyDescent="0.5">
      <c r="A17" s="16" t="s">
        <v>119</v>
      </c>
      <c r="B17" s="16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</row>
    <row r="18" spans="1:22" s="37" customFormat="1" ht="23.1" customHeight="1" x14ac:dyDescent="0.5">
      <c r="A18" s="16" t="s">
        <v>185</v>
      </c>
      <c r="B18" s="16"/>
      <c r="D18" s="86">
        <v>0</v>
      </c>
      <c r="E18" s="85"/>
      <c r="F18" s="86">
        <v>0</v>
      </c>
      <c r="G18" s="85"/>
      <c r="H18" s="86">
        <v>0</v>
      </c>
      <c r="I18" s="85"/>
      <c r="J18" s="86">
        <v>0</v>
      </c>
      <c r="K18" s="85"/>
      <c r="L18" s="86">
        <v>-37996415</v>
      </c>
      <c r="M18" s="85"/>
      <c r="N18" s="86">
        <v>0</v>
      </c>
      <c r="O18" s="85"/>
      <c r="P18" s="86">
        <v>64015240</v>
      </c>
      <c r="Q18" s="85"/>
      <c r="R18" s="86">
        <f>SUM(N18:P18)</f>
        <v>64015240</v>
      </c>
      <c r="S18" s="85"/>
      <c r="T18" s="86">
        <f>SUM(D18:L18,R18)</f>
        <v>26018825</v>
      </c>
    </row>
    <row r="19" spans="1:22" ht="23.1" customHeight="1" x14ac:dyDescent="0.5">
      <c r="A19" s="57" t="s">
        <v>148</v>
      </c>
      <c r="D19" s="85">
        <f>SUM(D16:D18)</f>
        <v>590000000</v>
      </c>
      <c r="E19" s="85"/>
      <c r="F19" s="85">
        <f>SUM(F16:F18)</f>
        <v>681567855</v>
      </c>
      <c r="G19" s="85"/>
      <c r="H19" s="85">
        <f>SUM(H16:H18)</f>
        <v>823371749</v>
      </c>
      <c r="I19" s="85"/>
      <c r="J19" s="85">
        <f>SUM(J16:J18)</f>
        <v>59000000</v>
      </c>
      <c r="K19" s="85"/>
      <c r="L19" s="85">
        <f>SUM(L16:L18)</f>
        <v>3592389949</v>
      </c>
      <c r="M19" s="85"/>
      <c r="N19" s="85">
        <f>SUM(N16:N18)</f>
        <v>-675161</v>
      </c>
      <c r="O19" s="85"/>
      <c r="P19" s="85">
        <f>SUM(P16:P18)</f>
        <v>-152070825</v>
      </c>
      <c r="Q19" s="85"/>
      <c r="R19" s="85">
        <f>SUM(R16:R18)</f>
        <v>-152745986</v>
      </c>
      <c r="S19" s="85"/>
      <c r="T19" s="85">
        <f>SUM(T16:T18)</f>
        <v>5593583567</v>
      </c>
      <c r="U19" s="31"/>
      <c r="V19" s="31"/>
    </row>
    <row r="20" spans="1:22" ht="23.1" customHeight="1" x14ac:dyDescent="0.5">
      <c r="A20" s="16" t="s">
        <v>102</v>
      </c>
      <c r="D20" s="90">
        <v>0</v>
      </c>
      <c r="E20" s="85"/>
      <c r="F20" s="90">
        <v>0</v>
      </c>
      <c r="G20" s="85"/>
      <c r="H20" s="90">
        <v>0</v>
      </c>
      <c r="I20" s="85"/>
      <c r="J20" s="90">
        <v>0</v>
      </c>
      <c r="K20" s="85"/>
      <c r="L20" s="90">
        <v>351895207</v>
      </c>
      <c r="M20" s="85"/>
      <c r="N20" s="90">
        <v>0</v>
      </c>
      <c r="O20" s="85"/>
      <c r="P20" s="90">
        <v>0</v>
      </c>
      <c r="Q20" s="85"/>
      <c r="R20" s="90">
        <v>0</v>
      </c>
      <c r="S20" s="85"/>
      <c r="T20" s="90">
        <f>SUM(D20:L20,R20)</f>
        <v>351895207</v>
      </c>
      <c r="U20" s="31"/>
      <c r="V20" s="31"/>
    </row>
    <row r="21" spans="1:22" ht="23.1" customHeight="1" x14ac:dyDescent="0.5">
      <c r="A21" s="16" t="s">
        <v>103</v>
      </c>
      <c r="D21" s="91">
        <v>0</v>
      </c>
      <c r="E21" s="85"/>
      <c r="F21" s="91">
        <v>0</v>
      </c>
      <c r="G21" s="85"/>
      <c r="H21" s="91">
        <v>0</v>
      </c>
      <c r="I21" s="85"/>
      <c r="J21" s="91">
        <v>0</v>
      </c>
      <c r="K21" s="85"/>
      <c r="L21" s="91">
        <v>0</v>
      </c>
      <c r="M21" s="85"/>
      <c r="N21" s="91">
        <v>72826</v>
      </c>
      <c r="O21" s="85"/>
      <c r="P21" s="91">
        <v>-622828946</v>
      </c>
      <c r="Q21" s="85"/>
      <c r="R21" s="91">
        <f>SUM(N21:P21)</f>
        <v>-622756120</v>
      </c>
      <c r="S21" s="85"/>
      <c r="T21" s="91">
        <f>SUM(D21:L21,R21)</f>
        <v>-622756120</v>
      </c>
      <c r="U21" s="31"/>
      <c r="V21" s="31"/>
    </row>
    <row r="22" spans="1:22" ht="23.1" customHeight="1" x14ac:dyDescent="0.5">
      <c r="A22" s="16" t="s">
        <v>104</v>
      </c>
      <c r="D22" s="85">
        <f>SUM(D20:D21)</f>
        <v>0</v>
      </c>
      <c r="E22" s="85"/>
      <c r="F22" s="85">
        <f>SUM(F20:F21)</f>
        <v>0</v>
      </c>
      <c r="G22" s="85"/>
      <c r="H22" s="85">
        <f>SUM(H20:H21)</f>
        <v>0</v>
      </c>
      <c r="I22" s="85"/>
      <c r="J22" s="85">
        <f>SUM(J20:J21)</f>
        <v>0</v>
      </c>
      <c r="K22" s="85"/>
      <c r="L22" s="85">
        <f>SUM(L20:L21)</f>
        <v>351895207</v>
      </c>
      <c r="M22" s="85"/>
      <c r="N22" s="85">
        <f>SUM(N20:N21)</f>
        <v>72826</v>
      </c>
      <c r="O22" s="85"/>
      <c r="P22" s="85">
        <f>SUM(P20:P21)</f>
        <v>-622828946</v>
      </c>
      <c r="Q22" s="85"/>
      <c r="R22" s="85">
        <f>SUM(R20:R21)</f>
        <v>-622756120</v>
      </c>
      <c r="S22" s="85"/>
      <c r="T22" s="92">
        <f>SUM(D22:L22,R22)</f>
        <v>-270860913</v>
      </c>
      <c r="U22" s="31"/>
      <c r="V22" s="31"/>
    </row>
    <row r="23" spans="1:22" ht="23.1" customHeight="1" x14ac:dyDescent="0.5">
      <c r="A23" s="16" t="s">
        <v>196</v>
      </c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-171100000</v>
      </c>
      <c r="M23" s="85"/>
      <c r="N23" s="85">
        <v>0</v>
      </c>
      <c r="O23" s="85">
        <v>0</v>
      </c>
      <c r="P23" s="85">
        <v>0</v>
      </c>
      <c r="Q23" s="85"/>
      <c r="R23" s="85">
        <f>SUM(N23:P23)</f>
        <v>0</v>
      </c>
      <c r="S23" s="85"/>
      <c r="T23" s="85">
        <f>SUM(D23:L23,R23)</f>
        <v>-171100000</v>
      </c>
      <c r="U23" s="31"/>
      <c r="V23" s="31"/>
    </row>
    <row r="24" spans="1:22" ht="23.1" customHeight="1" thickBot="1" x14ac:dyDescent="0.55000000000000004">
      <c r="A24" s="57" t="s">
        <v>175</v>
      </c>
      <c r="D24" s="93">
        <f>SUM(D19,D22:D23)</f>
        <v>590000000</v>
      </c>
      <c r="E24" s="85"/>
      <c r="F24" s="93">
        <f>SUM(F19,F22:F23)</f>
        <v>681567855</v>
      </c>
      <c r="G24" s="85"/>
      <c r="H24" s="93">
        <f>SUM(H19,H22:H23)</f>
        <v>823371749</v>
      </c>
      <c r="I24" s="85"/>
      <c r="J24" s="93">
        <f>SUM(J19,J22:J23)</f>
        <v>59000000</v>
      </c>
      <c r="K24" s="85"/>
      <c r="L24" s="93">
        <f>SUM(L19,L22:L23)</f>
        <v>3773185156</v>
      </c>
      <c r="M24" s="85"/>
      <c r="N24" s="93">
        <f>SUM(N19,N22:N23)</f>
        <v>-602335</v>
      </c>
      <c r="O24" s="85"/>
      <c r="P24" s="93">
        <f>SUM(P19,P22:P23)</f>
        <v>-774899771</v>
      </c>
      <c r="Q24" s="85"/>
      <c r="R24" s="93">
        <f>SUM(R19,R22:R23)</f>
        <v>-775502106</v>
      </c>
      <c r="S24" s="85"/>
      <c r="T24" s="93">
        <f>SUM(T19,T22:T23)</f>
        <v>5151622654</v>
      </c>
      <c r="U24" s="31"/>
      <c r="V24" s="31"/>
    </row>
    <row r="25" spans="1:22" s="37" customFormat="1" ht="24" customHeight="1" thickTop="1" x14ac:dyDescent="0.5">
      <c r="A25" s="16"/>
      <c r="B25" s="16"/>
      <c r="D25" s="74"/>
      <c r="E25" s="56"/>
      <c r="F25" s="74"/>
      <c r="G25" s="56"/>
      <c r="H25" s="74"/>
      <c r="I25" s="56"/>
      <c r="J25" s="74"/>
      <c r="K25" s="56"/>
      <c r="L25" s="74"/>
      <c r="M25" s="56"/>
      <c r="N25" s="74"/>
      <c r="O25" s="56"/>
      <c r="P25" s="74"/>
      <c r="Q25" s="56"/>
      <c r="R25" s="74"/>
      <c r="S25" s="56"/>
      <c r="T25" s="74"/>
    </row>
    <row r="26" spans="1:22" ht="23.1" customHeight="1" x14ac:dyDescent="0.5">
      <c r="A26" s="57" t="s">
        <v>147</v>
      </c>
      <c r="D26" s="85">
        <v>590000000</v>
      </c>
      <c r="E26" s="85"/>
      <c r="F26" s="85">
        <v>681567855</v>
      </c>
      <c r="G26" s="85"/>
      <c r="H26" s="85">
        <v>823371749</v>
      </c>
      <c r="I26" s="85"/>
      <c r="J26" s="85">
        <v>59000000</v>
      </c>
      <c r="K26" s="85"/>
      <c r="L26" s="85">
        <v>3999133292</v>
      </c>
      <c r="M26" s="85"/>
      <c r="N26" s="85">
        <v>-3027643</v>
      </c>
      <c r="O26" s="85"/>
      <c r="P26" s="85">
        <v>-721494756</v>
      </c>
      <c r="Q26" s="85"/>
      <c r="R26" s="85">
        <v>-724522399</v>
      </c>
      <c r="S26" s="85"/>
      <c r="T26" s="85">
        <v>5428550497</v>
      </c>
      <c r="U26" s="31"/>
      <c r="V26" s="31"/>
    </row>
    <row r="27" spans="1:22" ht="23.1" customHeight="1" x14ac:dyDescent="0.5">
      <c r="A27" s="16" t="s">
        <v>102</v>
      </c>
      <c r="D27" s="90">
        <v>0</v>
      </c>
      <c r="E27" s="85"/>
      <c r="F27" s="90">
        <v>0</v>
      </c>
      <c r="G27" s="85"/>
      <c r="H27" s="90">
        <v>0</v>
      </c>
      <c r="I27" s="85"/>
      <c r="J27" s="90">
        <v>0</v>
      </c>
      <c r="K27" s="85"/>
      <c r="L27" s="90">
        <f>pl!D96</f>
        <v>452134300</v>
      </c>
      <c r="M27" s="85"/>
      <c r="N27" s="90">
        <v>0</v>
      </c>
      <c r="O27" s="85"/>
      <c r="P27" s="90">
        <v>0</v>
      </c>
      <c r="Q27" s="85"/>
      <c r="R27" s="90">
        <v>0</v>
      </c>
      <c r="S27" s="85"/>
      <c r="T27" s="90">
        <f>SUM(D27:L27,R27)</f>
        <v>452134300</v>
      </c>
      <c r="U27" s="31"/>
      <c r="V27" s="31"/>
    </row>
    <row r="28" spans="1:22" ht="23.1" customHeight="1" x14ac:dyDescent="0.5">
      <c r="A28" s="16" t="s">
        <v>103</v>
      </c>
      <c r="D28" s="91">
        <v>0</v>
      </c>
      <c r="E28" s="85"/>
      <c r="F28" s="91">
        <v>0</v>
      </c>
      <c r="G28" s="85"/>
      <c r="H28" s="91">
        <v>0</v>
      </c>
      <c r="I28" s="85"/>
      <c r="J28" s="91">
        <v>0</v>
      </c>
      <c r="K28" s="85"/>
      <c r="L28" s="91">
        <v>0</v>
      </c>
      <c r="M28" s="85"/>
      <c r="N28" s="91">
        <f>pl!D110</f>
        <v>784235</v>
      </c>
      <c r="O28" s="85"/>
      <c r="P28" s="91">
        <f>pl!H114</f>
        <v>59673471</v>
      </c>
      <c r="Q28" s="85"/>
      <c r="R28" s="91">
        <f>SUM(N28:P28)</f>
        <v>60457706</v>
      </c>
      <c r="S28" s="85"/>
      <c r="T28" s="91">
        <f>SUM(D28:L28,R28)</f>
        <v>60457706</v>
      </c>
      <c r="U28" s="31"/>
      <c r="V28" s="31"/>
    </row>
    <row r="29" spans="1:22" ht="23.1" customHeight="1" x14ac:dyDescent="0.5">
      <c r="A29" s="16" t="s">
        <v>104</v>
      </c>
      <c r="D29" s="85">
        <f>SUM(D27:D28)</f>
        <v>0</v>
      </c>
      <c r="E29" s="85"/>
      <c r="F29" s="85">
        <f>SUM(F27:F28)</f>
        <v>0</v>
      </c>
      <c r="G29" s="85"/>
      <c r="H29" s="85">
        <f>SUM(H27:H28)</f>
        <v>0</v>
      </c>
      <c r="I29" s="85"/>
      <c r="J29" s="85">
        <f>SUM(J27:J28)</f>
        <v>0</v>
      </c>
      <c r="K29" s="85"/>
      <c r="L29" s="85">
        <f>SUM(L27:L28)</f>
        <v>452134300</v>
      </c>
      <c r="M29" s="85"/>
      <c r="N29" s="85">
        <f>SUM(N27:N28)</f>
        <v>784235</v>
      </c>
      <c r="O29" s="85"/>
      <c r="P29" s="85">
        <f>SUM(P27:P28)</f>
        <v>59673471</v>
      </c>
      <c r="Q29" s="85"/>
      <c r="R29" s="85">
        <f>SUM(R27:R28)</f>
        <v>60457706</v>
      </c>
      <c r="S29" s="85"/>
      <c r="T29" s="92">
        <f>SUM(D29:L29,R29)</f>
        <v>512592006</v>
      </c>
      <c r="U29" s="31"/>
      <c r="V29" s="31"/>
    </row>
    <row r="30" spans="1:22" ht="23.1" customHeight="1" x14ac:dyDescent="0.5">
      <c r="A30" s="16" t="s">
        <v>196</v>
      </c>
      <c r="D30" s="85">
        <v>0</v>
      </c>
      <c r="E30" s="85"/>
      <c r="F30" s="85">
        <v>0</v>
      </c>
      <c r="G30" s="85"/>
      <c r="H30" s="85">
        <v>0</v>
      </c>
      <c r="I30" s="85"/>
      <c r="J30" s="85">
        <v>0</v>
      </c>
      <c r="K30" s="85"/>
      <c r="L30" s="85">
        <v>-266089991</v>
      </c>
      <c r="M30" s="85"/>
      <c r="N30" s="85">
        <v>0</v>
      </c>
      <c r="O30" s="85"/>
      <c r="P30" s="85">
        <v>0</v>
      </c>
      <c r="Q30" s="85"/>
      <c r="R30" s="85">
        <f>SUM(N30:P30)</f>
        <v>0</v>
      </c>
      <c r="S30" s="85"/>
      <c r="T30" s="85">
        <f>SUM(D30:L30,R30)</f>
        <v>-266089991</v>
      </c>
      <c r="U30" s="31"/>
      <c r="V30" s="31"/>
    </row>
    <row r="31" spans="1:22" ht="23.1" customHeight="1" thickBot="1" x14ac:dyDescent="0.55000000000000004">
      <c r="A31" s="57" t="s">
        <v>176</v>
      </c>
      <c r="D31" s="93">
        <f>SUM(D26,D29:D30)</f>
        <v>590000000</v>
      </c>
      <c r="E31" s="85"/>
      <c r="F31" s="93">
        <f>SUM(F26,F29:F30)</f>
        <v>681567855</v>
      </c>
      <c r="G31" s="85"/>
      <c r="H31" s="93">
        <f>SUM(H26,H29:H30)</f>
        <v>823371749</v>
      </c>
      <c r="I31" s="85"/>
      <c r="J31" s="93">
        <f>SUM(J26,J29:J30)</f>
        <v>59000000</v>
      </c>
      <c r="K31" s="85"/>
      <c r="L31" s="93">
        <f>SUM(L26,L29:L30)</f>
        <v>4185177601</v>
      </c>
      <c r="M31" s="85"/>
      <c r="N31" s="93">
        <f>SUM(N26,N29:N30)</f>
        <v>-2243408</v>
      </c>
      <c r="O31" s="85"/>
      <c r="P31" s="93">
        <f>SUM(P26,P29:P30)</f>
        <v>-661821285</v>
      </c>
      <c r="Q31" s="85"/>
      <c r="R31" s="93">
        <f>SUM(R26,R29:R30)</f>
        <v>-664064693</v>
      </c>
      <c r="S31" s="85"/>
      <c r="T31" s="93">
        <f>SUM(T26,T29:T30)</f>
        <v>5675052512</v>
      </c>
      <c r="U31" s="31"/>
      <c r="V31" s="31"/>
    </row>
    <row r="32" spans="1:22" ht="23.1" customHeight="1" thickTop="1" x14ac:dyDescent="0.5">
      <c r="D32" s="31"/>
      <c r="F32" s="31"/>
      <c r="H32" s="31"/>
      <c r="J32" s="31"/>
      <c r="L32" s="31"/>
      <c r="N32" s="31"/>
      <c r="O32" s="31"/>
      <c r="P32" s="31"/>
      <c r="Q32" s="31"/>
      <c r="R32" s="31"/>
      <c r="T32" s="31"/>
    </row>
    <row r="33" spans="1:2" ht="23.1" customHeight="1" x14ac:dyDescent="0.5">
      <c r="A33" s="69" t="s">
        <v>3</v>
      </c>
      <c r="B33" s="36"/>
    </row>
  </sheetData>
  <mergeCells count="5">
    <mergeCell ref="A2:H2"/>
    <mergeCell ref="A4:H4"/>
    <mergeCell ref="J13:L13"/>
    <mergeCell ref="D6:T6"/>
    <mergeCell ref="N7:R7"/>
  </mergeCells>
  <phoneticPr fontId="2" type="noConversion"/>
  <printOptions horizontalCentered="1"/>
  <pageMargins left="0" right="0" top="0.86614173228346458" bottom="0" header="0.51181102362204722" footer="0.51181102362204722"/>
  <pageSetup paperSize="9" scale="68" orientation="landscape" r:id="rId1"/>
  <headerFooter alignWithMargins="0"/>
  <ignoredErrors>
    <ignoredError sqref="T19 R22:R28" formula="1"/>
    <ignoredError sqref="R29" formula="1" formulaRange="1"/>
    <ignoredError sqref="D29:Q29 S29:T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showGridLines="0" view="pageBreakPreview" zoomScale="85" zoomScaleNormal="85" zoomScaleSheetLayoutView="85" workbookViewId="0">
      <selection activeCell="F22" sqref="F22"/>
    </sheetView>
  </sheetViews>
  <sheetFormatPr defaultColWidth="9.140625" defaultRowHeight="22.5" customHeight="1" x14ac:dyDescent="0.5"/>
  <cols>
    <col min="1" max="1" width="57.42578125" style="16" customWidth="1"/>
    <col min="2" max="2" width="2.85546875" style="16" customWidth="1"/>
    <col min="3" max="3" width="4.140625" style="18" customWidth="1"/>
    <col min="4" max="4" width="17.42578125" style="18" customWidth="1"/>
    <col min="5" max="5" width="1.85546875" style="18" customWidth="1"/>
    <col min="6" max="6" width="17.42578125" style="18" customWidth="1"/>
    <col min="7" max="7" width="1.85546875" style="18" customWidth="1"/>
    <col min="8" max="8" width="17.42578125" style="18" customWidth="1"/>
    <col min="9" max="9" width="1.85546875" style="18" customWidth="1"/>
    <col min="10" max="10" width="17.42578125" style="18" customWidth="1"/>
    <col min="11" max="11" width="1.85546875" style="18" customWidth="1"/>
    <col min="12" max="12" width="17.42578125" style="18" customWidth="1"/>
    <col min="13" max="13" width="1.85546875" style="18" customWidth="1"/>
    <col min="14" max="14" width="24.85546875" style="18" customWidth="1"/>
    <col min="15" max="15" width="1.85546875" style="18" customWidth="1"/>
    <col min="16" max="16" width="17.42578125" style="18" customWidth="1"/>
    <col min="17" max="16384" width="9.140625" style="18"/>
  </cols>
  <sheetData>
    <row r="1" spans="1:16" ht="22.5" customHeight="1" x14ac:dyDescent="0.5">
      <c r="P1" s="67" t="s">
        <v>101</v>
      </c>
    </row>
    <row r="2" spans="1:16" ht="22.5" customHeight="1" x14ac:dyDescent="0.5">
      <c r="A2" s="96" t="s">
        <v>0</v>
      </c>
      <c r="B2" s="96"/>
      <c r="C2" s="96"/>
      <c r="D2" s="96"/>
      <c r="E2" s="96"/>
      <c r="F2" s="96"/>
      <c r="G2" s="96"/>
      <c r="H2" s="96"/>
      <c r="I2" s="21"/>
      <c r="J2" s="22"/>
      <c r="K2" s="22"/>
      <c r="L2" s="22"/>
      <c r="M2" s="22"/>
      <c r="N2" s="22"/>
      <c r="O2" s="22"/>
      <c r="P2" s="22"/>
    </row>
    <row r="3" spans="1:16" ht="22.5" customHeight="1" x14ac:dyDescent="0.5">
      <c r="A3" s="53" t="s">
        <v>171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6" ht="22.5" customHeight="1" x14ac:dyDescent="0.5">
      <c r="A4" s="96" t="s">
        <v>170</v>
      </c>
      <c r="B4" s="96"/>
      <c r="C4" s="96"/>
      <c r="D4" s="96"/>
      <c r="E4" s="96"/>
      <c r="F4" s="96"/>
      <c r="G4" s="96"/>
      <c r="H4" s="96"/>
      <c r="I4" s="21"/>
      <c r="J4" s="53"/>
      <c r="K4" s="53"/>
      <c r="L4" s="53"/>
      <c r="M4" s="53"/>
      <c r="N4" s="53"/>
      <c r="O4" s="53"/>
      <c r="P4" s="53"/>
    </row>
    <row r="5" spans="1:16" ht="22.5" customHeight="1" x14ac:dyDescent="0.5">
      <c r="A5" s="21"/>
      <c r="B5" s="21"/>
      <c r="C5" s="21"/>
      <c r="D5" s="21"/>
      <c r="E5" s="21"/>
      <c r="F5" s="21"/>
      <c r="G5" s="53"/>
      <c r="H5" s="21"/>
      <c r="I5" s="21"/>
      <c r="J5" s="53"/>
      <c r="K5" s="53"/>
      <c r="L5" s="53"/>
      <c r="M5" s="21"/>
      <c r="N5" s="53"/>
      <c r="O5" s="21"/>
      <c r="P5" s="67" t="s">
        <v>1</v>
      </c>
    </row>
    <row r="6" spans="1:16" ht="22.5" customHeight="1" x14ac:dyDescent="0.5">
      <c r="A6" s="21"/>
      <c r="B6" s="21"/>
      <c r="C6" s="21"/>
      <c r="D6" s="100" t="s">
        <v>113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ht="22.5" customHeight="1" x14ac:dyDescent="0.5">
      <c r="A7" s="21"/>
      <c r="B7" s="21"/>
      <c r="C7" s="21"/>
      <c r="D7" s="24"/>
      <c r="E7" s="24"/>
      <c r="F7" s="24"/>
      <c r="G7" s="24"/>
      <c r="H7" s="24"/>
      <c r="I7" s="24"/>
      <c r="J7" s="24"/>
      <c r="K7" s="24"/>
      <c r="L7" s="24"/>
      <c r="M7" s="24"/>
      <c r="N7" s="37" t="s">
        <v>134</v>
      </c>
      <c r="O7" s="24"/>
      <c r="P7" s="24"/>
    </row>
    <row r="8" spans="1:16" ht="22.5" customHeight="1" x14ac:dyDescent="0.5">
      <c r="A8" s="21"/>
      <c r="B8" s="21"/>
      <c r="C8" s="21"/>
      <c r="D8" s="24"/>
      <c r="E8" s="24"/>
      <c r="F8" s="24"/>
      <c r="G8" s="24"/>
      <c r="H8" s="24"/>
      <c r="I8" s="24"/>
      <c r="J8" s="24"/>
      <c r="K8" s="24"/>
      <c r="L8" s="24"/>
      <c r="M8" s="24"/>
      <c r="N8" s="37" t="s">
        <v>135</v>
      </c>
      <c r="O8" s="24"/>
      <c r="P8" s="24"/>
    </row>
    <row r="9" spans="1:16" ht="22.5" customHeight="1" x14ac:dyDescent="0.5">
      <c r="A9" s="21"/>
      <c r="B9" s="21"/>
      <c r="C9" s="21"/>
      <c r="D9" s="24"/>
      <c r="E9" s="24"/>
      <c r="F9" s="24"/>
      <c r="G9" s="24"/>
      <c r="H9" s="24"/>
      <c r="I9" s="24"/>
      <c r="J9" s="24"/>
      <c r="K9" s="24"/>
      <c r="L9" s="24"/>
      <c r="M9" s="24"/>
      <c r="N9" s="37" t="s">
        <v>139</v>
      </c>
      <c r="O9" s="24"/>
      <c r="P9" s="24"/>
    </row>
    <row r="10" spans="1:16" ht="22.5" customHeight="1" x14ac:dyDescent="0.5">
      <c r="A10" s="21"/>
      <c r="B10" s="21"/>
      <c r="C10" s="21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37" t="s">
        <v>126</v>
      </c>
      <c r="O10" s="24"/>
      <c r="P10" s="24"/>
    </row>
    <row r="11" spans="1:16" ht="22.5" customHeight="1" x14ac:dyDescent="0.5">
      <c r="A11" s="21"/>
      <c r="B11" s="21"/>
      <c r="C11" s="21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37" t="s">
        <v>173</v>
      </c>
      <c r="O11" s="24"/>
      <c r="P11" s="24"/>
    </row>
    <row r="12" spans="1:16" s="37" customFormat="1" ht="22.5" customHeight="1" x14ac:dyDescent="0.5">
      <c r="A12" s="16"/>
      <c r="B12" s="16"/>
      <c r="D12" s="37" t="s">
        <v>36</v>
      </c>
      <c r="E12" s="18"/>
      <c r="F12" s="18"/>
      <c r="G12" s="18"/>
      <c r="H12" s="37" t="s">
        <v>47</v>
      </c>
      <c r="J12" s="99" t="s">
        <v>69</v>
      </c>
      <c r="K12" s="99"/>
      <c r="L12" s="99"/>
      <c r="N12" s="37" t="s">
        <v>142</v>
      </c>
    </row>
    <row r="13" spans="1:16" s="37" customFormat="1" ht="22.5" customHeight="1" x14ac:dyDescent="0.5">
      <c r="A13" s="16"/>
      <c r="B13" s="16"/>
      <c r="D13" s="37" t="s">
        <v>90</v>
      </c>
      <c r="F13" s="37" t="s">
        <v>37</v>
      </c>
      <c r="H13" s="37" t="s">
        <v>48</v>
      </c>
      <c r="J13" s="68" t="s">
        <v>70</v>
      </c>
      <c r="L13" s="68"/>
      <c r="N13" s="37" t="s">
        <v>140</v>
      </c>
    </row>
    <row r="14" spans="1:16" s="37" customFormat="1" ht="22.5" customHeight="1" x14ac:dyDescent="0.5">
      <c r="A14" s="16"/>
      <c r="B14" s="16"/>
      <c r="D14" s="52" t="s">
        <v>25</v>
      </c>
      <c r="F14" s="52" t="s">
        <v>25</v>
      </c>
      <c r="H14" s="52" t="s">
        <v>49</v>
      </c>
      <c r="J14" s="52" t="s">
        <v>91</v>
      </c>
      <c r="L14" s="52" t="s">
        <v>26</v>
      </c>
      <c r="N14" s="52" t="s">
        <v>141</v>
      </c>
      <c r="P14" s="52" t="s">
        <v>27</v>
      </c>
    </row>
    <row r="15" spans="1:16" ht="22.5" customHeight="1" x14ac:dyDescent="0.5">
      <c r="A15" s="57" t="s">
        <v>184</v>
      </c>
      <c r="D15" s="31">
        <v>590000000</v>
      </c>
      <c r="E15" s="31"/>
      <c r="F15" s="31">
        <v>681567855</v>
      </c>
      <c r="G15" s="31"/>
      <c r="H15" s="31">
        <v>823371749</v>
      </c>
      <c r="I15" s="31"/>
      <c r="J15" s="31">
        <v>59000000</v>
      </c>
      <c r="K15" s="31"/>
      <c r="L15" s="31">
        <v>3631082804</v>
      </c>
      <c r="M15" s="31"/>
      <c r="N15" s="31">
        <v>-216086065</v>
      </c>
      <c r="O15" s="31"/>
      <c r="P15" s="31">
        <f>SUM(D15:N15)</f>
        <v>5568936343</v>
      </c>
    </row>
    <row r="16" spans="1:16" ht="22.5" customHeight="1" x14ac:dyDescent="0.5">
      <c r="A16" s="16" t="s">
        <v>119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8" ht="22.5" customHeight="1" x14ac:dyDescent="0.5">
      <c r="A17" s="16" t="s">
        <v>185</v>
      </c>
      <c r="D17" s="54">
        <v>0</v>
      </c>
      <c r="E17" s="31"/>
      <c r="F17" s="54">
        <v>0</v>
      </c>
      <c r="G17" s="31"/>
      <c r="H17" s="54">
        <v>0</v>
      </c>
      <c r="I17" s="31"/>
      <c r="J17" s="54">
        <v>0</v>
      </c>
      <c r="K17" s="31"/>
      <c r="L17" s="54">
        <v>-37996415</v>
      </c>
      <c r="M17" s="31"/>
      <c r="N17" s="54">
        <v>64015240</v>
      </c>
      <c r="O17" s="31"/>
      <c r="P17" s="54">
        <f>SUM(D17:N17)</f>
        <v>26018825</v>
      </c>
    </row>
    <row r="18" spans="1:18" ht="22.5" customHeight="1" x14ac:dyDescent="0.5">
      <c r="A18" s="57" t="s">
        <v>148</v>
      </c>
      <c r="D18" s="56">
        <v>590000000</v>
      </c>
      <c r="E18" s="56"/>
      <c r="F18" s="56">
        <v>681567855</v>
      </c>
      <c r="G18" s="56"/>
      <c r="H18" s="56">
        <v>823371749</v>
      </c>
      <c r="I18" s="56"/>
      <c r="J18" s="56">
        <v>59000000</v>
      </c>
      <c r="K18" s="56"/>
      <c r="L18" s="56">
        <f>SUM(L15:L17)</f>
        <v>3593086389</v>
      </c>
      <c r="M18" s="56"/>
      <c r="N18" s="56">
        <f>SUM(N15:N17)</f>
        <v>-152070825</v>
      </c>
      <c r="O18" s="56"/>
      <c r="P18" s="56">
        <f>SUM(P15:P17)</f>
        <v>5594955168</v>
      </c>
      <c r="Q18" s="31"/>
      <c r="R18" s="31"/>
    </row>
    <row r="19" spans="1:18" ht="22.5" customHeight="1" x14ac:dyDescent="0.5">
      <c r="A19" s="16" t="s">
        <v>102</v>
      </c>
      <c r="D19" s="70">
        <v>0</v>
      </c>
      <c r="E19" s="56"/>
      <c r="F19" s="70">
        <v>0</v>
      </c>
      <c r="G19" s="56"/>
      <c r="H19" s="70">
        <v>0</v>
      </c>
      <c r="I19" s="56"/>
      <c r="J19" s="70">
        <v>0</v>
      </c>
      <c r="K19" s="56"/>
      <c r="L19" s="70">
        <v>352252071</v>
      </c>
      <c r="M19" s="56"/>
      <c r="N19" s="70">
        <v>0</v>
      </c>
      <c r="O19" s="56"/>
      <c r="P19" s="70">
        <f>SUM(D19:N19)</f>
        <v>352252071</v>
      </c>
      <c r="Q19" s="31"/>
      <c r="R19" s="31"/>
    </row>
    <row r="20" spans="1:18" ht="22.5" customHeight="1" x14ac:dyDescent="0.5">
      <c r="A20" s="16" t="s">
        <v>103</v>
      </c>
      <c r="D20" s="71">
        <v>0</v>
      </c>
      <c r="E20" s="56"/>
      <c r="F20" s="71">
        <v>0</v>
      </c>
      <c r="G20" s="56"/>
      <c r="H20" s="71">
        <v>0</v>
      </c>
      <c r="I20" s="56"/>
      <c r="J20" s="71">
        <v>0</v>
      </c>
      <c r="K20" s="56"/>
      <c r="L20" s="71">
        <v>0</v>
      </c>
      <c r="M20" s="56"/>
      <c r="N20" s="71">
        <v>-622828946</v>
      </c>
      <c r="O20" s="56"/>
      <c r="P20" s="71">
        <f>SUM(D20:N20)</f>
        <v>-622828946</v>
      </c>
      <c r="Q20" s="31"/>
      <c r="R20" s="31"/>
    </row>
    <row r="21" spans="1:18" ht="22.5" customHeight="1" x14ac:dyDescent="0.5">
      <c r="A21" s="16" t="s">
        <v>104</v>
      </c>
      <c r="D21" s="72">
        <f>SUM(D19:D20)</f>
        <v>0</v>
      </c>
      <c r="E21" s="56"/>
      <c r="F21" s="72">
        <f>SUM(F19:F20)</f>
        <v>0</v>
      </c>
      <c r="G21" s="56"/>
      <c r="H21" s="72">
        <f>SUM(H19:H20)</f>
        <v>0</v>
      </c>
      <c r="I21" s="56"/>
      <c r="J21" s="72">
        <f>SUM(J19:J20)</f>
        <v>0</v>
      </c>
      <c r="K21" s="56"/>
      <c r="L21" s="72">
        <f>SUM(L19:L20)</f>
        <v>352252071</v>
      </c>
      <c r="M21" s="56"/>
      <c r="N21" s="72">
        <f>SUM(N19:N20)</f>
        <v>-622828946</v>
      </c>
      <c r="O21" s="56"/>
      <c r="P21" s="72">
        <f>SUM(P19:P20)</f>
        <v>-270576875</v>
      </c>
      <c r="Q21" s="31"/>
      <c r="R21" s="31"/>
    </row>
    <row r="22" spans="1:18" ht="22.5" customHeight="1" x14ac:dyDescent="0.5">
      <c r="A22" s="16" t="s">
        <v>196</v>
      </c>
      <c r="D22" s="73">
        <v>0</v>
      </c>
      <c r="E22" s="56"/>
      <c r="F22" s="73">
        <v>0</v>
      </c>
      <c r="G22" s="56"/>
      <c r="H22" s="73">
        <v>0</v>
      </c>
      <c r="I22" s="56"/>
      <c r="J22" s="73">
        <v>0</v>
      </c>
      <c r="K22" s="56"/>
      <c r="L22" s="73">
        <v>-171100000</v>
      </c>
      <c r="M22" s="56"/>
      <c r="N22" s="73">
        <v>0</v>
      </c>
      <c r="O22" s="56"/>
      <c r="P22" s="73">
        <f>SUM(D22:N22)</f>
        <v>-171100000</v>
      </c>
      <c r="Q22" s="31"/>
      <c r="R22" s="31"/>
    </row>
    <row r="23" spans="1:18" ht="22.5" customHeight="1" thickBot="1" x14ac:dyDescent="0.55000000000000004">
      <c r="A23" s="57" t="s">
        <v>175</v>
      </c>
      <c r="D23" s="55">
        <f>SUM(D18,D21:D22)</f>
        <v>590000000</v>
      </c>
      <c r="E23" s="56"/>
      <c r="F23" s="55">
        <f>SUM(F18,F21:F22)</f>
        <v>681567855</v>
      </c>
      <c r="G23" s="56"/>
      <c r="H23" s="55">
        <f>SUM(H18,H21:H22)</f>
        <v>823371749</v>
      </c>
      <c r="I23" s="56"/>
      <c r="J23" s="55">
        <f>SUM(J18,J21:J22)</f>
        <v>59000000</v>
      </c>
      <c r="K23" s="56"/>
      <c r="L23" s="55">
        <f>SUM(L18,L21:L22)</f>
        <v>3774238460</v>
      </c>
      <c r="M23" s="56"/>
      <c r="N23" s="55">
        <f>SUM(N18,N21:N22)</f>
        <v>-774899771</v>
      </c>
      <c r="O23" s="56"/>
      <c r="P23" s="55">
        <f>SUM(P18,P21:P22)</f>
        <v>5153278293</v>
      </c>
      <c r="Q23" s="31"/>
      <c r="R23" s="31"/>
    </row>
    <row r="24" spans="1:18" ht="22.5" customHeight="1" thickTop="1" x14ac:dyDescent="0.5">
      <c r="A24" s="57"/>
      <c r="D24" s="74"/>
      <c r="E24" s="56"/>
      <c r="F24" s="74"/>
      <c r="G24" s="56"/>
      <c r="H24" s="74"/>
      <c r="I24" s="56"/>
      <c r="J24" s="74"/>
      <c r="K24" s="56"/>
      <c r="L24" s="74"/>
      <c r="M24" s="56"/>
      <c r="N24" s="74"/>
      <c r="O24" s="56"/>
      <c r="P24" s="74"/>
      <c r="Q24" s="31"/>
      <c r="R24" s="31"/>
    </row>
    <row r="25" spans="1:18" ht="22.5" customHeight="1" x14ac:dyDescent="0.5">
      <c r="A25" s="57" t="s">
        <v>147</v>
      </c>
      <c r="D25" s="56">
        <v>590000000</v>
      </c>
      <c r="E25" s="56"/>
      <c r="F25" s="56">
        <v>681567855</v>
      </c>
      <c r="G25" s="56"/>
      <c r="H25" s="56">
        <v>823371749</v>
      </c>
      <c r="I25" s="56"/>
      <c r="J25" s="56">
        <v>59000000</v>
      </c>
      <c r="K25" s="56"/>
      <c r="L25" s="56">
        <v>3999898893</v>
      </c>
      <c r="M25" s="56"/>
      <c r="N25" s="56">
        <v>-721494756</v>
      </c>
      <c r="O25" s="56"/>
      <c r="P25" s="56">
        <v>5432343741</v>
      </c>
    </row>
    <row r="26" spans="1:18" ht="22.5" customHeight="1" x14ac:dyDescent="0.5">
      <c r="A26" s="16" t="s">
        <v>102</v>
      </c>
      <c r="D26" s="70">
        <v>0</v>
      </c>
      <c r="E26" s="56"/>
      <c r="F26" s="70">
        <v>0</v>
      </c>
      <c r="G26" s="56"/>
      <c r="H26" s="70">
        <v>0</v>
      </c>
      <c r="I26" s="56"/>
      <c r="J26" s="70">
        <v>0</v>
      </c>
      <c r="K26" s="56"/>
      <c r="L26" s="70">
        <f>pl!H96</f>
        <v>451185371</v>
      </c>
      <c r="M26" s="56"/>
      <c r="N26" s="70">
        <v>0</v>
      </c>
      <c r="O26" s="56"/>
      <c r="P26" s="70">
        <f>SUM(D26:N26)</f>
        <v>451185371</v>
      </c>
      <c r="Q26" s="31"/>
      <c r="R26" s="31"/>
    </row>
    <row r="27" spans="1:18" ht="22.5" customHeight="1" x14ac:dyDescent="0.5">
      <c r="A27" s="16" t="s">
        <v>155</v>
      </c>
      <c r="D27" s="71">
        <v>0</v>
      </c>
      <c r="E27" s="56"/>
      <c r="F27" s="71">
        <v>0</v>
      </c>
      <c r="G27" s="56"/>
      <c r="H27" s="71">
        <v>0</v>
      </c>
      <c r="I27" s="56"/>
      <c r="J27" s="71">
        <v>0</v>
      </c>
      <c r="K27" s="56"/>
      <c r="L27" s="71">
        <v>0</v>
      </c>
      <c r="M27" s="56"/>
      <c r="N27" s="71">
        <f>pl!H114</f>
        <v>59673471</v>
      </c>
      <c r="O27" s="56"/>
      <c r="P27" s="71">
        <f>SUM(D27:N27)</f>
        <v>59673471</v>
      </c>
      <c r="Q27" s="31"/>
      <c r="R27" s="31"/>
    </row>
    <row r="28" spans="1:18" ht="22.5" customHeight="1" x14ac:dyDescent="0.5">
      <c r="A28" s="16" t="s">
        <v>156</v>
      </c>
      <c r="D28" s="72">
        <f>SUM(D26:D27)</f>
        <v>0</v>
      </c>
      <c r="E28" s="56">
        <v>0</v>
      </c>
      <c r="F28" s="72">
        <f>SUM(F26:F27)</f>
        <v>0</v>
      </c>
      <c r="G28" s="56">
        <v>0</v>
      </c>
      <c r="H28" s="72">
        <f>SUM(H26:H27)</f>
        <v>0</v>
      </c>
      <c r="I28" s="56">
        <v>0</v>
      </c>
      <c r="J28" s="72">
        <f>SUM(J26:J27)</f>
        <v>0</v>
      </c>
      <c r="K28" s="56">
        <v>0</v>
      </c>
      <c r="L28" s="72">
        <f>SUM(L26:L27)</f>
        <v>451185371</v>
      </c>
      <c r="M28" s="56">
        <v>0</v>
      </c>
      <c r="N28" s="72">
        <f>SUM(N26:N27)</f>
        <v>59673471</v>
      </c>
      <c r="O28" s="56">
        <v>0</v>
      </c>
      <c r="P28" s="72">
        <f>SUM(P26:P27)</f>
        <v>510858842</v>
      </c>
      <c r="Q28" s="31"/>
      <c r="R28" s="31"/>
    </row>
    <row r="29" spans="1:18" ht="22.5" customHeight="1" x14ac:dyDescent="0.5">
      <c r="A29" s="16" t="s">
        <v>196</v>
      </c>
      <c r="D29" s="73">
        <v>0</v>
      </c>
      <c r="E29" s="56"/>
      <c r="F29" s="73">
        <v>0</v>
      </c>
      <c r="G29" s="56"/>
      <c r="H29" s="73">
        <v>0</v>
      </c>
      <c r="I29" s="56"/>
      <c r="J29" s="73">
        <v>0</v>
      </c>
      <c r="K29" s="56"/>
      <c r="L29" s="73">
        <f>'scse-equity'!L30</f>
        <v>-266089991</v>
      </c>
      <c r="M29" s="56"/>
      <c r="N29" s="73">
        <v>0</v>
      </c>
      <c r="O29" s="56"/>
      <c r="P29" s="73">
        <f>SUM(D29:N29)</f>
        <v>-266089991</v>
      </c>
      <c r="Q29" s="31"/>
      <c r="R29" s="31"/>
    </row>
    <row r="30" spans="1:18" ht="22.5" customHeight="1" thickBot="1" x14ac:dyDescent="0.55000000000000004">
      <c r="A30" s="57" t="s">
        <v>176</v>
      </c>
      <c r="D30" s="65">
        <f>SUM(D25,D28:D29)</f>
        <v>590000000</v>
      </c>
      <c r="E30" s="31">
        <v>0</v>
      </c>
      <c r="F30" s="65">
        <f>SUM(F25,F28:F29)</f>
        <v>681567855</v>
      </c>
      <c r="G30" s="31">
        <v>0</v>
      </c>
      <c r="H30" s="65">
        <f>SUM(H25,H28:H29)</f>
        <v>823371749</v>
      </c>
      <c r="I30" s="31">
        <v>0</v>
      </c>
      <c r="J30" s="65">
        <f>SUM(J25,J28:J29)</f>
        <v>59000000</v>
      </c>
      <c r="K30" s="31">
        <v>0</v>
      </c>
      <c r="L30" s="65">
        <f>SUM(L25,L28:L29)</f>
        <v>4184994273</v>
      </c>
      <c r="M30" s="31"/>
      <c r="N30" s="65">
        <f>SUM(N25,N28:N29)</f>
        <v>-661821285</v>
      </c>
      <c r="O30" s="31">
        <v>0</v>
      </c>
      <c r="P30" s="65">
        <f>SUM(P25,P28:P29)</f>
        <v>5677112592</v>
      </c>
    </row>
    <row r="31" spans="1:18" ht="12.75" customHeight="1" thickTop="1" x14ac:dyDescent="0.5">
      <c r="D31" s="31"/>
      <c r="F31" s="31"/>
      <c r="H31" s="31"/>
      <c r="J31" s="31"/>
      <c r="L31" s="31"/>
      <c r="N31" s="31"/>
      <c r="P31" s="31"/>
    </row>
    <row r="32" spans="1:18" ht="22.5" customHeight="1" x14ac:dyDescent="0.5">
      <c r="A32" s="69" t="s">
        <v>3</v>
      </c>
      <c r="B32" s="36"/>
    </row>
  </sheetData>
  <mergeCells count="4">
    <mergeCell ref="A2:H2"/>
    <mergeCell ref="A4:H4"/>
    <mergeCell ref="D6:P6"/>
    <mergeCell ref="J12:L12"/>
  </mergeCells>
  <printOptions horizontalCentered="1"/>
  <pageMargins left="0.196850393700787" right="0.118110236220472" top="0.7" bottom="0" header="0.511811023622047" footer="0.511811023622047"/>
  <pageSetup paperSize="9" scale="75" orientation="landscape" r:id="rId1"/>
  <headerFooter alignWithMargins="0"/>
  <ignoredErrors>
    <ignoredError sqref="P18" formula="1"/>
    <ignoredError sqref="D21:O21 D29:P30 D28:O28" formulaRange="1"/>
    <ignoredError sqref="P21 P2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view="pageBreakPreview" topLeftCell="A21" zoomScaleSheetLayoutView="100" workbookViewId="0">
      <selection activeCell="N38" sqref="N38"/>
    </sheetView>
  </sheetViews>
  <sheetFormatPr defaultColWidth="9.140625" defaultRowHeight="24" customHeight="1" x14ac:dyDescent="0.5"/>
  <cols>
    <col min="1" max="1" width="48" style="26" customWidth="1"/>
    <col min="2" max="2" width="4.42578125" style="24" customWidth="1"/>
    <col min="3" max="3" width="6.5703125" style="24" customWidth="1"/>
    <col min="4" max="4" width="1.5703125" style="24" customWidth="1"/>
    <col min="5" max="5" width="17.7109375" style="31" customWidth="1"/>
    <col min="6" max="6" width="1.5703125" style="24" customWidth="1"/>
    <col min="7" max="7" width="17.7109375" style="31" customWidth="1"/>
    <col min="8" max="8" width="1.5703125" style="24" customWidth="1"/>
    <col min="9" max="9" width="17.7109375" style="31" customWidth="1"/>
    <col min="10" max="10" width="1.5703125" style="31" customWidth="1"/>
    <col min="11" max="11" width="17.7109375" style="31" customWidth="1"/>
    <col min="12" max="12" width="1.5703125" style="24" customWidth="1"/>
    <col min="13" max="16384" width="9.140625" style="23"/>
  </cols>
  <sheetData>
    <row r="1" spans="1:12" ht="24" customHeight="1" x14ac:dyDescent="0.5">
      <c r="A1" s="36"/>
      <c r="K1" s="58" t="s">
        <v>101</v>
      </c>
    </row>
    <row r="2" spans="1:12" ht="24" customHeight="1" x14ac:dyDescent="0.5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22"/>
    </row>
    <row r="3" spans="1:12" ht="24" customHeight="1" x14ac:dyDescent="0.5">
      <c r="A3" s="30" t="s">
        <v>136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4" customHeight="1" x14ac:dyDescent="0.5">
      <c r="A4" s="96" t="s">
        <v>170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ht="24" customHeight="1" x14ac:dyDescent="0.5">
      <c r="A5" s="18"/>
      <c r="B5" s="18"/>
      <c r="C5" s="18"/>
      <c r="D5" s="18"/>
      <c r="E5" s="95"/>
      <c r="F5" s="18"/>
      <c r="G5" s="95"/>
      <c r="H5" s="18"/>
      <c r="I5" s="103" t="s">
        <v>1</v>
      </c>
      <c r="J5" s="103"/>
      <c r="K5" s="103"/>
      <c r="L5" s="18"/>
    </row>
    <row r="6" spans="1:12" ht="24" customHeight="1" x14ac:dyDescent="0.5">
      <c r="A6" s="18"/>
      <c r="B6" s="18"/>
      <c r="C6" s="18"/>
      <c r="D6" s="18"/>
      <c r="E6" s="97" t="s">
        <v>109</v>
      </c>
      <c r="F6" s="97"/>
      <c r="G6" s="97"/>
      <c r="H6" s="18"/>
      <c r="I6" s="18"/>
      <c r="J6" s="18"/>
      <c r="K6" s="18"/>
      <c r="L6" s="18"/>
    </row>
    <row r="7" spans="1:12" ht="24" customHeight="1" x14ac:dyDescent="0.5">
      <c r="A7" s="18"/>
      <c r="B7" s="18"/>
      <c r="C7" s="18"/>
      <c r="D7" s="18"/>
      <c r="E7" s="98" t="s">
        <v>117</v>
      </c>
      <c r="F7" s="98"/>
      <c r="G7" s="98"/>
      <c r="H7" s="18"/>
      <c r="I7" s="98" t="s">
        <v>110</v>
      </c>
      <c r="J7" s="98"/>
      <c r="K7" s="98"/>
      <c r="L7" s="18"/>
    </row>
    <row r="8" spans="1:12" ht="24" customHeight="1" x14ac:dyDescent="0.5">
      <c r="A8" s="23"/>
      <c r="B8" s="23"/>
      <c r="C8" s="75"/>
      <c r="D8" s="3"/>
      <c r="E8" s="59" t="s">
        <v>146</v>
      </c>
      <c r="F8" s="3"/>
      <c r="G8" s="59" t="s">
        <v>116</v>
      </c>
      <c r="H8" s="3"/>
      <c r="I8" s="59" t="s">
        <v>146</v>
      </c>
      <c r="J8" s="94"/>
      <c r="K8" s="59" t="s">
        <v>116</v>
      </c>
      <c r="L8" s="3"/>
    </row>
    <row r="9" spans="1:12" ht="24" customHeight="1" x14ac:dyDescent="0.5">
      <c r="A9" s="102" t="s">
        <v>58</v>
      </c>
      <c r="B9" s="102"/>
      <c r="C9" s="102"/>
      <c r="D9" s="102"/>
      <c r="E9" s="102"/>
      <c r="F9" s="102"/>
      <c r="G9" s="102"/>
      <c r="H9" s="102"/>
      <c r="I9" s="4"/>
      <c r="J9" s="4"/>
      <c r="K9" s="4"/>
      <c r="L9" s="23"/>
    </row>
    <row r="10" spans="1:12" ht="24" customHeight="1" x14ac:dyDescent="0.5">
      <c r="A10" s="69" t="s">
        <v>44</v>
      </c>
      <c r="B10" s="76"/>
      <c r="D10" s="76"/>
      <c r="E10" s="9">
        <v>7511232503</v>
      </c>
      <c r="F10" s="77"/>
      <c r="G10" s="9">
        <v>7292756707</v>
      </c>
      <c r="H10" s="77"/>
      <c r="I10" s="9">
        <v>7511232503</v>
      </c>
      <c r="J10" s="95"/>
      <c r="K10" s="9">
        <v>7292756707</v>
      </c>
      <c r="L10" s="76"/>
    </row>
    <row r="11" spans="1:12" ht="24" customHeight="1" x14ac:dyDescent="0.5">
      <c r="A11" s="18" t="s">
        <v>105</v>
      </c>
      <c r="B11" s="76"/>
      <c r="D11" s="76"/>
      <c r="E11" s="10">
        <v>-1001481767</v>
      </c>
      <c r="F11" s="77"/>
      <c r="G11" s="10">
        <v>-194481442</v>
      </c>
      <c r="H11" s="77"/>
      <c r="I11" s="10">
        <v>-1001481767</v>
      </c>
      <c r="J11" s="95"/>
      <c r="K11" s="10">
        <v>-194481442</v>
      </c>
      <c r="L11" s="76"/>
    </row>
    <row r="12" spans="1:12" ht="24" customHeight="1" x14ac:dyDescent="0.5">
      <c r="A12" s="18" t="s">
        <v>22</v>
      </c>
      <c r="B12" s="76"/>
      <c r="C12" s="16"/>
      <c r="D12" s="76"/>
      <c r="E12" s="10">
        <v>108078209</v>
      </c>
      <c r="F12" s="77"/>
      <c r="G12" s="10">
        <v>106857888</v>
      </c>
      <c r="H12" s="77"/>
      <c r="I12" s="10">
        <v>108078209</v>
      </c>
      <c r="J12" s="95"/>
      <c r="K12" s="10">
        <v>106857888</v>
      </c>
      <c r="L12" s="76"/>
    </row>
    <row r="13" spans="1:12" ht="24" customHeight="1" x14ac:dyDescent="0.5">
      <c r="A13" s="18" t="s">
        <v>23</v>
      </c>
      <c r="B13" s="76"/>
      <c r="C13" s="16"/>
      <c r="D13" s="76"/>
      <c r="E13" s="10">
        <v>127008094</v>
      </c>
      <c r="F13" s="77"/>
      <c r="G13" s="10">
        <v>107063319</v>
      </c>
      <c r="H13" s="77"/>
      <c r="I13" s="10">
        <v>127008094</v>
      </c>
      <c r="J13" s="95"/>
      <c r="K13" s="10">
        <v>107063319</v>
      </c>
      <c r="L13" s="76"/>
    </row>
    <row r="14" spans="1:12" ht="24" customHeight="1" x14ac:dyDescent="0.5">
      <c r="A14" s="18" t="s">
        <v>24</v>
      </c>
      <c r="B14" s="76"/>
      <c r="C14" s="18"/>
      <c r="D14" s="76"/>
      <c r="E14" s="10">
        <v>172696</v>
      </c>
      <c r="F14" s="77"/>
      <c r="G14" s="10">
        <v>349377</v>
      </c>
      <c r="H14" s="77"/>
      <c r="I14" s="10">
        <v>172696</v>
      </c>
      <c r="J14" s="95"/>
      <c r="K14" s="10">
        <v>349377</v>
      </c>
      <c r="L14" s="76"/>
    </row>
    <row r="15" spans="1:12" ht="24" customHeight="1" x14ac:dyDescent="0.5">
      <c r="A15" s="18" t="s">
        <v>20</v>
      </c>
      <c r="B15" s="76"/>
      <c r="C15" s="18"/>
      <c r="D15" s="76"/>
      <c r="E15" s="10">
        <v>626956</v>
      </c>
      <c r="F15" s="77"/>
      <c r="G15" s="10">
        <v>845681</v>
      </c>
      <c r="H15" s="77"/>
      <c r="I15" s="10">
        <v>626956</v>
      </c>
      <c r="J15" s="95"/>
      <c r="K15" s="10">
        <v>845681</v>
      </c>
      <c r="L15" s="76"/>
    </row>
    <row r="16" spans="1:12" ht="24" customHeight="1" x14ac:dyDescent="0.5">
      <c r="A16" s="69" t="s">
        <v>92</v>
      </c>
      <c r="B16" s="76"/>
      <c r="D16" s="76"/>
      <c r="E16" s="10">
        <v>-3567132974</v>
      </c>
      <c r="F16" s="77"/>
      <c r="G16" s="10">
        <v>-3569245301</v>
      </c>
      <c r="H16" s="77"/>
      <c r="I16" s="10">
        <v>-3567132974</v>
      </c>
      <c r="J16" s="95"/>
      <c r="K16" s="10">
        <v>-3569245301</v>
      </c>
      <c r="L16" s="76"/>
    </row>
    <row r="17" spans="1:12" ht="24" customHeight="1" x14ac:dyDescent="0.5">
      <c r="A17" s="18" t="s">
        <v>55</v>
      </c>
      <c r="B17" s="76"/>
      <c r="C17" s="18"/>
      <c r="D17" s="76"/>
      <c r="E17" s="10">
        <v>-1199275171</v>
      </c>
      <c r="F17" s="77"/>
      <c r="G17" s="10">
        <v>-1078356294</v>
      </c>
      <c r="H17" s="77"/>
      <c r="I17" s="10">
        <v>-1199275171</v>
      </c>
      <c r="J17" s="95"/>
      <c r="K17" s="10">
        <v>-1078356294</v>
      </c>
      <c r="L17" s="76"/>
    </row>
    <row r="18" spans="1:12" ht="24" customHeight="1" x14ac:dyDescent="0.5">
      <c r="A18" s="18" t="s">
        <v>34</v>
      </c>
      <c r="B18" s="76"/>
      <c r="C18" s="18"/>
      <c r="D18" s="76"/>
      <c r="E18" s="10">
        <v>-679132433</v>
      </c>
      <c r="F18" s="77"/>
      <c r="G18" s="10">
        <v>-600868332</v>
      </c>
      <c r="H18" s="77"/>
      <c r="I18" s="10">
        <v>-679132433</v>
      </c>
      <c r="J18" s="95"/>
      <c r="K18" s="10">
        <v>-600868332</v>
      </c>
      <c r="L18" s="76"/>
    </row>
    <row r="19" spans="1:12" ht="24" customHeight="1" x14ac:dyDescent="0.5">
      <c r="A19" s="18" t="s">
        <v>21</v>
      </c>
      <c r="B19" s="76"/>
      <c r="C19" s="18"/>
      <c r="D19" s="76"/>
      <c r="E19" s="10">
        <v>-442642164</v>
      </c>
      <c r="F19" s="77"/>
      <c r="G19" s="10">
        <v>-581015159</v>
      </c>
      <c r="H19" s="77"/>
      <c r="I19" s="10">
        <v>-442642164</v>
      </c>
      <c r="J19" s="95"/>
      <c r="K19" s="10">
        <v>-581015159</v>
      </c>
      <c r="L19" s="76"/>
    </row>
    <row r="20" spans="1:12" ht="24" customHeight="1" x14ac:dyDescent="0.5">
      <c r="A20" s="18" t="s">
        <v>137</v>
      </c>
      <c r="C20" s="78"/>
      <c r="E20" s="10">
        <v>-163661246</v>
      </c>
      <c r="F20" s="56"/>
      <c r="G20" s="10">
        <v>-110150214</v>
      </c>
      <c r="H20" s="56"/>
      <c r="I20" s="10">
        <v>-163661246</v>
      </c>
      <c r="J20" s="95"/>
      <c r="K20" s="10">
        <v>-110150214</v>
      </c>
    </row>
    <row r="21" spans="1:12" ht="24" customHeight="1" x14ac:dyDescent="0.5">
      <c r="A21" s="18" t="s">
        <v>88</v>
      </c>
      <c r="C21" s="37"/>
      <c r="D21" s="76"/>
      <c r="E21" s="12">
        <v>29890377</v>
      </c>
      <c r="F21" s="77"/>
      <c r="G21" s="12">
        <v>149995268</v>
      </c>
      <c r="H21" s="77"/>
      <c r="I21" s="12">
        <v>29890377</v>
      </c>
      <c r="J21" s="95"/>
      <c r="K21" s="12">
        <v>149995268</v>
      </c>
      <c r="L21" s="76"/>
    </row>
    <row r="22" spans="1:12" ht="24" customHeight="1" x14ac:dyDescent="0.5">
      <c r="A22" s="18" t="s">
        <v>177</v>
      </c>
      <c r="B22" s="76"/>
      <c r="C22" s="37"/>
      <c r="D22" s="76"/>
      <c r="E22" s="12">
        <v>6708060730</v>
      </c>
      <c r="F22" s="77"/>
      <c r="G22" s="12">
        <v>5095309624</v>
      </c>
      <c r="H22" s="77"/>
      <c r="I22" s="12">
        <v>6708060730</v>
      </c>
      <c r="J22" s="95"/>
      <c r="K22" s="12">
        <v>5095309624</v>
      </c>
      <c r="L22" s="76"/>
    </row>
    <row r="23" spans="1:12" ht="24" customHeight="1" x14ac:dyDescent="0.5">
      <c r="A23" s="18" t="s">
        <v>178</v>
      </c>
      <c r="B23" s="76"/>
      <c r="C23" s="37"/>
      <c r="D23" s="76"/>
      <c r="E23" s="12">
        <v>-7305972128</v>
      </c>
      <c r="F23" s="77"/>
      <c r="G23" s="12">
        <v>-6273778088</v>
      </c>
      <c r="H23" s="77"/>
      <c r="I23" s="12">
        <v>-7305972128</v>
      </c>
      <c r="J23" s="95"/>
      <c r="K23" s="12">
        <v>-6273778088</v>
      </c>
      <c r="L23" s="76"/>
    </row>
    <row r="24" spans="1:12" ht="24" customHeight="1" x14ac:dyDescent="0.5">
      <c r="A24" s="18" t="s">
        <v>128</v>
      </c>
      <c r="B24" s="76"/>
      <c r="C24" s="37"/>
      <c r="D24" s="76"/>
      <c r="E24" s="12">
        <v>1100036</v>
      </c>
      <c r="F24" s="77"/>
      <c r="G24" s="12">
        <v>1526677</v>
      </c>
      <c r="H24" s="77"/>
      <c r="I24" s="12">
        <v>1100036</v>
      </c>
      <c r="J24" s="95"/>
      <c r="K24" s="12">
        <v>1526677</v>
      </c>
      <c r="L24" s="76"/>
    </row>
    <row r="25" spans="1:12" ht="24" customHeight="1" x14ac:dyDescent="0.5">
      <c r="A25" s="53" t="s">
        <v>179</v>
      </c>
      <c r="B25" s="76"/>
      <c r="C25" s="37"/>
      <c r="D25" s="76"/>
      <c r="E25" s="11">
        <f>SUM(E10:E24)</f>
        <v>126871718</v>
      </c>
      <c r="F25" s="77"/>
      <c r="G25" s="11">
        <f>SUM(G10:G24)</f>
        <v>346809711</v>
      </c>
      <c r="H25" s="77"/>
      <c r="I25" s="11">
        <f>SUM(I10:I24)</f>
        <v>126871718</v>
      </c>
      <c r="J25" s="95"/>
      <c r="K25" s="11">
        <f>SUM(K10:K24)</f>
        <v>346809711</v>
      </c>
      <c r="L25" s="76"/>
    </row>
    <row r="26" spans="1:12" ht="24" customHeight="1" x14ac:dyDescent="0.5">
      <c r="A26" s="53" t="s">
        <v>59</v>
      </c>
      <c r="B26" s="76"/>
      <c r="C26" s="37"/>
      <c r="D26" s="76"/>
      <c r="E26" s="20"/>
      <c r="F26" s="77"/>
      <c r="G26" s="20"/>
      <c r="H26" s="77"/>
      <c r="I26" s="20"/>
      <c r="J26" s="95"/>
      <c r="K26" s="20"/>
      <c r="L26" s="76"/>
    </row>
    <row r="27" spans="1:12" ht="24" customHeight="1" x14ac:dyDescent="0.5">
      <c r="A27" s="18" t="s">
        <v>114</v>
      </c>
      <c r="B27" s="76"/>
      <c r="C27" s="37"/>
      <c r="D27" s="76"/>
      <c r="E27" s="12">
        <v>-54617625</v>
      </c>
      <c r="F27" s="77"/>
      <c r="G27" s="12">
        <v>-20618933</v>
      </c>
      <c r="H27" s="77"/>
      <c r="I27" s="12">
        <v>-54617625</v>
      </c>
      <c r="J27" s="95"/>
      <c r="K27" s="12">
        <v>-20618933</v>
      </c>
      <c r="L27" s="76"/>
    </row>
    <row r="28" spans="1:12" ht="24" customHeight="1" x14ac:dyDescent="0.5">
      <c r="A28" s="18" t="s">
        <v>115</v>
      </c>
      <c r="C28" s="37"/>
      <c r="E28" s="12">
        <v>-11594135</v>
      </c>
      <c r="F28" s="56"/>
      <c r="G28" s="12">
        <v>-22470787</v>
      </c>
      <c r="H28" s="56"/>
      <c r="I28" s="12">
        <v>-11594135</v>
      </c>
      <c r="J28" s="95"/>
      <c r="K28" s="12">
        <v>-22470787</v>
      </c>
    </row>
    <row r="29" spans="1:12" ht="24" customHeight="1" x14ac:dyDescent="0.5">
      <c r="A29" s="79" t="s">
        <v>56</v>
      </c>
      <c r="B29" s="76"/>
      <c r="C29" s="37"/>
      <c r="D29" s="76"/>
      <c r="E29" s="11">
        <f>SUM(E27:E28)</f>
        <v>-66211760</v>
      </c>
      <c r="F29" s="77"/>
      <c r="G29" s="11">
        <f>SUM(G27:G28)</f>
        <v>-43089720</v>
      </c>
      <c r="H29" s="77"/>
      <c r="I29" s="11">
        <f>SUM(I27:I28)</f>
        <v>-66211760</v>
      </c>
      <c r="J29" s="95"/>
      <c r="K29" s="11">
        <f>SUM(K27:K28)</f>
        <v>-43089720</v>
      </c>
      <c r="L29" s="76"/>
    </row>
    <row r="30" spans="1:12" ht="24" customHeight="1" x14ac:dyDescent="0.5">
      <c r="A30" s="79" t="s">
        <v>106</v>
      </c>
      <c r="B30" s="76"/>
      <c r="C30" s="37"/>
      <c r="D30" s="76"/>
      <c r="E30" s="10"/>
      <c r="F30" s="77"/>
      <c r="G30" s="10"/>
      <c r="H30" s="77"/>
      <c r="I30" s="10"/>
      <c r="J30" s="95"/>
      <c r="K30" s="10"/>
      <c r="L30" s="76"/>
    </row>
    <row r="31" spans="1:12" ht="24" customHeight="1" x14ac:dyDescent="0.5">
      <c r="A31" s="80" t="s">
        <v>162</v>
      </c>
      <c r="B31" s="76"/>
      <c r="C31" s="37"/>
      <c r="D31" s="76"/>
      <c r="E31" s="10">
        <v>-266089991</v>
      </c>
      <c r="F31" s="77"/>
      <c r="G31" s="10">
        <v>-171100000</v>
      </c>
      <c r="H31" s="77"/>
      <c r="I31" s="10">
        <v>-266089991</v>
      </c>
      <c r="J31" s="95"/>
      <c r="K31" s="10">
        <v>-171100000</v>
      </c>
      <c r="L31" s="76"/>
    </row>
    <row r="32" spans="1:12" ht="24" customHeight="1" x14ac:dyDescent="0.5">
      <c r="A32" s="80" t="s">
        <v>129</v>
      </c>
      <c r="B32" s="76"/>
      <c r="C32" s="37"/>
      <c r="D32" s="76"/>
      <c r="E32" s="13">
        <v>-12320073</v>
      </c>
      <c r="F32" s="77"/>
      <c r="G32" s="13">
        <v>-11203642</v>
      </c>
      <c r="H32" s="77"/>
      <c r="I32" s="13">
        <v>-12320073</v>
      </c>
      <c r="J32" s="95"/>
      <c r="K32" s="13">
        <v>-11203642</v>
      </c>
      <c r="L32" s="76"/>
    </row>
    <row r="33" spans="1:12" ht="24" customHeight="1" x14ac:dyDescent="0.5">
      <c r="A33" s="79" t="s">
        <v>107</v>
      </c>
      <c r="B33" s="76"/>
      <c r="C33" s="37"/>
      <c r="D33" s="76"/>
      <c r="E33" s="13">
        <f>SUM(E31:E32)</f>
        <v>-278410064</v>
      </c>
      <c r="F33" s="77"/>
      <c r="G33" s="13">
        <f>SUM(G31:G32)</f>
        <v>-182303642</v>
      </c>
      <c r="H33" s="77"/>
      <c r="I33" s="13">
        <f>SUM(I31:I32)</f>
        <v>-278410064</v>
      </c>
      <c r="J33" s="95"/>
      <c r="K33" s="13">
        <f>SUM(K31:K32)</f>
        <v>-182303642</v>
      </c>
      <c r="L33" s="76"/>
    </row>
    <row r="34" spans="1:12" ht="24" customHeight="1" x14ac:dyDescent="0.5">
      <c r="A34" s="53" t="s">
        <v>163</v>
      </c>
      <c r="B34" s="18"/>
      <c r="C34" s="18"/>
      <c r="D34" s="18"/>
      <c r="E34" s="9">
        <f>SUM(E25+E29+E33)</f>
        <v>-217750106</v>
      </c>
      <c r="F34" s="31"/>
      <c r="G34" s="9">
        <f>SUM(G25+G29+G33)</f>
        <v>121416349</v>
      </c>
      <c r="H34" s="31"/>
      <c r="I34" s="9">
        <f>SUM(I25+I29+I33)</f>
        <v>-217750106</v>
      </c>
      <c r="K34" s="9">
        <f>SUM(K25+K29+K33)</f>
        <v>121416349</v>
      </c>
      <c r="L34" s="18"/>
    </row>
    <row r="35" spans="1:12" ht="24" customHeight="1" x14ac:dyDescent="0.5">
      <c r="A35" s="18" t="s">
        <v>186</v>
      </c>
      <c r="B35" s="18"/>
      <c r="C35" s="18"/>
      <c r="D35" s="18"/>
      <c r="E35" s="9">
        <v>58927</v>
      </c>
      <c r="F35" s="31"/>
      <c r="G35" s="9">
        <v>-66646</v>
      </c>
      <c r="H35" s="31"/>
      <c r="I35" s="9">
        <v>58927</v>
      </c>
      <c r="K35" s="9">
        <v>-66646</v>
      </c>
      <c r="L35" s="18"/>
    </row>
    <row r="36" spans="1:12" ht="24" customHeight="1" x14ac:dyDescent="0.5">
      <c r="A36" s="18" t="s">
        <v>164</v>
      </c>
      <c r="B36" s="18"/>
      <c r="C36" s="18"/>
      <c r="D36" s="18"/>
      <c r="E36" s="31">
        <v>313192361</v>
      </c>
      <c r="F36" s="31"/>
      <c r="G36" s="31">
        <v>367785518</v>
      </c>
      <c r="H36" s="31"/>
      <c r="I36" s="31">
        <v>313192361</v>
      </c>
      <c r="K36" s="31">
        <v>367785518</v>
      </c>
      <c r="L36" s="18"/>
    </row>
    <row r="37" spans="1:12" ht="24" customHeight="1" thickBot="1" x14ac:dyDescent="0.55000000000000004">
      <c r="A37" s="8" t="s">
        <v>165</v>
      </c>
      <c r="B37" s="18"/>
      <c r="C37" s="33"/>
      <c r="D37" s="18"/>
      <c r="E37" s="17">
        <f>SUM(E34:E36)</f>
        <v>95501182</v>
      </c>
      <c r="F37" s="31"/>
      <c r="G37" s="17">
        <f>SUM(G34:G36)</f>
        <v>489135221</v>
      </c>
      <c r="H37" s="31"/>
      <c r="I37" s="17">
        <f>SUM(I34:I36)</f>
        <v>95501182</v>
      </c>
      <c r="K37" s="17">
        <f>SUM(K34:K36)</f>
        <v>489135221</v>
      </c>
      <c r="L37" s="18"/>
    </row>
    <row r="38" spans="1:12" s="84" customFormat="1" ht="24" customHeight="1" thickTop="1" x14ac:dyDescent="0.5">
      <c r="A38" s="81"/>
      <c r="B38" s="82"/>
      <c r="C38" s="82"/>
      <c r="D38" s="82"/>
      <c r="E38" s="40">
        <f>SUM(E37-bs!E12)</f>
        <v>0</v>
      </c>
      <c r="F38" s="83"/>
      <c r="G38" s="40"/>
      <c r="H38" s="83"/>
      <c r="I38" s="40">
        <f>SUM(I37-bs!I12)</f>
        <v>0</v>
      </c>
      <c r="J38" s="40"/>
      <c r="K38" s="40"/>
      <c r="L38" s="82"/>
    </row>
    <row r="39" spans="1:12" ht="24" customHeight="1" x14ac:dyDescent="0.5">
      <c r="A39" s="36" t="s">
        <v>3</v>
      </c>
    </row>
    <row r="40" spans="1:12" ht="24" customHeight="1" x14ac:dyDescent="0.5">
      <c r="A40" s="24"/>
    </row>
    <row r="41" spans="1:12" ht="24" customHeight="1" x14ac:dyDescent="0.5">
      <c r="A41" s="24"/>
    </row>
    <row r="42" spans="1:12" ht="24" customHeight="1" x14ac:dyDescent="0.5">
      <c r="A42" s="24"/>
    </row>
    <row r="43" spans="1:12" ht="24" customHeight="1" x14ac:dyDescent="0.5">
      <c r="A43" s="24"/>
    </row>
    <row r="44" spans="1:12" ht="24" customHeight="1" x14ac:dyDescent="0.5">
      <c r="A44" s="24"/>
    </row>
    <row r="45" spans="1:12" ht="24" customHeight="1" x14ac:dyDescent="0.5">
      <c r="A45" s="24"/>
    </row>
    <row r="46" spans="1:12" ht="24" customHeight="1" x14ac:dyDescent="0.5">
      <c r="A46" s="24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ht="24" customHeight="1" x14ac:dyDescent="0.5">
      <c r="A47" s="24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8" spans="1:12" ht="24" customHeight="1" x14ac:dyDescent="0.5">
      <c r="A48" s="24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 spans="1:12" ht="24" customHeight="1" x14ac:dyDescent="0.5">
      <c r="A49" s="24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1:12" ht="24" customHeight="1" x14ac:dyDescent="0.5">
      <c r="A50" s="24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 ht="24" customHeight="1" x14ac:dyDescent="0.5">
      <c r="A51" s="24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2" ht="24" customHeight="1" x14ac:dyDescent="0.5">
      <c r="A52" s="24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 ht="24" customHeight="1" x14ac:dyDescent="0.5">
      <c r="A53" s="24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 ht="24" customHeight="1" x14ac:dyDescent="0.5">
      <c r="A54" s="24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 ht="24" customHeight="1" x14ac:dyDescent="0.5">
      <c r="A55" s="24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ht="24" customHeight="1" x14ac:dyDescent="0.5">
      <c r="A56" s="24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ht="24" customHeight="1" x14ac:dyDescent="0.5">
      <c r="A57" s="24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 ht="24" customHeight="1" x14ac:dyDescent="0.5">
      <c r="A58" s="24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2" ht="24" customHeight="1" x14ac:dyDescent="0.5">
      <c r="A59" s="24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 ht="24" customHeight="1" x14ac:dyDescent="0.5">
      <c r="A60" s="24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 ht="24" customHeight="1" x14ac:dyDescent="0.5">
      <c r="A61" s="24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ht="24" customHeight="1" x14ac:dyDescent="0.5">
      <c r="A62" s="24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2" ht="24" customHeight="1" x14ac:dyDescent="0.5">
      <c r="A63" s="24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2" ht="24" customHeight="1" x14ac:dyDescent="0.5">
      <c r="A64" s="24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" ht="24" customHeight="1" x14ac:dyDescent="0.5">
      <c r="A65" s="24"/>
    </row>
    <row r="66" spans="1:1" ht="24" customHeight="1" x14ac:dyDescent="0.5">
      <c r="A66" s="24"/>
    </row>
    <row r="67" spans="1:1" ht="24" customHeight="1" x14ac:dyDescent="0.5">
      <c r="A67" s="24"/>
    </row>
    <row r="68" spans="1:1" ht="24" customHeight="1" x14ac:dyDescent="0.5">
      <c r="A68" s="24"/>
    </row>
  </sheetData>
  <mergeCells count="7">
    <mergeCell ref="I7:K7"/>
    <mergeCell ref="A9:H9"/>
    <mergeCell ref="E7:G7"/>
    <mergeCell ref="E6:G6"/>
    <mergeCell ref="A2:K2"/>
    <mergeCell ref="A4:L4"/>
    <mergeCell ref="I5:K5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ignoredErrors>
    <ignoredError sqref="E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scse-equity</vt:lpstr>
      <vt:lpstr>scse-cost</vt:lpstr>
      <vt:lpstr>cf</vt:lpstr>
      <vt:lpstr>bs!Print_Area</vt:lpstr>
      <vt:lpstr>pl!Print_Area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Preedanai Chumpuinta</cp:lastModifiedBy>
  <cp:lastPrinted>2021-08-09T10:04:12Z</cp:lastPrinted>
  <dcterms:created xsi:type="dcterms:W3CDTF">2001-07-24T08:07:36Z</dcterms:created>
  <dcterms:modified xsi:type="dcterms:W3CDTF">2021-08-11T08:13:55Z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