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arika.T\1. Tharika\SCM\SET&amp;SEC\แจ้งข่าว SET&amp;SEC\ปี 2564\งบไตรมาสที่ 2 ปี 2564\"/>
    </mc:Choice>
  </mc:AlternateContent>
  <xr:revisionPtr revIDLastSave="0" documentId="8_{28AD86F6-EAA3-4FA7-96BC-A1E6318F8332}" xr6:coauthVersionLast="36" xr6:coauthVersionMax="36" xr10:uidLastSave="{00000000-0000-0000-0000-000000000000}"/>
  <bookViews>
    <workbookView xWindow="0" yWindow="0" windowWidth="23040" windowHeight="9060" tabRatio="798" xr2:uid="{00000000-000D-0000-FFFF-FFFF00000000}"/>
  </bookViews>
  <sheets>
    <sheet name="ASSET" sheetId="33" r:id="rId1"/>
    <sheet name="LIABILITIES" sheetId="34" r:id="rId2"/>
    <sheet name="PL3MS" sheetId="39" r:id="rId3"/>
    <sheet name="PL6MS" sheetId="42" r:id="rId4"/>
    <sheet name="SHAREHOLDER-CONSOL" sheetId="43" r:id="rId5"/>
    <sheet name="SHAREHOLDER-COMPANY" sheetId="45" r:id="rId6"/>
    <sheet name="CASH FLOW" sheetId="37" r:id="rId7"/>
    <sheet name="CASH FLOWQ2'08" sheetId="24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123Graph_X" localSheetId="6" hidden="1">[1]Sale89!#REF!</definedName>
    <definedName name="__123Graph_X" hidden="1">[1]Sale89!#REF!</definedName>
    <definedName name="__KEY1" localSheetId="6" hidden="1">[2]Accure!#REF!</definedName>
    <definedName name="__KEY1" hidden="1">[2]Accure!#REF!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Fill" hidden="1">#REF!</definedName>
    <definedName name="_Key1" localSheetId="6" hidden="1">[3]Accure!#REF!</definedName>
    <definedName name="_Key1" hidden="1">[3]Accure!#REF!</definedName>
    <definedName name="_Key2" localSheetId="6" hidden="1">[3]Accure!#REF!</definedName>
    <definedName name="_Key2" hidden="1">[3]Accure!#REF!</definedName>
    <definedName name="_Order1" hidden="1">255</definedName>
    <definedName name="_Order2" hidden="1">255</definedName>
    <definedName name="_PY2">'[4]prior data y-2'!$C$7</definedName>
    <definedName name="_qf1">#REF!</definedName>
    <definedName name="_qf2">#REF!</definedName>
    <definedName name="_qf3">#REF!</definedName>
    <definedName name="_qf4">#REF!</definedName>
    <definedName name="_qm1">#REF!</definedName>
    <definedName name="_qm2">#REF!</definedName>
    <definedName name="_qm3">#REF!</definedName>
    <definedName name="_qm4">#REF!</definedName>
    <definedName name="_Sort" localSheetId="6" hidden="1">[3]Accure!#REF!</definedName>
    <definedName name="_Sort" hidden="1">[3]Accure!#REF!</definedName>
    <definedName name="_SV1">#REF!</definedName>
    <definedName name="_SV2">#REF!</definedName>
    <definedName name="_SV3">#REF!</definedName>
    <definedName name="Allowance_04_row20">#REF!</definedName>
    <definedName name="Allowance_05_row19">#REF!</definedName>
    <definedName name="Allowance_06_row21">#REF!</definedName>
    <definedName name="Allowance_07_row20">#REF!</definedName>
    <definedName name="ARA_Threshold">#REF!</definedName>
    <definedName name="ARP_Threshold">#REF!</definedName>
    <definedName name="AS2DocOpenMode" hidden="1">"AS2DocumentEdit"</definedName>
    <definedName name="AS2LinkLS" localSheetId="6" hidden="1">#REF!</definedName>
    <definedName name="AS2LinkLS" hidden="1">#REF!</definedName>
    <definedName name="AS2ReportLS" hidden="1">1</definedName>
    <definedName name="AS2StaticLS" localSheetId="6" hidden="1">#REF!</definedName>
    <definedName name="AS2StaticLS" hidden="1">#REF!</definedName>
    <definedName name="AS2SyncStepLS" hidden="1">0</definedName>
    <definedName name="AS2TickmarkLS" localSheetId="6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>#REF!</definedName>
    <definedName name="col">#REF!</definedName>
    <definedName name="Conversion_rate">[5]assumption!$C$26</definedName>
    <definedName name="CurrentData">'[4]current data(2010)'!$G$3:$V$65536</definedName>
    <definedName name="CVT0">#REF!</definedName>
    <definedName name="cydata">'[4]current data(2010)'!$G$1:$M$65536</definedName>
    <definedName name="data02">[5]assumption!$C$20</definedName>
    <definedName name="data03">[5]assumption!$C$19</definedName>
    <definedName name="data04">[5]assumption!$C$18</definedName>
    <definedName name="data05">[5]assumption!$C$17</definedName>
    <definedName name="data06">[5]assumption!$C$16</definedName>
    <definedName name="data07">[5]assumption!$C$15</definedName>
    <definedName name="data08">[5]assumption!$C$14</definedName>
    <definedName name="Dept">[6]List!$V$1:$V$35</definedName>
    <definedName name="DeptList">OFFSET(DeptRef,0,0,COUNTA([6]List!$F$1:$F$65536),1)</definedName>
    <definedName name="DeptRef">[6]List!$F$1</definedName>
    <definedName name="Employee">#REF!</definedName>
    <definedName name="gf_grtm">#REF!</definedName>
    <definedName name="Inconsistency_DOB">#REF!</definedName>
    <definedName name="Inconsistency_DOH">#REF!</definedName>
    <definedName name="Inconsistency_DOH_05_row7">#REF!</definedName>
    <definedName name="Inconsistency_Gender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GrpNum">#REF!</definedName>
    <definedName name="L_Headings">#REF!</definedName>
    <definedName name="L_KeyValue">#REF!</definedName>
    <definedName name="L_PY_End">#REF!</definedName>
    <definedName name="L_PY_End_GT">#REF!</definedName>
    <definedName name="L_RJE_Tot">#REF!</definedName>
    <definedName name="L_RJE_Tot_GT">#REF!</definedName>
    <definedName name="L_RowNum">#REF!</definedName>
    <definedName name="leavers">[4]Leavers!$H$2:$X$65536</definedName>
    <definedName name="LSP">'[4]LSP Table'!$B$2:$D$15</definedName>
    <definedName name="maxage">[5]assumption!$C$8</definedName>
    <definedName name="MaxSal">[7]Assumption!$B$16</definedName>
    <definedName name="maxsallnc">[5]assumption!$C$12</definedName>
    <definedName name="minage">[5]assumption!$C$7</definedName>
    <definedName name="minsal">[5]assumption!$C$23</definedName>
    <definedName name="minsallnc">[5]assumption!$C$11</definedName>
    <definedName name="PRELIM_TM">[8]LeadBS!$G:$G</definedName>
    <definedName name="PriorData">'[4]prior data y-1'!$G$3:$Y$65536</definedName>
    <definedName name="PriorData2">'[4]prior data y-2'!$G$3:$X$65536</definedName>
    <definedName name="PriorData3">'[4]prior data y-3'!$G$5:$AC$65536</definedName>
    <definedName name="PriorData4">'[4]prior data y-4'!$G$3:$AB$65536</definedName>
    <definedName name="PriorDate3">'[4]prior data y-3'!$C$9</definedName>
    <definedName name="PriorDate4">'[4]prior data y-4'!$C$7</definedName>
    <definedName name="PY">'[9]prior data'!$C$6</definedName>
    <definedName name="pydat">'[4]prior data y-1'!#REF!</definedName>
    <definedName name="pydata">'[4]prior data y-1'!$G$1:$M$65536</definedName>
    <definedName name="pydata2">'[4]prior data y-2'!$G$1:$M$65536</definedName>
    <definedName name="PYdate">'[4]prior data y-1'!$C$7</definedName>
    <definedName name="PYDate2">'[4]prior data y-2'!$C$7</definedName>
    <definedName name="qdf">#REF!</definedName>
    <definedName name="qdm">#REF!</definedName>
    <definedName name="qf">#REF!</definedName>
    <definedName name="qh">#REF!</definedName>
    <definedName name="qm">#REF!</definedName>
    <definedName name="qm_grterm">#REF!</definedName>
    <definedName name="qmm">#REF!</definedName>
    <definedName name="Result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lary">#REF!</definedName>
    <definedName name="Salary_04_row18">#REF!</definedName>
    <definedName name="Salary_06_row18">#REF!</definedName>
    <definedName name="Salary_07_row17">#REF!</definedName>
    <definedName name="sub">#REF!</definedName>
    <definedName name="SV">#REF!</definedName>
    <definedName name="SVFctr14">#REF!</definedName>
    <definedName name="SVFctr15">#REF!</definedName>
    <definedName name="termination">[5]assumption!$A$3</definedName>
    <definedName name="Termination0">[10]Assumtion!$A$2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4">#REF!</definedName>
    <definedName name="TextRefCopy40">#REF!</definedName>
    <definedName name="TextRefCopy41">'[11]Income Tax'!#REF!</definedName>
    <definedName name="TextRefCopy43">[11]Tickmarks!#REF!</definedName>
    <definedName name="TextRefCopy44">'[11]Income Tax'!#REF!</definedName>
    <definedName name="TextRefCopy46">[11]Tickmarks!#REF!</definedName>
    <definedName name="TextRefCopy47">'[11]Income Tax'!#REF!</definedName>
    <definedName name="TextRefCopy48">[11]Tickmarks!#REF!</definedName>
    <definedName name="TextRefCopy49">[11]Tickmarks!#REF!</definedName>
    <definedName name="TextRefCopy5">#REF!</definedName>
    <definedName name="TextRefCopy50">'[11]Income Tax'!#REF!</definedName>
    <definedName name="TextRefCopy51">'[11]Income Tax'!#REF!</definedName>
    <definedName name="TextRefCopy52">[11]Tickmarks!#REF!</definedName>
    <definedName name="TextRefCopy53">'[11]Income Tax'!#REF!</definedName>
    <definedName name="TextRefCopy54">'[11]Income Tax'!#REF!</definedName>
    <definedName name="TextRefCopy55">[11]Tickmarks!#REF!</definedName>
    <definedName name="TextRefCopy56">[11]Tickmarks!#REF!</definedName>
    <definedName name="TextRefCopy57">[11]Tickmarks!#REF!</definedName>
    <definedName name="TextRefCopy58">'[11]Income Tax'!#REF!</definedName>
    <definedName name="TextRefCopy59">'[11]Income Tax'!#REF!</definedName>
    <definedName name="TextRefCopy6">#REF!</definedName>
    <definedName name="TextRefCopy61">'[11]Income Tax'!#REF!</definedName>
    <definedName name="TextRefCopy63">'[11]Income Tax'!#REF!</definedName>
    <definedName name="TextRefCopy65">'[11]Income Tax'!#REF!</definedName>
    <definedName name="TextRefCopy67">'[11]Income Tax'!#REF!</definedName>
    <definedName name="TextRefCopy68">#REF!</definedName>
    <definedName name="TextRefCopy69">'[11]Income Tax'!#REF!</definedName>
    <definedName name="TextRefCopy7">#REF!</definedName>
    <definedName name="TextRefCopy70">'[11]Income Tax'!#REF!</definedName>
    <definedName name="TextRefCopy71">'[11]Income Tax'!#REF!</definedName>
    <definedName name="TextRefCopy72">[11]Tickmarks!#REF!</definedName>
    <definedName name="TextRefCopy73">#REF!</definedName>
    <definedName name="TextRefCopy74">[11]Tickmarks!#REF!</definedName>
    <definedName name="TextRefCopy75">'[11]Income Tax'!#REF!</definedName>
    <definedName name="TextRefCopy76">'[11]Income Tax'!#REF!</definedName>
    <definedName name="TextRefCopy77">#REF!</definedName>
    <definedName name="TextRefCopy78">[11]Tickmarks!#REF!</definedName>
    <definedName name="TextRefCopy79">'[11]Income Tax'!#REF!</definedName>
    <definedName name="TextRefCopy8">#REF!</definedName>
    <definedName name="TextRefCopy80">[11]Tickmarks!#REF!</definedName>
    <definedName name="TextRefCopy81">[11]Tickmarks!#REF!</definedName>
    <definedName name="TextRefCopy82">#REF!</definedName>
    <definedName name="TextRefCopy83">'[11]Deferred Tax'!$AC$24</definedName>
    <definedName name="TextRefCopy89">'[11]Deferred Tax'!$AC$49</definedName>
    <definedName name="TextRefCopy9">#REF!</definedName>
    <definedName name="TextRefCopyRangeCount" hidden="1">11</definedName>
    <definedName name="valdate">'[12]#REF'!$E$3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7" i="43" l="1"/>
  <c r="E69" i="37" l="1"/>
  <c r="G44" i="34" l="1"/>
  <c r="I72" i="42" l="1"/>
  <c r="E72" i="42"/>
  <c r="C72" i="42"/>
  <c r="I72" i="39"/>
  <c r="E72" i="39"/>
  <c r="C72" i="39"/>
  <c r="V22" i="45" l="1"/>
  <c r="AB27" i="43"/>
  <c r="G13" i="37" l="1"/>
  <c r="C13" i="37"/>
  <c r="P27" i="43"/>
  <c r="G80" i="37" l="1"/>
  <c r="G75" i="37"/>
  <c r="G69" i="37"/>
  <c r="C80" i="37"/>
  <c r="C75" i="37"/>
  <c r="C69" i="37"/>
  <c r="R24" i="45" l="1"/>
  <c r="J24" i="45"/>
  <c r="G24" i="45"/>
  <c r="D24" i="45"/>
  <c r="AD25" i="43"/>
  <c r="P28" i="43"/>
  <c r="Y26" i="43"/>
  <c r="AD26" i="43" s="1"/>
  <c r="M27" i="43"/>
  <c r="M25" i="43"/>
  <c r="S28" i="43"/>
  <c r="J28" i="43"/>
  <c r="G28" i="43"/>
  <c r="D28" i="43"/>
  <c r="G24" i="42"/>
  <c r="G15" i="42"/>
  <c r="C70" i="42"/>
  <c r="C65" i="42"/>
  <c r="C43" i="42"/>
  <c r="C24" i="42"/>
  <c r="C15" i="42"/>
  <c r="G24" i="39"/>
  <c r="G15" i="39"/>
  <c r="C70" i="39"/>
  <c r="C65" i="39"/>
  <c r="C43" i="39"/>
  <c r="C24" i="39"/>
  <c r="C15" i="39"/>
  <c r="G42" i="34"/>
  <c r="G24" i="34"/>
  <c r="G18" i="34"/>
  <c r="C24" i="34"/>
  <c r="C18" i="34"/>
  <c r="H29" i="33"/>
  <c r="H19" i="33"/>
  <c r="D29" i="33"/>
  <c r="D19" i="33"/>
  <c r="I75" i="37"/>
  <c r="E75" i="37"/>
  <c r="I69" i="37"/>
  <c r="I25" i="37"/>
  <c r="I36" i="37" s="1"/>
  <c r="I38" i="37" s="1"/>
  <c r="E25" i="37"/>
  <c r="E36" i="37" s="1"/>
  <c r="E38" i="37" s="1"/>
  <c r="G25" i="34" l="1"/>
  <c r="G45" i="34" s="1"/>
  <c r="AB28" i="43"/>
  <c r="H30" i="33"/>
  <c r="C26" i="39"/>
  <c r="C28" i="39" s="1"/>
  <c r="C44" i="39" s="1"/>
  <c r="G26" i="42"/>
  <c r="G28" i="42" s="1"/>
  <c r="G44" i="42" s="1"/>
  <c r="C26" i="42"/>
  <c r="C28" i="42" s="1"/>
  <c r="G26" i="39"/>
  <c r="G28" i="39" s="1"/>
  <c r="G44" i="39" s="1"/>
  <c r="C25" i="34"/>
  <c r="D30" i="33"/>
  <c r="M28" i="43"/>
  <c r="C40" i="34" s="1"/>
  <c r="C42" i="34" s="1"/>
  <c r="E79" i="37"/>
  <c r="E81" i="37" s="1"/>
  <c r="I79" i="37"/>
  <c r="I81" i="37" s="1"/>
  <c r="C43" i="34" l="1"/>
  <c r="C44" i="34" s="1"/>
  <c r="C45" i="34" s="1"/>
  <c r="G68" i="39"/>
  <c r="G70" i="39" s="1"/>
  <c r="G63" i="39"/>
  <c r="G68" i="42"/>
  <c r="G70" i="42" s="1"/>
  <c r="G63" i="42"/>
  <c r="G72" i="42" s="1"/>
  <c r="G11" i="37"/>
  <c r="G25" i="37" s="1"/>
  <c r="G36" i="37" s="1"/>
  <c r="G38" i="37" s="1"/>
  <c r="G79" i="37" s="1"/>
  <c r="G81" i="37" s="1"/>
  <c r="C11" i="37"/>
  <c r="C25" i="37" s="1"/>
  <c r="C36" i="37" s="1"/>
  <c r="C38" i="37" s="1"/>
  <c r="C79" i="37" s="1"/>
  <c r="C81" i="37" s="1"/>
  <c r="C44" i="42"/>
  <c r="V28" i="43"/>
  <c r="Y27" i="43"/>
  <c r="M23" i="45" l="1"/>
  <c r="V23" i="45" s="1"/>
  <c r="G65" i="42"/>
  <c r="G65" i="39"/>
  <c r="G72" i="39"/>
  <c r="V24" i="45"/>
  <c r="AD27" i="43"/>
  <c r="AD28" i="43" s="1"/>
  <c r="Y28" i="43"/>
  <c r="H11" i="24"/>
  <c r="H25" i="24" s="1"/>
  <c r="H41" i="24" s="1"/>
  <c r="H44" i="24" s="1"/>
  <c r="B25" i="24"/>
  <c r="B41" i="24" s="1"/>
  <c r="B44" i="24" s="1"/>
  <c r="D25" i="24"/>
  <c r="D41" i="24" s="1"/>
  <c r="D44" i="24" s="1"/>
  <c r="F25" i="24"/>
  <c r="F41" i="24" s="1"/>
  <c r="F44" i="24" s="1"/>
  <c r="B66" i="24"/>
  <c r="D66" i="24"/>
  <c r="F66" i="24"/>
  <c r="H66" i="24"/>
  <c r="B75" i="24"/>
  <c r="D75" i="24"/>
  <c r="F75" i="24"/>
  <c r="H75" i="24"/>
  <c r="M24" i="45" l="1"/>
  <c r="B77" i="24"/>
  <c r="B79" i="24" s="1"/>
  <c r="D77" i="24"/>
  <c r="D79" i="24" s="1"/>
  <c r="H77" i="24"/>
  <c r="H79" i="24" s="1"/>
  <c r="F77" i="24"/>
  <c r="F79" i="24" s="1"/>
</calcChain>
</file>

<file path=xl/sharedStrings.xml><?xml version="1.0" encoding="utf-8"?>
<sst xmlns="http://schemas.openxmlformats.org/spreadsheetml/2006/main" count="508" uniqueCount="271">
  <si>
    <t>THAI  CENTRAL  CHEMICAL  PUBLIC  COMPANY  LIMITED  AND  SUBSIDIARIES</t>
  </si>
  <si>
    <t>ASSETS</t>
  </si>
  <si>
    <t>CURRENT  ASSETS</t>
  </si>
  <si>
    <t>Other current assets</t>
  </si>
  <si>
    <t>Other accounts receivable</t>
  </si>
  <si>
    <t>Total Current Assets</t>
  </si>
  <si>
    <t>TOTAL  ASSETS</t>
  </si>
  <si>
    <t xml:space="preserve">CURRENT  LIABILITIES </t>
  </si>
  <si>
    <t>Trade accounts payable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</si>
  <si>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</si>
  <si>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</si>
  <si>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</si>
  <si>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</si>
  <si>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</si>
  <si>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</si>
  <si>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</si>
  <si>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Other income</t>
  </si>
  <si>
    <t>Unappropriated</t>
  </si>
  <si>
    <t>STATEMENTS  OF  CASH  FLOWS</t>
  </si>
  <si>
    <t>Depreciation</t>
  </si>
  <si>
    <t>(Increase) decrease in operating assets</t>
  </si>
  <si>
    <t>Trade accounts receivable</t>
  </si>
  <si>
    <t>Inventories</t>
  </si>
  <si>
    <t>CASH  FLOWS  FROM  INVESTING  ACTIVITIES</t>
  </si>
  <si>
    <t>Cash and cash equivalents</t>
  </si>
  <si>
    <t>Total</t>
  </si>
  <si>
    <t>operating assets and liabilities</t>
  </si>
  <si>
    <r>
      <t xml:space="preserve">STATEMENTS  OF  CASH  FLOWS  </t>
    </r>
    <r>
      <rPr>
        <sz val="14"/>
        <rFont val="Angsana New"/>
        <family val="1"/>
      </rPr>
      <t>(CONTINUED)</t>
    </r>
  </si>
  <si>
    <t>CASH  FLOWS  FROM  FINANCING ACTIVITIES</t>
  </si>
  <si>
    <t xml:space="preserve">NON-CURRENT  LIABILITIES </t>
  </si>
  <si>
    <t xml:space="preserve">Other non-current assets </t>
  </si>
  <si>
    <t xml:space="preserve">Unappropriated </t>
  </si>
  <si>
    <t>Other non-current assets</t>
  </si>
  <si>
    <t>Prepaid income tax</t>
  </si>
  <si>
    <t>Advance received from customers</t>
  </si>
  <si>
    <t>Amortization - Intangible assets</t>
  </si>
  <si>
    <t>Other payables</t>
  </si>
  <si>
    <t>Increase (decrease) in operating liabilities</t>
  </si>
  <si>
    <t>Accrued expenses</t>
  </si>
  <si>
    <t xml:space="preserve">SHARE  CAPITAL  </t>
  </si>
  <si>
    <t>“UNAUDITED”</t>
  </si>
  <si>
    <t>BAHT : '000</t>
  </si>
  <si>
    <t>See notes to the interim financial statements</t>
  </si>
  <si>
    <t>CASH  FLOWS  FROM  OPERATING ACTIVITIES</t>
  </si>
  <si>
    <t>Cash and cash equivalents as at January 1,</t>
  </si>
  <si>
    <t>As at</t>
  </si>
  <si>
    <t>December 31,</t>
  </si>
  <si>
    <t>Payment of dividend</t>
  </si>
  <si>
    <t>Payment of dividend - Subsidiary companies</t>
  </si>
  <si>
    <t>FINANCIAL  STATEMENTS</t>
  </si>
  <si>
    <t>CONSOLIDATED</t>
  </si>
  <si>
    <t>SEPARATE</t>
  </si>
  <si>
    <t>Gain on sales of property,  plant and equipment</t>
  </si>
  <si>
    <t>Proceeds from sales of property, plant and equipment</t>
  </si>
  <si>
    <t>Net cash provided by (used in) investing activities</t>
  </si>
  <si>
    <t>Increase in bank overdrafts and short-term loans from</t>
  </si>
  <si>
    <t>financial institutions</t>
  </si>
  <si>
    <t>Cash payment for other licenses</t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</si>
  <si>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</si>
  <si>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Income before tax</t>
  </si>
  <si>
    <t>Adjustment items to reconcile net income</t>
  </si>
  <si>
    <t xml:space="preserve">to net cash used in operating activities </t>
  </si>
  <si>
    <t>Doubtful accounts (reversal)</t>
  </si>
  <si>
    <t>Provision for severance pay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</si>
  <si>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</si>
  <si>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</si>
  <si>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</si>
  <si>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</si>
  <si>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</si>
  <si>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</si>
  <si>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Deferred sales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</si>
  <si>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</si>
  <si>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</si>
  <si>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</si>
  <si>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</si>
  <si>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</si>
  <si>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</si>
  <si>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</si>
  <si>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</si>
  <si>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</si>
  <si>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 xml:space="preserve">Proceeds of loan repayment by </t>
  </si>
  <si>
    <t xml:space="preserve">  subsidiary companies</t>
  </si>
  <si>
    <t>Proceeds of loan repayment by other companies</t>
  </si>
  <si>
    <t>Payment for account payable under</t>
  </si>
  <si>
    <t xml:space="preserve"> hire-purchase agreements</t>
  </si>
  <si>
    <t>Net cash provided by financing activities</t>
  </si>
  <si>
    <t>Net increase in cash and cash equivalents</t>
  </si>
  <si>
    <t>Cash and cash equivalents as at June 30,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</si>
  <si>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</si>
  <si>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 xml:space="preserve">As at </t>
  </si>
  <si>
    <t>NON-CURRENT  ASSETS</t>
  </si>
  <si>
    <t>Notes</t>
  </si>
  <si>
    <t xml:space="preserve">Investments in subsidiaries </t>
  </si>
  <si>
    <t>Selling expenses</t>
  </si>
  <si>
    <t>Administrative expenses</t>
  </si>
  <si>
    <t>Total Non-current Assets</t>
  </si>
  <si>
    <t>Total Non-current Liabilities</t>
  </si>
  <si>
    <t>PROFIT  BEFORE  INCOME  TAX  EXPENSE</t>
  </si>
  <si>
    <t>Finance costs</t>
  </si>
  <si>
    <t>See condensed notes to the financial statements</t>
  </si>
  <si>
    <t>Current income tax payable</t>
  </si>
  <si>
    <t>Deferred tax assets</t>
  </si>
  <si>
    <t>Dividends paid</t>
  </si>
  <si>
    <t>CONSOLIDATED  FINANCIAL  STATEMENTS</t>
  </si>
  <si>
    <t>SEPARATE  FINANCIAL  STATEMENTS</t>
  </si>
  <si>
    <t xml:space="preserve">Appropriated </t>
  </si>
  <si>
    <t>Legal reserve</t>
  </si>
  <si>
    <t>-</t>
  </si>
  <si>
    <t>“Unaudited”</t>
  </si>
  <si>
    <t>share capital</t>
  </si>
  <si>
    <t>Retained earnings</t>
  </si>
  <si>
    <t>equity</t>
  </si>
  <si>
    <t xml:space="preserve">    LIABILITIES  AND  SHAREHOLDERS’  EQUITY</t>
  </si>
  <si>
    <t xml:space="preserve">SHAREHOLDERS’  EQUITY </t>
  </si>
  <si>
    <t xml:space="preserve">TOTAL  LIABILITIES  AND  SHAREHOLDERS’  EQUITY </t>
  </si>
  <si>
    <t xml:space="preserve">TOTAL  SHAREHOLDERS’  EQUITY </t>
  </si>
  <si>
    <t>Interest income</t>
  </si>
  <si>
    <t>CASH  FLOWS  FROM  FINANCING  ACTIVITIES</t>
  </si>
  <si>
    <t>Trade and other current receivables</t>
  </si>
  <si>
    <t>Trade and other current payables</t>
  </si>
  <si>
    <t>OTHER  COMPONENTS  OF  SHAREHOLDERS’  EQUITY</t>
  </si>
  <si>
    <t>REVENUES</t>
  </si>
  <si>
    <t>EXPENSES</t>
  </si>
  <si>
    <t>INCOME  TAX  EXPENSE</t>
  </si>
  <si>
    <t>Total comprehensive income for the period</t>
  </si>
  <si>
    <t>Unit : Baht</t>
  </si>
  <si>
    <r>
      <t>STATEMENTS  OF  FINANCIAL  POSITION</t>
    </r>
    <r>
      <rPr>
        <sz val="10"/>
        <rFont val="Times New Roman"/>
        <family val="1"/>
      </rPr>
      <t xml:space="preserve">  </t>
    </r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</si>
  <si>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</si>
  <si>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fully paid</t>
  </si>
  <si>
    <t>Interest received</t>
  </si>
  <si>
    <t>Interest paid</t>
  </si>
  <si>
    <t>Cash received from sales of equipment</t>
  </si>
  <si>
    <t>600,000,000 ordinary shares of Baht 0.50 each</t>
  </si>
  <si>
    <t>Short-term loans to a related party</t>
  </si>
  <si>
    <t>Revenues from sales</t>
  </si>
  <si>
    <t>Basic earnings per share (Baht)</t>
  </si>
  <si>
    <t>(Thousand  shares)</t>
  </si>
  <si>
    <t>Adjustments:</t>
  </si>
  <si>
    <t>Loss on diminution in value of inventories (reversal)</t>
  </si>
  <si>
    <t>Operating liabilities increase (decrease)</t>
  </si>
  <si>
    <t>Cash payments for short-term loans to a related party</t>
  </si>
  <si>
    <t>Weighted average number of ordinary shares</t>
  </si>
  <si>
    <t>assets and liabilities</t>
  </si>
  <si>
    <t xml:space="preserve">Profit from operation before changes in operating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</si>
  <si>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</si>
  <si>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SUCCESSMORE  BEING  PUBLIC  COMPANY  LIMITED  AND  ITS SUBSIDIARIES</t>
  </si>
  <si>
    <t>SUCCESSMORE  BEING  PUBLIC  COMPANY  LIMITED  AND  ITS  SUBSIDIARIES</t>
  </si>
  <si>
    <t>Beginning balances as at January 1, 2020</t>
  </si>
  <si>
    <t>Non-controlling interests</t>
  </si>
  <si>
    <t>Non-</t>
  </si>
  <si>
    <t xml:space="preserve">controlling </t>
  </si>
  <si>
    <t>interests</t>
  </si>
  <si>
    <t>attributable to</t>
  </si>
  <si>
    <t>owners of</t>
  </si>
  <si>
    <t xml:space="preserve">   Non-controlling interests</t>
  </si>
  <si>
    <t xml:space="preserve">Increasing in non-controlling interests </t>
  </si>
  <si>
    <t>arising from new investment in a subsidiary</t>
  </si>
  <si>
    <t>Right-of-use assets</t>
  </si>
  <si>
    <t>Lease liabilities</t>
  </si>
  <si>
    <t>Total comprehensive income attributable to:</t>
  </si>
  <si>
    <t>Amortization of right-of-use assets</t>
  </si>
  <si>
    <t>net of cash received</t>
  </si>
  <si>
    <t>Cash payments for lease liabilities</t>
  </si>
  <si>
    <t>Current portion of lease liabilities</t>
  </si>
  <si>
    <t xml:space="preserve">Cash payments for purchase of subsidiaries, </t>
  </si>
  <si>
    <t>Property, plant and equipment</t>
  </si>
  <si>
    <t>Revenues from rendering of services</t>
  </si>
  <si>
    <t>Total Revenues</t>
  </si>
  <si>
    <t>Total Expenses</t>
  </si>
  <si>
    <t>Deferred tax liabilities</t>
  </si>
  <si>
    <t>Total attributable to owners of the Parent</t>
  </si>
  <si>
    <t>Other components of shareholders’ equity</t>
  </si>
  <si>
    <t xml:space="preserve">Gains on </t>
  </si>
  <si>
    <t xml:space="preserve">remeasurements </t>
  </si>
  <si>
    <t>of defined</t>
  </si>
  <si>
    <t xml:space="preserve"> benefit plans</t>
  </si>
  <si>
    <t>Total other</t>
  </si>
  <si>
    <t xml:space="preserve">components of </t>
  </si>
  <si>
    <t xml:space="preserve">shareholders’ </t>
  </si>
  <si>
    <t>Premium on ordinary shares</t>
  </si>
  <si>
    <t>600,000,000 ordinary shares of Baht 0.50 each,</t>
  </si>
  <si>
    <t>Non-current provision for employee benefits</t>
  </si>
  <si>
    <t>2021</t>
  </si>
  <si>
    <t>2020</t>
  </si>
  <si>
    <t xml:space="preserve">Issued and </t>
  </si>
  <si>
    <t>paid-up</t>
  </si>
  <si>
    <t>Cash payments for purchases of intangible asset</t>
  </si>
  <si>
    <t>Net cash used in investing activities</t>
  </si>
  <si>
    <t>Beginning balances as at January 1, 2021</t>
  </si>
  <si>
    <t>Other intangible assets</t>
  </si>
  <si>
    <t>shareholders’ equity</t>
  </si>
  <si>
    <t>the parent</t>
  </si>
  <si>
    <t>Profit attributable to:</t>
  </si>
  <si>
    <t xml:space="preserve">Bank deposit used as collateral </t>
  </si>
  <si>
    <r>
      <t xml:space="preserve">AS  AT  JUNE </t>
    </r>
    <r>
      <rPr>
        <b/>
        <sz val="12"/>
        <rFont val="Times New Roman"/>
        <family val="1"/>
      </rPr>
      <t xml:space="preserve"> 30,  2021</t>
    </r>
  </si>
  <si>
    <t>June 30,</t>
  </si>
  <si>
    <r>
      <t xml:space="preserve">FOR  THE  THREE-MONTH  PERIOD  ENDED  JUNE  </t>
    </r>
    <r>
      <rPr>
        <b/>
        <sz val="12"/>
        <rFont val="Times New Roman"/>
        <family val="1"/>
      </rPr>
      <t>30,  2021</t>
    </r>
  </si>
  <si>
    <r>
      <t xml:space="preserve">AS  AT  JUNE  </t>
    </r>
    <r>
      <rPr>
        <b/>
        <sz val="12"/>
        <rFont val="Times New Roman"/>
        <family val="1"/>
      </rPr>
      <t>30,  2021</t>
    </r>
  </si>
  <si>
    <t>STATEMENTS  OF  PROFIT  OR  LOSS  AND OTHER  COMPREHENSIVE  INCOME</t>
  </si>
  <si>
    <t>Costs of rendering services</t>
  </si>
  <si>
    <t>Loss on foreign exchange rate - net</t>
  </si>
  <si>
    <t>OTHER  COMPREHENSIVE  INCOME  (LOSS)</t>
  </si>
  <si>
    <t>Items that will be reclassified subsequently to profit or loss</t>
  </si>
  <si>
    <t>Exchange differences on translation of financial statements</t>
  </si>
  <si>
    <t xml:space="preserve">Total items that will be reclassified subsequently </t>
  </si>
  <si>
    <t>to profit or loss - net of income tax</t>
  </si>
  <si>
    <t>Items that will not be reclassified subsequently to profit or loss</t>
  </si>
  <si>
    <t>Gain (loss) on remeasurements of defined benefit plans</t>
  </si>
  <si>
    <t xml:space="preserve">Total items that will not be reclassified subsequently </t>
  </si>
  <si>
    <t>to profit or loss, net of income tax</t>
  </si>
  <si>
    <t xml:space="preserve">Other comprehensive income (loss) for the period, </t>
  </si>
  <si>
    <t>net of income tax</t>
  </si>
  <si>
    <r>
      <t xml:space="preserve">STATEMENTS  OF  PROFIT  OR  LOSS  AND OTHER  COMPREHENSIVE  INCOME  </t>
    </r>
    <r>
      <rPr>
        <sz val="10"/>
        <rFont val="Times New Roman"/>
        <family val="1"/>
      </rPr>
      <t>(CONTINUED)</t>
    </r>
  </si>
  <si>
    <t xml:space="preserve">   Owners of the Parent</t>
  </si>
  <si>
    <t>Gain on foreign exchange rate - net</t>
  </si>
  <si>
    <r>
      <t xml:space="preserve">FOR  THE  SIX-MONTH  PERIOD  ENDED  JUNE  </t>
    </r>
    <r>
      <rPr>
        <b/>
        <sz val="12"/>
        <rFont val="Times New Roman"/>
        <family val="1"/>
      </rPr>
      <t>30,  2021</t>
    </r>
  </si>
  <si>
    <t xml:space="preserve">Income tax relating to components of </t>
  </si>
  <si>
    <t>other comprehensive income (loss)</t>
  </si>
  <si>
    <t>Amortization of intangible asset</t>
  </si>
  <si>
    <t>Difference from the decreasing of rental expense</t>
  </si>
  <si>
    <t>Employee benefit obligation expenses</t>
  </si>
  <si>
    <t>Operating assets (increase) decrease</t>
  </si>
  <si>
    <t>Cash paid for employee benefit</t>
  </si>
  <si>
    <t xml:space="preserve">          Cash received from operation</t>
  </si>
  <si>
    <t>Cash paid for income tax expense</t>
  </si>
  <si>
    <t>Net cash provided by operating activities</t>
  </si>
  <si>
    <t>Cash received for short-term loans to a related party</t>
  </si>
  <si>
    <t>Fixed deposit used as collateral</t>
  </si>
  <si>
    <t xml:space="preserve">Exchange differences on translation of financial statements </t>
  </si>
  <si>
    <t>of a foreign subsidiary company</t>
  </si>
  <si>
    <t>Net (decrease) increase in cash and cash equivalents</t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</si>
  <si>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30,  2021</t>
    </r>
  </si>
  <si>
    <t>SUCCESSMORE  BEING  PUBLIC  COMPANY  LIMITED  AND ITS  SUBSIDIARIES</t>
  </si>
  <si>
    <t>STATEMENT  OF  CHANGES  IN  SHAREHOLDERS’  EQUITY</t>
  </si>
  <si>
    <t>shareholders’</t>
  </si>
  <si>
    <t>Ending balances as at June 30, 2020</t>
  </si>
  <si>
    <t>See condensed noted to the financial statements</t>
  </si>
  <si>
    <r>
      <t xml:space="preserve">FOR  THE SIX-MONTH  PERIOD  ENDED  JUNE </t>
    </r>
    <r>
      <rPr>
        <b/>
        <sz val="12"/>
        <rFont val="Times New Roman"/>
        <family val="1"/>
      </rPr>
      <t xml:space="preserve"> 30,  2021</t>
    </r>
  </si>
  <si>
    <t>Ending balances as at June 30, 2021</t>
  </si>
  <si>
    <t xml:space="preserve">Premium on </t>
  </si>
  <si>
    <t xml:space="preserve">ordinary </t>
  </si>
  <si>
    <t>shares</t>
  </si>
  <si>
    <t>Income Tax Expense</t>
  </si>
  <si>
    <t>Bank deposit used as collateral</t>
  </si>
  <si>
    <t>Attributions to owners of the Company</t>
  </si>
  <si>
    <t>Other comprehensive income (loss)</t>
  </si>
  <si>
    <t>Exchange rates</t>
  </si>
  <si>
    <t xml:space="preserve"> differences on </t>
  </si>
  <si>
    <t>translation</t>
  </si>
  <si>
    <t xml:space="preserve"> financial statements</t>
  </si>
  <si>
    <t>shareholders' equity</t>
  </si>
  <si>
    <t>Dividends paid to the Company's shareholders</t>
  </si>
  <si>
    <t xml:space="preserve">Other components of  </t>
  </si>
  <si>
    <t>Other comprehensive income</t>
  </si>
  <si>
    <t xml:space="preserve">Gains on remeasurements </t>
  </si>
  <si>
    <t>of defined  benefit plans</t>
  </si>
  <si>
    <t>Profit before for the periods</t>
  </si>
  <si>
    <t>PROFIT  FOR  THE  PERIODS</t>
  </si>
  <si>
    <t>TOTAL  COMPREHENSIVE  INCOME  FOR  THE  PERIODS</t>
  </si>
  <si>
    <t>Total comprehensive income for the periods</t>
  </si>
  <si>
    <t>Profit for the periods</t>
  </si>
  <si>
    <t>Depreciation of plant and equipment</t>
  </si>
  <si>
    <t>Gain on disposal of equipment</t>
  </si>
  <si>
    <t>Unrealized (gain) loss on foreign exchange rate</t>
  </si>
  <si>
    <t>Cash payments for purchases of plant and equipment</t>
  </si>
  <si>
    <t>Net cash used in financing activities</t>
  </si>
  <si>
    <t>Costs of sales</t>
  </si>
  <si>
    <t>STATEMENTS  OF  PROFIT  OR  LOSS  AND  OTHER  COMPREHENSIVE  INCOME</t>
  </si>
  <si>
    <t>Loss on foreign exchange rates - net</t>
  </si>
  <si>
    <t>Gain on foreign exchange rates - net</t>
  </si>
  <si>
    <t>Cash payments for 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</si>
</sst>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6" formatCode="&quot;฿&quot;#,##0;[Red]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\t&quot;฿&quot;#,##0_);[Red]\(\t&quot;฿&quot;#,##0\)"/>
    <numFmt numFmtId="192" formatCode="\-"/>
    <numFmt numFmtId="193" formatCode="#,##0.0_);\(#,##0.0\)"/>
    <numFmt numFmtId="194" formatCode="_-* #,##0_-;\-* #,##0_-;_-* &quot;-&quot;??_-;_-@_-"/>
    <numFmt numFmtId="195" formatCode="_(* #,##0_);_(* \(#,##0\);_(* &quot;-&quot;????_);_(@_)"/>
    <numFmt numFmtId="196" formatCode="0.0%;\(0.0%\)"/>
    <numFmt numFmtId="197" formatCode="#,##0\ &quot;F&quot;;[Red]\-#,##0\ &quot;F&quot;"/>
    <numFmt numFmtId="198" formatCode="#,##0&quot; $&quot;;\-#,##0&quot; $&quot;"/>
    <numFmt numFmtId="199" formatCode="d\.m\.yy"/>
    <numFmt numFmtId="200" formatCode="#,##0&quot; $&quot;;[Red]\-#,##0&quot; $&quot;"/>
    <numFmt numFmtId="201" formatCode="0.000000E+00"/>
    <numFmt numFmtId="202" formatCode="#,##0;\(#,##0\)"/>
    <numFmt numFmtId="203" formatCode="0.00_)"/>
    <numFmt numFmtId="204" formatCode="General_)"/>
    <numFmt numFmtId="205" formatCode="#,##0.000_);\(#,##0.000\)"/>
    <numFmt numFmtId="206" formatCode="* \(#,##0\);* #,##0_);&quot;-&quot;??_);@"/>
    <numFmt numFmtId="207" formatCode="* #,##0_);* \(#,##0\);&quot;-&quot;??_);@"/>
    <numFmt numFmtId="208" formatCode="\t&quot;$&quot;#,##0_);\(\t&quot;$&quot;#,##0\)"/>
    <numFmt numFmtId="209" formatCode="_(* #,##0_);_(* \(#,##0\);_(* &quot;-&quot;??_);_(@_)"/>
    <numFmt numFmtId="210" formatCode="_(* #,##0_);_(* \(#,##0\);_(* &quot;-&quot;??????_);_(@_)"/>
  </numFmts>
  <fonts count="14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color theme="0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220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6" fillId="0" borderId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3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3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0" fillId="0" borderId="0" applyFill="0" applyBorder="0" applyAlignment="0"/>
    <xf numFmtId="193" fontId="43" fillId="0" borderId="0" applyFill="0" applyBorder="0" applyAlignment="0"/>
    <xf numFmtId="198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41" fontId="48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93" fontId="43" fillId="0" borderId="0" applyFont="0" applyFill="0" applyBorder="0" applyAlignment="0" applyProtection="0"/>
    <xf numFmtId="14" fontId="40" fillId="0" borderId="0" applyFill="0" applyBorder="0" applyAlignment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38" fontId="57" fillId="54" borderId="0" applyNumberFormat="0" applyBorder="0" applyAlignment="0" applyProtection="0"/>
    <xf numFmtId="0" fontId="58" fillId="0" borderId="19" applyNumberFormat="0" applyAlignment="0" applyProtection="0">
      <alignment horizontal="left" vertical="center"/>
    </xf>
    <xf numFmtId="0" fontId="58" fillId="0" borderId="1">
      <alignment horizontal="left" vertical="center"/>
    </xf>
    <xf numFmtId="10" fontId="57" fillId="53" borderId="18" applyNumberFormat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199" fontId="15" fillId="0" borderId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49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97" fontId="15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97" fontId="15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98" fontId="15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97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0" fontId="2" fillId="27" borderId="0" applyNumberFormat="0" applyBorder="0" applyAlignment="0" applyProtection="0"/>
    <xf numFmtId="197" fontId="15" fillId="0" borderId="0" applyFill="0" applyBorder="0" applyAlignment="0"/>
    <xf numFmtId="0" fontId="2" fillId="26" borderId="0" applyNumberFormat="0" applyBorder="0" applyAlignment="0" applyProtection="0"/>
    <xf numFmtId="197" fontId="15" fillId="0" borderId="0" applyFill="0" applyBorder="0" applyAlignment="0"/>
    <xf numFmtId="0" fontId="2" fillId="19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5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203" fontId="56" fillId="0" borderId="0"/>
    <xf numFmtId="197" fontId="56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91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37" fontId="73" fillId="0" borderId="0"/>
    <xf numFmtId="201" fontId="71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72" fillId="0" borderId="0"/>
    <xf numFmtId="0" fontId="49" fillId="0" borderId="0"/>
    <xf numFmtId="0" fontId="49" fillId="0" borderId="0"/>
    <xf numFmtId="190" fontId="49" fillId="0" borderId="0" applyFont="0" applyFill="0" applyBorder="0" applyAlignment="0" applyProtection="0"/>
    <xf numFmtId="0" fontId="2" fillId="0" borderId="0"/>
    <xf numFmtId="0" fontId="91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2" fillId="0" borderId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8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91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90" fontId="8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190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0" fontId="4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0" fontId="44" fillId="0" borderId="0" applyFont="0" applyFill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43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201" fontId="71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90" fontId="41" fillId="0" borderId="0" applyFont="0" applyFill="0" applyBorder="0" applyAlignment="0" applyProtection="0"/>
    <xf numFmtId="197" fontId="15" fillId="0" borderId="0" applyFill="0" applyBorder="0" applyAlignment="0"/>
    <xf numFmtId="0" fontId="35" fillId="38" borderId="0" applyNumberFormat="0" applyBorder="0" applyAlignment="0" applyProtection="0"/>
    <xf numFmtId="0" fontId="61" fillId="0" borderId="20" applyNumberFormat="0" applyFill="0" applyAlignment="0" applyProtection="0"/>
    <xf numFmtId="43" fontId="3" fillId="0" borderId="0" applyFont="0" applyFill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5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9" fillId="0" borderId="0"/>
    <xf numFmtId="197" fontId="15" fillId="0" borderId="0" applyFill="0" applyBorder="0" applyAlignment="0"/>
    <xf numFmtId="0" fontId="91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6" fillId="0" borderId="0"/>
    <xf numFmtId="0" fontId="14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5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0" borderId="0"/>
    <xf numFmtId="0" fontId="92" fillId="0" borderId="0"/>
    <xf numFmtId="0" fontId="4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6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63" fillId="0" borderId="22" applyNumberFormat="0" applyFill="0" applyAlignment="0" applyProtection="0"/>
    <xf numFmtId="0" fontId="92" fillId="0" borderId="0"/>
    <xf numFmtId="0" fontId="93" fillId="0" borderId="0"/>
    <xf numFmtId="0" fontId="91" fillId="0" borderId="0"/>
    <xf numFmtId="187" fontId="15" fillId="0" borderId="0"/>
    <xf numFmtId="0" fontId="2" fillId="11" borderId="0" applyNumberFormat="0" applyBorder="0" applyAlignment="0" applyProtection="0"/>
    <xf numFmtId="0" fontId="94" fillId="0" borderId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2" fillId="15" borderId="0" applyNumberFormat="0" applyBorder="0" applyAlignment="0" applyProtection="0"/>
    <xf numFmtId="0" fontId="40" fillId="0" borderId="0" applyFill="0" applyBorder="0" applyAlignment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9" fillId="0" borderId="0"/>
    <xf numFmtId="197" fontId="15" fillId="0" borderId="0" applyFont="0" applyFill="0" applyBorder="0" applyAlignment="0" applyProtection="0"/>
    <xf numFmtId="201" fontId="71" fillId="0" borderId="0"/>
    <xf numFmtId="43" fontId="35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6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2" fillId="0" borderId="0"/>
    <xf numFmtId="0" fontId="49" fillId="0" borderId="0"/>
    <xf numFmtId="0" fontId="2" fillId="31" borderId="0" applyNumberFormat="0" applyBorder="0" applyAlignment="0" applyProtection="0"/>
    <xf numFmtId="0" fontId="49" fillId="0" borderId="0"/>
    <xf numFmtId="190" fontId="34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187" fontId="15" fillId="0" borderId="0"/>
    <xf numFmtId="0" fontId="14" fillId="0" borderId="0"/>
    <xf numFmtId="0" fontId="2" fillId="19" borderId="0" applyNumberFormat="0" applyBorder="0" applyAlignment="0" applyProtection="0"/>
    <xf numFmtId="0" fontId="49" fillId="0" borderId="0"/>
    <xf numFmtId="197" fontId="15" fillId="0" borderId="0" applyFill="0" applyBorder="0" applyAlignment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10" fontId="16" fillId="0" borderId="0" applyFont="0" applyFill="0" applyBorder="0" applyAlignment="0" applyProtection="0"/>
    <xf numFmtId="0" fontId="2" fillId="0" borderId="0"/>
    <xf numFmtId="187" fontId="15" fillId="0" borderId="0"/>
    <xf numFmtId="197" fontId="15" fillId="0" borderId="0" applyFill="0" applyBorder="0" applyAlignment="0"/>
    <xf numFmtId="0" fontId="91" fillId="0" borderId="0"/>
    <xf numFmtId="43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97" fontId="15" fillId="0" borderId="0" applyFill="0" applyBorder="0" applyAlignment="0"/>
    <xf numFmtId="0" fontId="36" fillId="50" borderId="0" applyNumberFormat="0" applyBorder="0" applyAlignment="0" applyProtection="0"/>
    <xf numFmtId="0" fontId="35" fillId="8" borderId="13" applyNumberFormat="0" applyFont="0" applyAlignment="0" applyProtection="0"/>
    <xf numFmtId="0" fontId="89" fillId="0" borderId="0"/>
    <xf numFmtId="43" fontId="3" fillId="0" borderId="0" applyFont="0" applyFill="0" applyBorder="0" applyAlignment="0" applyProtection="0"/>
    <xf numFmtId="0" fontId="49" fillId="0" borderId="0"/>
    <xf numFmtId="190" fontId="40" fillId="0" borderId="0" applyFont="0" applyFill="0" applyBorder="0" applyAlignment="0" applyProtection="0"/>
    <xf numFmtId="199" fontId="15" fillId="0" borderId="0"/>
    <xf numFmtId="197" fontId="15" fillId="0" borderId="0" applyFont="0" applyFill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198" fontId="15" fillId="0" borderId="0" applyFill="0" applyBorder="0" applyAlignment="0"/>
    <xf numFmtId="10" fontId="57" fillId="55" borderId="18" applyNumberFormat="0" applyBorder="0" applyAlignment="0" applyProtection="0"/>
    <xf numFmtId="199" fontId="15" fillId="0" borderId="0"/>
    <xf numFmtId="0" fontId="6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69" fillId="0" borderId="26" applyNumberFormat="0" applyFill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36" fillId="49" borderId="0" applyNumberFormat="0" applyBorder="0" applyAlignment="0" applyProtection="0"/>
    <xf numFmtId="0" fontId="66" fillId="56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0" fontId="2" fillId="15" borderId="0" applyNumberFormat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6" fillId="48" borderId="0" applyNumberFormat="0" applyBorder="0" applyAlignment="0" applyProtection="0"/>
    <xf numFmtId="0" fontId="64" fillId="38" borderId="15" applyNumberFormat="0" applyAlignment="0" applyProtection="0"/>
    <xf numFmtId="0" fontId="35" fillId="8" borderId="13" applyNumberFormat="0" applyFont="0" applyAlignment="0" applyProtection="0"/>
    <xf numFmtId="0" fontId="89" fillId="0" borderId="0"/>
    <xf numFmtId="197" fontId="15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6" fillId="47" borderId="0" applyNumberFormat="0" applyBorder="0" applyAlignment="0" applyProtection="0"/>
    <xf numFmtId="0" fontId="35" fillId="8" borderId="13" applyNumberFormat="0" applyFont="0" applyAlignment="0" applyProtection="0"/>
    <xf numFmtId="0" fontId="16" fillId="0" borderId="0"/>
    <xf numFmtId="0" fontId="2" fillId="0" borderId="0"/>
    <xf numFmtId="0" fontId="16" fillId="0" borderId="0"/>
    <xf numFmtId="198" fontId="15" fillId="0" borderId="0" applyFill="0" applyBorder="0" applyAlignment="0"/>
    <xf numFmtId="0" fontId="2" fillId="19" borderId="0" applyNumberFormat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14" fillId="0" borderId="0"/>
    <xf numFmtId="6" fontId="3" fillId="0" borderId="0" applyFont="0" applyFill="0" applyBorder="0" applyAlignment="0" applyProtection="0"/>
    <xf numFmtId="198" fontId="15" fillId="0" borderId="0" applyFill="0" applyBorder="0" applyAlignment="0"/>
    <xf numFmtId="0" fontId="2" fillId="10" borderId="0" applyNumberFormat="0" applyBorder="0" applyAlignment="0" applyProtection="0"/>
    <xf numFmtId="199" fontId="15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16" fillId="0" borderId="0"/>
    <xf numFmtId="0" fontId="2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64" fillId="38" borderId="1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5" fillId="0" borderId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43" fontId="9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9" fillId="0" borderId="0"/>
    <xf numFmtId="0" fontId="9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" fillId="0" borderId="0"/>
    <xf numFmtId="0" fontId="49" fillId="0" borderId="0"/>
    <xf numFmtId="0" fontId="96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96" fillId="0" borderId="0"/>
    <xf numFmtId="0" fontId="15" fillId="0" borderId="0"/>
    <xf numFmtId="0" fontId="2" fillId="0" borderId="0"/>
    <xf numFmtId="0" fontId="2" fillId="0" borderId="0"/>
    <xf numFmtId="0" fontId="96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4" fontId="3" fillId="0" borderId="0" applyFont="0" applyFill="0" applyBorder="0" applyAlignment="0" applyProtection="0"/>
    <xf numFmtId="0" fontId="2" fillId="0" borderId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91" fillId="0" borderId="0"/>
    <xf numFmtId="39" fontId="91" fillId="0" borderId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19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0"/>
    <xf numFmtId="0" fontId="25" fillId="5" borderId="9" applyNumberFormat="0" applyAlignment="0" applyProtection="0"/>
    <xf numFmtId="43" fontId="3" fillId="0" borderId="0" applyFont="0" applyFill="0" applyBorder="0" applyAlignment="0" applyProtection="0"/>
    <xf numFmtId="0" fontId="111" fillId="0" borderId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0" fontId="49" fillId="0" borderId="0"/>
    <xf numFmtId="190" fontId="49" fillId="0" borderId="0" applyFont="0" applyFill="0" applyBorder="0" applyAlignment="0" applyProtection="0"/>
    <xf numFmtId="0" fontId="49" fillId="10" borderId="0" applyNumberFormat="0" applyBorder="0" applyAlignment="0" applyProtection="0"/>
    <xf numFmtId="0" fontId="35" fillId="34" borderId="0" applyNumberFormat="0" applyBorder="0" applyAlignment="0" applyProtection="0"/>
    <xf numFmtId="190" fontId="3" fillId="0" borderId="0" applyFont="0" applyFill="0" applyBorder="0" applyAlignment="0" applyProtection="0"/>
    <xf numFmtId="0" fontId="35" fillId="34" borderId="0" applyNumberFormat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34" borderId="0" applyNumberFormat="0" applyBorder="0" applyAlignment="0" applyProtection="0"/>
    <xf numFmtId="190" fontId="16" fillId="0" borderId="0" applyNumberFormat="0" applyFill="0" applyBorder="0" applyAlignment="0" applyProtection="0"/>
    <xf numFmtId="190" fontId="16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5" fillId="33" borderId="0" applyNumberFormat="0" applyBorder="0" applyAlignment="0" applyProtection="0"/>
    <xf numFmtId="0" fontId="16" fillId="0" borderId="0"/>
    <xf numFmtId="0" fontId="35" fillId="33" borderId="0" applyNumberFormat="0" applyBorder="0" applyAlignment="0" applyProtection="0"/>
    <xf numFmtId="0" fontId="112" fillId="0" borderId="0"/>
    <xf numFmtId="0" fontId="16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16" fillId="0" borderId="0"/>
    <xf numFmtId="0" fontId="2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7" fillId="0" borderId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9" fillId="0" borderId="0"/>
    <xf numFmtId="0" fontId="16" fillId="0" borderId="0"/>
    <xf numFmtId="9" fontId="49" fillId="0" borderId="0" applyFont="0" applyFill="0" applyBorder="0" applyAlignment="0" applyProtection="0"/>
    <xf numFmtId="0" fontId="16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43" fontId="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2" fillId="1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5" fillId="0" borderId="0"/>
    <xf numFmtId="0" fontId="42" fillId="0" borderId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5" fillId="0" borderId="0" applyFill="0" applyBorder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7" fontId="15" fillId="0" borderId="0" applyFill="0" applyBorder="0" applyProtection="0"/>
    <xf numFmtId="207" fontId="15" fillId="0" borderId="5" applyFill="0" applyProtection="0"/>
    <xf numFmtId="207" fontId="15" fillId="0" borderId="3" applyFill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103" fillId="5" borderId="9" applyNumberFormat="0" applyAlignment="0" applyProtection="0"/>
    <xf numFmtId="0" fontId="103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2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205" fontId="15" fillId="0" borderId="0"/>
    <xf numFmtId="205" fontId="15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67" fillId="51" borderId="25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58" fillId="0" borderId="1">
      <alignment horizontal="left" vertical="center"/>
    </xf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49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190" fontId="16" fillId="0" borderId="0" applyFont="0" applyFill="0" applyBorder="0" applyAlignment="0" applyProtection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9" fillId="0" borderId="0"/>
    <xf numFmtId="190" fontId="49" fillId="0" borderId="0" applyFont="0" applyFill="0" applyBorder="0" applyAlignment="0" applyProtection="0"/>
    <xf numFmtId="39" fontId="91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7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0" fontId="95" fillId="0" borderId="0"/>
    <xf numFmtId="0" fontId="95" fillId="0" borderId="0"/>
    <xf numFmtId="0" fontId="49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43" fontId="17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44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6" fillId="0" borderId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44" fontId="16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4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2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16" fillId="0" borderId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44" fontId="16" fillId="0" borderId="0" applyFont="0" applyFill="0" applyBorder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39" fontId="91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3" fillId="0" borderId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9" fontId="4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90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0" borderId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49" fillId="0" borderId="0"/>
    <xf numFmtId="0" fontId="49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49" fillId="0" borderId="0"/>
    <xf numFmtId="0" fontId="91" fillId="0" borderId="0"/>
    <xf numFmtId="0" fontId="16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2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43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39" fontId="91" fillId="0" borderId="0"/>
    <xf numFmtId="19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9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5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57" borderId="24" applyNumberFormat="0" applyFont="0" applyAlignment="0" applyProtection="0"/>
    <xf numFmtId="9" fontId="49" fillId="0" borderId="0" applyFont="0" applyFill="0" applyBorder="0" applyAlignment="0" applyProtection="0"/>
    <xf numFmtId="0" fontId="16" fillId="0" borderId="0"/>
    <xf numFmtId="9" fontId="49" fillId="0" borderId="0" applyFont="0" applyFill="0" applyBorder="0" applyAlignment="0" applyProtection="0"/>
    <xf numFmtId="0" fontId="112" fillId="0" borderId="0"/>
    <xf numFmtId="9" fontId="49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5" fillId="0" borderId="0"/>
    <xf numFmtId="0" fontId="4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8" fillId="0" borderId="27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5" fillId="0" borderId="0" applyFont="0" applyFill="0" applyBorder="0" applyAlignment="0" applyProtection="0"/>
    <xf numFmtId="0" fontId="95" fillId="0" borderId="0"/>
    <xf numFmtId="41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5" borderId="9" applyNumberFormat="0" applyAlignment="0" applyProtection="0"/>
    <xf numFmtId="43" fontId="95" fillId="0" borderId="0" applyFont="0" applyFill="0" applyBorder="0" applyAlignment="0" applyProtection="0"/>
    <xf numFmtId="0" fontId="95" fillId="0" borderId="0"/>
    <xf numFmtId="39" fontId="54" fillId="0" borderId="0"/>
    <xf numFmtId="43" fontId="3" fillId="0" borderId="0" applyFont="0" applyFill="0" applyBorder="0" applyAlignment="0" applyProtection="0"/>
    <xf numFmtId="39" fontId="14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25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16" fillId="0" borderId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39" fontId="91" fillId="0" borderId="0"/>
    <xf numFmtId="205" fontId="1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39" fontId="14" fillId="0" borderId="0"/>
    <xf numFmtId="39" fontId="91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39" fontId="91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3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111" fillId="0" borderId="0"/>
    <xf numFmtId="0" fontId="111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9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5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39" fontId="91" fillId="0" borderId="0"/>
    <xf numFmtId="0" fontId="2" fillId="0" borderId="0"/>
    <xf numFmtId="39" fontId="91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3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39" fontId="113" fillId="0" borderId="0"/>
    <xf numFmtId="0" fontId="95" fillId="0" borderId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4" fillId="11" borderId="0" applyNumberFormat="0" applyBorder="0" applyAlignment="0" applyProtection="0"/>
    <xf numFmtId="0" fontId="114" fillId="15" borderId="0" applyNumberFormat="0" applyBorder="0" applyAlignment="0" applyProtection="0"/>
    <xf numFmtId="0" fontId="114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4" fillId="31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32" borderId="0" applyNumberFormat="0" applyBorder="0" applyAlignment="0" applyProtection="0"/>
    <xf numFmtId="0" fontId="115" fillId="9" borderId="0" applyNumberFormat="0" applyBorder="0" applyAlignment="0" applyProtection="0"/>
    <xf numFmtId="0" fontId="115" fillId="13" borderId="0" applyNumberFormat="0" applyBorder="0" applyAlignment="0" applyProtection="0"/>
    <xf numFmtId="0" fontId="115" fillId="17" borderId="0" applyNumberFormat="0" applyBorder="0" applyAlignment="0" applyProtection="0"/>
    <xf numFmtId="0" fontId="115" fillId="21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3" borderId="0" applyNumberFormat="0" applyBorder="0" applyAlignment="0" applyProtection="0"/>
    <xf numFmtId="0" fontId="117" fillId="6" borderId="9" applyNumberFormat="0" applyAlignment="0" applyProtection="0"/>
    <xf numFmtId="0" fontId="118" fillId="7" borderId="12" applyNumberFormat="0" applyAlignment="0" applyProtection="0"/>
    <xf numFmtId="43" fontId="9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23" fillId="0" borderId="0" applyNumberFormat="0" applyFill="0" applyBorder="0" applyAlignment="0" applyProtection="0"/>
    <xf numFmtId="0" fontId="124" fillId="5" borderId="9" applyNumberFormat="0" applyAlignment="0" applyProtection="0"/>
    <xf numFmtId="0" fontId="125" fillId="0" borderId="11" applyNumberFormat="0" applyFill="0" applyAlignment="0" applyProtection="0"/>
    <xf numFmtId="0" fontId="126" fillId="4" borderId="0" applyNumberFormat="0" applyBorder="0" applyAlignment="0" applyProtection="0"/>
    <xf numFmtId="0" fontId="114" fillId="0" borderId="0"/>
    <xf numFmtId="0" fontId="114" fillId="8" borderId="13" applyNumberFormat="0" applyFont="0" applyAlignment="0" applyProtection="0"/>
    <xf numFmtId="0" fontId="127" fillId="6" borderId="10" applyNumberFormat="0" applyAlignment="0" applyProtection="0"/>
    <xf numFmtId="0" fontId="128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57" borderId="2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49" fillId="0" borderId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9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6" fillId="57" borderId="2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1" fillId="0" borderId="0"/>
    <xf numFmtId="0" fontId="49" fillId="0" borderId="0"/>
    <xf numFmtId="43" fontId="49" fillId="0" borderId="0" applyFont="0" applyFill="0" applyBorder="0" applyAlignment="0" applyProtection="0"/>
    <xf numFmtId="204" fontId="15" fillId="0" borderId="0"/>
    <xf numFmtId="204" fontId="130" fillId="0" borderId="0"/>
    <xf numFmtId="204" fontId="15" fillId="0" borderId="0"/>
    <xf numFmtId="0" fontId="2" fillId="27" borderId="0" applyNumberFormat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204" fontId="130" fillId="0" borderId="0"/>
    <xf numFmtId="0" fontId="17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207" fontId="15" fillId="0" borderId="5" applyFill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94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93" fillId="0" borderId="0"/>
    <xf numFmtId="0" fontId="3" fillId="0" borderId="0"/>
    <xf numFmtId="0" fontId="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8" fillId="51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9" fillId="0" borderId="26" applyNumberFormat="0" applyFill="0" applyAlignment="0" applyProtection="0"/>
    <xf numFmtId="0" fontId="67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58" fillId="0" borderId="27">
      <alignment horizontal="left" vertical="center"/>
    </xf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91" fontId="15" fillId="0" borderId="0" applyFill="0" applyBorder="0" applyProtection="0"/>
    <xf numFmtId="0" fontId="131" fillId="0" borderId="29">
      <alignment horizontal="center"/>
    </xf>
    <xf numFmtId="43" fontId="132" fillId="0" borderId="0" applyFont="0" applyFill="0" applyBorder="0" applyAlignment="0" applyProtection="0"/>
    <xf numFmtId="190" fontId="133" fillId="0" borderId="0" applyFont="0" applyFill="0" applyBorder="0" applyAlignment="0" applyProtection="0"/>
    <xf numFmtId="191" fontId="15" fillId="0" borderId="0" applyFill="0" applyBorder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6" fillId="0" borderId="0"/>
    <xf numFmtId="0" fontId="133" fillId="0" borderId="0"/>
    <xf numFmtId="187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46" fillId="0" borderId="0"/>
    <xf numFmtId="0" fontId="135" fillId="0" borderId="0"/>
    <xf numFmtId="191" fontId="15" fillId="0" borderId="0" applyFill="0" applyBorder="0" applyProtection="0"/>
    <xf numFmtId="208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207" fontId="15" fillId="0" borderId="28" applyFill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9" fontId="3" fillId="0" borderId="0" applyFont="0" applyFill="0" applyBorder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74" fillId="51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81" fillId="38" borderId="30" applyNumberFormat="0" applyAlignment="0" applyProtection="0"/>
    <xf numFmtId="0" fontId="69" fillId="0" borderId="33" applyNumberFormat="0" applyFill="0" applyAlignment="0" applyProtection="0"/>
    <xf numFmtId="0" fontId="83" fillId="0" borderId="33" applyNumberFormat="0" applyFill="0" applyAlignment="0" applyProtection="0"/>
    <xf numFmtId="0" fontId="67" fillId="51" borderId="32" applyNumberFormat="0" applyAlignment="0" applyProtection="0"/>
    <xf numFmtId="0" fontId="85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6" fillId="57" borderId="31" applyNumberFormat="0" applyFont="0" applyAlignment="0" applyProtection="0"/>
    <xf numFmtId="0" fontId="3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9" fontId="3" fillId="0" borderId="0" applyFont="0" applyFill="0" applyBorder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37" fontId="136" fillId="0" borderId="0"/>
    <xf numFmtId="189" fontId="3" fillId="0" borderId="0" applyFont="0" applyFill="0" applyBorder="0" applyAlignment="0" applyProtection="0"/>
  </cellStyleXfs>
  <cellXfs count="261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37" fontId="5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1" xfId="0" applyNumberFormat="1" applyFont="1" applyBorder="1" applyAlignment="1">
      <alignment vertical="center"/>
    </xf>
    <xf numFmtId="37" fontId="6" fillId="0" borderId="0" xfId="0" applyNumberFormat="1" applyFont="1" applyFill="1" applyBorder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43" fontId="6" fillId="0" borderId="0" xfId="2" applyFont="1" applyFill="1" applyBorder="1" applyAlignment="1">
      <alignment horizontal="center" vertical="center"/>
    </xf>
    <xf numFmtId="43" fontId="6" fillId="0" borderId="0" xfId="2" applyFont="1" applyFill="1" applyAlignment="1">
      <alignment vertical="center"/>
    </xf>
    <xf numFmtId="43" fontId="5" fillId="0" borderId="0" xfId="2" applyFont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43" fontId="5" fillId="0" borderId="0" xfId="2" applyFont="1" applyAlignment="1">
      <alignment vertical="center"/>
    </xf>
    <xf numFmtId="0" fontId="5" fillId="0" borderId="0" xfId="0" applyFont="1" applyAlignment="1">
      <alignment horizontal="left" vertical="center" indent="3"/>
    </xf>
    <xf numFmtId="37" fontId="6" fillId="0" borderId="2" xfId="0" applyNumberFormat="1" applyFont="1" applyFill="1" applyBorder="1" applyAlignment="1">
      <alignment vertical="center"/>
    </xf>
    <xf numFmtId="37" fontId="5" fillId="0" borderId="2" xfId="0" applyNumberFormat="1" applyFont="1" applyFill="1" applyBorder="1" applyAlignment="1">
      <alignment horizontal="right" vertical="center"/>
    </xf>
    <xf numFmtId="43" fontId="10" fillId="0" borderId="0" xfId="2" applyFont="1" applyFill="1" applyBorder="1" applyAlignment="1">
      <alignment horizontal="center" vertical="center"/>
    </xf>
    <xf numFmtId="43" fontId="5" fillId="0" borderId="0" xfId="2" applyFont="1" applyFill="1" applyAlignment="1">
      <alignment horizontal="right" vertical="center"/>
    </xf>
    <xf numFmtId="43" fontId="6" fillId="0" borderId="2" xfId="2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37" fontId="5" fillId="0" borderId="0" xfId="0" applyNumberFormat="1" applyFont="1" applyBorder="1" applyAlignment="1">
      <alignment horizontal="right" vertical="center"/>
    </xf>
    <xf numFmtId="43" fontId="5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43" fontId="5" fillId="0" borderId="0" xfId="2" applyFont="1" applyFill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0" fontId="15" fillId="0" borderId="0" xfId="10" applyFont="1" applyFill="1" applyAlignment="1">
      <alignment horizontal="left" vertical="center" indent="2"/>
    </xf>
    <xf numFmtId="0" fontId="15" fillId="0" borderId="0" xfId="10" applyFont="1" applyFill="1" applyAlignment="1">
      <alignment horizontal="center" vertical="center"/>
    </xf>
    <xf numFmtId="37" fontId="15" fillId="0" borderId="0" xfId="10" applyNumberFormat="1" applyFont="1" applyFill="1" applyBorder="1" applyAlignment="1">
      <alignment vertical="center"/>
    </xf>
    <xf numFmtId="0" fontId="15" fillId="0" borderId="0" xfId="10" applyFont="1" applyFill="1" applyAlignment="1"/>
    <xf numFmtId="0" fontId="15" fillId="0" borderId="0" xfId="10" applyFont="1" applyFill="1" applyAlignment="1">
      <alignment horizontal="center"/>
    </xf>
    <xf numFmtId="0" fontId="13" fillId="0" borderId="0" xfId="0" applyFont="1" applyAlignment="1">
      <alignment vertical="center"/>
    </xf>
    <xf numFmtId="0" fontId="15" fillId="0" borderId="0" xfId="10" applyFont="1" applyFill="1" applyAlignment="1">
      <alignment vertical="center"/>
    </xf>
    <xf numFmtId="0" fontId="13" fillId="0" borderId="0" xfId="10" applyFont="1" applyFill="1" applyAlignment="1">
      <alignment vertical="center"/>
    </xf>
    <xf numFmtId="0" fontId="15" fillId="0" borderId="0" xfId="0" applyFont="1" applyAlignment="1">
      <alignment vertical="center"/>
    </xf>
    <xf numFmtId="0" fontId="136" fillId="0" borderId="0" xfId="10" applyFont="1" applyFill="1" applyAlignment="1">
      <alignment horizontal="center" vertical="center"/>
    </xf>
    <xf numFmtId="0" fontId="137" fillId="0" borderId="0" xfId="10" applyFont="1" applyFill="1" applyAlignment="1">
      <alignment horizontal="center" vertical="center"/>
    </xf>
    <xf numFmtId="2" fontId="136" fillId="0" borderId="0" xfId="10" applyNumberFormat="1" applyFont="1" applyFill="1" applyAlignment="1">
      <alignment vertical="center"/>
    </xf>
    <xf numFmtId="0" fontId="137" fillId="0" borderId="0" xfId="8" applyNumberFormat="1" applyFont="1" applyFill="1" applyBorder="1" applyAlignment="1">
      <alignment horizontal="center" vertical="center"/>
    </xf>
    <xf numFmtId="37" fontId="136" fillId="0" borderId="0" xfId="1" applyNumberFormat="1" applyFont="1" applyFill="1" applyAlignment="1">
      <alignment vertical="center"/>
    </xf>
    <xf numFmtId="41" fontId="136" fillId="0" borderId="0" xfId="10" applyNumberFormat="1" applyFont="1" applyFill="1" applyAlignment="1">
      <alignment vertical="center"/>
    </xf>
    <xf numFmtId="0" fontId="136" fillId="0" borderId="0" xfId="10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2"/>
    </xf>
    <xf numFmtId="37" fontId="136" fillId="0" borderId="0" xfId="10" applyNumberFormat="1" applyFont="1" applyFill="1" applyAlignment="1">
      <alignment vertical="center"/>
    </xf>
    <xf numFmtId="37" fontId="136" fillId="0" borderId="0" xfId="10" applyNumberFormat="1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4"/>
    </xf>
    <xf numFmtId="37" fontId="136" fillId="0" borderId="1" xfId="1" applyNumberFormat="1" applyFont="1" applyFill="1" applyBorder="1" applyAlignment="1">
      <alignment vertical="center"/>
    </xf>
    <xf numFmtId="194" fontId="136" fillId="0" borderId="0" xfId="1" applyNumberFormat="1" applyFont="1" applyFill="1" applyAlignment="1">
      <alignment horizontal="right" vertical="center"/>
    </xf>
    <xf numFmtId="194" fontId="136" fillId="0" borderId="0" xfId="1" applyNumberFormat="1" applyFont="1" applyFill="1" applyAlignment="1">
      <alignment horizontal="center" vertical="center"/>
    </xf>
    <xf numFmtId="192" fontId="136" fillId="0" borderId="0" xfId="1" applyNumberFormat="1" applyFont="1" applyFill="1" applyBorder="1" applyAlignment="1">
      <alignment horizontal="center" vertical="center"/>
    </xf>
    <xf numFmtId="194" fontId="136" fillId="0" borderId="0" xfId="1" applyNumberFormat="1" applyFont="1" applyFill="1" applyBorder="1" applyAlignment="1">
      <alignment horizontal="center" vertical="center"/>
    </xf>
    <xf numFmtId="37" fontId="136" fillId="0" borderId="1" xfId="10" applyNumberFormat="1" applyFont="1" applyFill="1" applyBorder="1" applyAlignment="1">
      <alignment horizontal="right" vertical="center"/>
    </xf>
    <xf numFmtId="0" fontId="137" fillId="0" borderId="0" xfId="10" applyFont="1" applyFill="1" applyAlignment="1">
      <alignment vertical="center"/>
    </xf>
    <xf numFmtId="37" fontId="136" fillId="0" borderId="3" xfId="10" applyNumberFormat="1" applyFont="1" applyFill="1" applyBorder="1" applyAlignment="1">
      <alignment vertical="center"/>
    </xf>
    <xf numFmtId="37" fontId="136" fillId="0" borderId="3" xfId="10" applyNumberFormat="1" applyFont="1" applyFill="1" applyBorder="1" applyAlignment="1">
      <alignment horizontal="right" vertical="center"/>
    </xf>
    <xf numFmtId="0" fontId="137" fillId="0" borderId="0" xfId="10" applyFont="1" applyFill="1" applyAlignment="1">
      <alignment horizontal="left" vertical="center"/>
    </xf>
    <xf numFmtId="37" fontId="136" fillId="0" borderId="0" xfId="10" applyNumberFormat="1" applyFont="1" applyFill="1" applyAlignment="1">
      <alignment horizontal="right" vertical="center"/>
    </xf>
    <xf numFmtId="0" fontId="136" fillId="0" borderId="0" xfId="10" applyFont="1" applyFill="1" applyAlignment="1">
      <alignment horizontal="left" vertical="center" indent="3"/>
    </xf>
    <xf numFmtId="37" fontId="136" fillId="0" borderId="0" xfId="8" applyNumberFormat="1" applyFont="1" applyFill="1" applyAlignment="1">
      <alignment vertical="center"/>
    </xf>
    <xf numFmtId="192" fontId="136" fillId="0" borderId="0" xfId="10" applyNumberFormat="1" applyFont="1" applyFill="1" applyAlignment="1">
      <alignment vertical="center"/>
    </xf>
    <xf numFmtId="0" fontId="136" fillId="0" borderId="0" xfId="10" applyFont="1" applyFill="1" applyAlignment="1">
      <alignment horizontal="left" vertical="center" indent="5"/>
    </xf>
    <xf numFmtId="37" fontId="136" fillId="0" borderId="1" xfId="10" applyNumberFormat="1" applyFont="1" applyFill="1" applyBorder="1" applyAlignment="1">
      <alignment vertical="center"/>
    </xf>
    <xf numFmtId="37" fontId="136" fillId="0" borderId="2" xfId="8" applyNumberFormat="1" applyFont="1" applyFill="1" applyBorder="1" applyAlignment="1">
      <alignment vertical="center"/>
    </xf>
    <xf numFmtId="37" fontId="136" fillId="0" borderId="4" xfId="10" applyNumberFormat="1" applyFont="1" applyFill="1" applyBorder="1" applyAlignment="1">
      <alignment vertical="center"/>
    </xf>
    <xf numFmtId="37" fontId="136" fillId="0" borderId="0" xfId="8" applyNumberFormat="1" applyFont="1" applyFill="1" applyBorder="1" applyAlignment="1">
      <alignment vertical="center"/>
    </xf>
    <xf numFmtId="195" fontId="136" fillId="0" borderId="2" xfId="1" applyNumberFormat="1" applyFont="1" applyFill="1" applyBorder="1" applyAlignment="1">
      <alignment vertical="center"/>
    </xf>
    <xf numFmtId="43" fontId="136" fillId="0" borderId="0" xfId="1" applyFont="1" applyFill="1" applyAlignment="1">
      <alignment horizontal="right" vertical="center"/>
    </xf>
    <xf numFmtId="37" fontId="138" fillId="0" borderId="0" xfId="10" applyNumberFormat="1" applyFont="1" applyFill="1" applyBorder="1" applyAlignment="1">
      <alignment vertical="center"/>
    </xf>
    <xf numFmtId="209" fontId="136" fillId="0" borderId="0" xfId="20916" applyNumberFormat="1" applyFont="1" applyFill="1" applyAlignment="1">
      <alignment vertical="center"/>
    </xf>
    <xf numFmtId="209" fontId="139" fillId="0" borderId="0" xfId="20916" applyNumberFormat="1" applyFont="1" applyFill="1" applyAlignment="1">
      <alignment horizontal="center" vertical="center"/>
    </xf>
    <xf numFmtId="209" fontId="136" fillId="0" borderId="1" xfId="20916" applyNumberFormat="1" applyFont="1" applyFill="1" applyBorder="1" applyAlignment="1">
      <alignment vertical="center"/>
    </xf>
    <xf numFmtId="209" fontId="137" fillId="0" borderId="0" xfId="20916" applyNumberFormat="1" applyFont="1" applyFill="1" applyAlignment="1">
      <alignment vertical="center"/>
    </xf>
    <xf numFmtId="0" fontId="137" fillId="0" borderId="0" xfId="0" applyFont="1" applyAlignment="1">
      <alignment vertical="center"/>
    </xf>
    <xf numFmtId="209" fontId="136" fillId="0" borderId="0" xfId="20916" applyNumberFormat="1" applyFont="1" applyFill="1" applyBorder="1" applyAlignment="1">
      <alignment horizontal="right" vertical="center"/>
    </xf>
    <xf numFmtId="209" fontId="136" fillId="0" borderId="2" xfId="20916" applyNumberFormat="1" applyFont="1" applyFill="1" applyBorder="1" applyAlignment="1">
      <alignment vertical="center"/>
    </xf>
    <xf numFmtId="209" fontId="136" fillId="0" borderId="0" xfId="20916" applyNumberFormat="1" applyFont="1" applyFill="1" applyBorder="1" applyAlignment="1">
      <alignment vertical="center"/>
    </xf>
    <xf numFmtId="209" fontId="139" fillId="0" borderId="0" xfId="20916" applyNumberFormat="1" applyFont="1" applyFill="1" applyBorder="1" applyAlignment="1">
      <alignment horizontal="center" vertical="center"/>
    </xf>
    <xf numFmtId="209" fontId="137" fillId="0" borderId="0" xfId="20916" applyNumberFormat="1" applyFont="1" applyFill="1" applyBorder="1" applyAlignment="1">
      <alignment horizontal="right" vertical="center"/>
    </xf>
    <xf numFmtId="195" fontId="136" fillId="0" borderId="0" xfId="1" applyNumberFormat="1" applyFont="1" applyFill="1" applyAlignment="1">
      <alignment vertical="center"/>
    </xf>
    <xf numFmtId="43" fontId="136" fillId="0" borderId="0" xfId="1" applyFont="1" applyFill="1" applyAlignment="1">
      <alignment vertical="center"/>
    </xf>
    <xf numFmtId="37" fontId="136" fillId="0" borderId="0" xfId="1" applyNumberFormat="1" applyFont="1" applyFill="1" applyBorder="1" applyAlignment="1">
      <alignment horizontal="center" vertical="center"/>
    </xf>
    <xf numFmtId="195" fontId="136" fillId="0" borderId="1" xfId="1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37" fontId="15" fillId="0" borderId="3" xfId="6" applyNumberFormat="1" applyFont="1" applyFill="1" applyBorder="1" applyAlignment="1">
      <alignment vertical="center"/>
    </xf>
    <xf numFmtId="37" fontId="15" fillId="0" borderId="0" xfId="3" applyNumberFormat="1" applyFont="1" applyFill="1" applyAlignment="1">
      <alignment horizontal="right" vertical="center"/>
    </xf>
    <xf numFmtId="188" fontId="15" fillId="0" borderId="0" xfId="3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horizontal="right" vertical="center"/>
    </xf>
    <xf numFmtId="37" fontId="136" fillId="0" borderId="0" xfId="10" applyNumberFormat="1" applyFont="1" applyFill="1" applyBorder="1" applyAlignment="1">
      <alignment horizontal="center" vertical="center"/>
    </xf>
    <xf numFmtId="37" fontId="136" fillId="0" borderId="4" xfId="10" applyNumberFormat="1" applyFont="1" applyFill="1" applyBorder="1" applyAlignment="1">
      <alignment horizontal="right" vertical="center"/>
    </xf>
    <xf numFmtId="37" fontId="136" fillId="0" borderId="0" xfId="10" applyNumberFormat="1" applyFont="1" applyFill="1" applyAlignment="1">
      <alignment horizontal="center" vertical="center"/>
    </xf>
    <xf numFmtId="37" fontId="141" fillId="0" borderId="0" xfId="10" applyNumberFormat="1" applyFont="1" applyFill="1" applyBorder="1" applyAlignment="1">
      <alignment vertical="center"/>
    </xf>
    <xf numFmtId="37" fontId="136" fillId="0" borderId="2" xfId="1" applyNumberFormat="1" applyFont="1" applyFill="1" applyBorder="1" applyAlignment="1">
      <alignment vertical="center"/>
    </xf>
    <xf numFmtId="37" fontId="136" fillId="0" borderId="0" xfId="8" applyNumberFormat="1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42" fillId="0" borderId="0" xfId="0" applyFont="1"/>
    <xf numFmtId="195" fontId="136" fillId="0" borderId="0" xfId="1" applyNumberFormat="1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2"/>
    </xf>
    <xf numFmtId="195" fontId="136" fillId="0" borderId="0" xfId="1" applyNumberFormat="1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8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43" fontId="136" fillId="0" borderId="0" xfId="1" applyFont="1" applyFill="1" applyBorder="1" applyAlignment="1">
      <alignment horizontal="right"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37" fillId="0" borderId="0" xfId="10" applyFont="1" applyFill="1" applyAlignment="1">
      <alignment horizontal="center" vertical="center"/>
    </xf>
    <xf numFmtId="37" fontId="136" fillId="0" borderId="2" xfId="10" applyNumberFormat="1" applyFont="1" applyFill="1" applyBorder="1" applyAlignment="1">
      <alignment vertical="center"/>
    </xf>
    <xf numFmtId="37" fontId="136" fillId="0" borderId="0" xfId="8" applyNumberFormat="1" applyFont="1" applyFill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7" fillId="0" borderId="0" xfId="10" quotePrefix="1" applyFont="1" applyFill="1" applyAlignment="1">
      <alignment horizontal="center" vertical="center"/>
    </xf>
    <xf numFmtId="37" fontId="136" fillId="0" borderId="0" xfId="1" applyNumberFormat="1" applyFont="1" applyFill="1" applyBorder="1" applyAlignment="1">
      <alignment vertical="center"/>
    </xf>
    <xf numFmtId="0" fontId="15" fillId="0" borderId="0" xfId="10" applyFont="1" applyAlignment="1">
      <alignment vertical="center"/>
    </xf>
    <xf numFmtId="0" fontId="137" fillId="0" borderId="0" xfId="0" applyFont="1" applyAlignment="1">
      <alignment horizontal="center" vertical="center"/>
    </xf>
    <xf numFmtId="0" fontId="137" fillId="0" borderId="0" xfId="0" quotePrefix="1" applyFont="1" applyAlignment="1">
      <alignment horizontal="center" vertical="center"/>
    </xf>
    <xf numFmtId="0" fontId="136" fillId="0" borderId="0" xfId="0" applyFont="1" applyAlignment="1">
      <alignment horizontal="center" vertical="center"/>
    </xf>
    <xf numFmtId="0" fontId="139" fillId="0" borderId="0" xfId="0" applyFont="1" applyAlignment="1">
      <alignment horizontal="center" vertical="center"/>
    </xf>
    <xf numFmtId="0" fontId="136" fillId="0" borderId="0" xfId="0" applyFont="1" applyAlignment="1">
      <alignment horizontal="left" vertical="center" indent="2"/>
    </xf>
    <xf numFmtId="0" fontId="136" fillId="0" borderId="0" xfId="0" applyFont="1" applyAlignment="1">
      <alignment vertical="center"/>
    </xf>
    <xf numFmtId="0" fontId="137" fillId="0" borderId="0" xfId="0" applyFont="1" applyAlignment="1">
      <alignment horizontal="left" vertical="center" indent="4"/>
    </xf>
    <xf numFmtId="0" fontId="137" fillId="0" borderId="0" xfId="0" applyFont="1" applyAlignment="1">
      <alignment horizontal="left" vertical="center"/>
    </xf>
    <xf numFmtId="202" fontId="13" fillId="0" borderId="0" xfId="0" applyNumberFormat="1" applyFont="1" applyAlignment="1">
      <alignment horizontal="left" vertical="center"/>
    </xf>
    <xf numFmtId="202" fontId="137" fillId="0" borderId="0" xfId="0" applyNumberFormat="1" applyFont="1" applyAlignment="1">
      <alignment horizontal="left" vertical="center"/>
    </xf>
    <xf numFmtId="202" fontId="140" fillId="0" borderId="0" xfId="0" applyNumberFormat="1" applyFont="1" applyAlignment="1">
      <alignment horizontal="left" vertical="center"/>
    </xf>
    <xf numFmtId="37" fontId="140" fillId="0" borderId="0" xfId="0" applyNumberFormat="1" applyFont="1" applyAlignment="1">
      <alignment horizontal="left" vertical="center"/>
    </xf>
    <xf numFmtId="37" fontId="136" fillId="0" borderId="0" xfId="0" applyNumberFormat="1" applyFont="1" applyAlignment="1">
      <alignment horizontal="left" vertical="center" indent="2"/>
    </xf>
    <xf numFmtId="37" fontId="136" fillId="0" borderId="0" xfId="0" applyNumberFormat="1" applyFont="1" applyAlignment="1">
      <alignment horizontal="left" vertical="center" indent="3"/>
    </xf>
    <xf numFmtId="190" fontId="136" fillId="0" borderId="0" xfId="20916" applyFont="1" applyFill="1" applyBorder="1" applyAlignment="1">
      <alignment horizontal="right" vertical="center"/>
    </xf>
    <xf numFmtId="0" fontId="136" fillId="0" borderId="0" xfId="0" applyFont="1" applyAlignment="1">
      <alignment horizontal="left" vertical="center" indent="1"/>
    </xf>
    <xf numFmtId="37" fontId="136" fillId="0" borderId="0" xfId="0" applyNumberFormat="1" applyFont="1" applyAlignment="1">
      <alignment horizontal="right" vertical="center"/>
    </xf>
    <xf numFmtId="209" fontId="136" fillId="0" borderId="3" xfId="0" applyNumberFormat="1" applyFont="1" applyBorder="1" applyAlignment="1">
      <alignment horizontal="center" vertical="center"/>
    </xf>
    <xf numFmtId="209" fontId="136" fillId="0" borderId="0" xfId="0" applyNumberFormat="1" applyFont="1" applyAlignment="1">
      <alignment horizontal="center" vertical="center"/>
    </xf>
    <xf numFmtId="0" fontId="136" fillId="0" borderId="0" xfId="0" applyFont="1" applyAlignment="1">
      <alignment horizontal="left" vertical="center" wrapText="1" indent="1"/>
    </xf>
    <xf numFmtId="202" fontId="137" fillId="0" borderId="0" xfId="0" applyNumberFormat="1" applyFont="1" applyAlignment="1">
      <alignment vertical="center"/>
    </xf>
    <xf numFmtId="202" fontId="137" fillId="0" borderId="0" xfId="0" applyNumberFormat="1" applyFont="1" applyAlignment="1">
      <alignment horizontal="left" vertical="center" indent="1"/>
    </xf>
    <xf numFmtId="0" fontId="137" fillId="0" borderId="0" xfId="8" applyFont="1" applyAlignment="1">
      <alignment horizontal="right" vertical="center"/>
    </xf>
    <xf numFmtId="0" fontId="13" fillId="0" borderId="0" xfId="5708" applyFont="1" applyAlignment="1">
      <alignment horizontal="center" vertical="center"/>
    </xf>
    <xf numFmtId="188" fontId="136" fillId="0" borderId="0" xfId="8" applyNumberFormat="1" applyFont="1" applyAlignment="1">
      <alignment vertical="center"/>
    </xf>
    <xf numFmtId="0" fontId="136" fillId="0" borderId="0" xfId="8" applyFont="1" applyAlignment="1">
      <alignment vertical="center"/>
    </xf>
    <xf numFmtId="0" fontId="15" fillId="0" borderId="0" xfId="0" applyFont="1"/>
    <xf numFmtId="37" fontId="136" fillId="0" borderId="0" xfId="0" applyNumberFormat="1" applyFont="1" applyAlignment="1">
      <alignment vertical="center"/>
    </xf>
    <xf numFmtId="0" fontId="136" fillId="0" borderId="0" xfId="0" applyFont="1" applyAlignment="1">
      <alignment horizontal="left" vertical="center" indent="3"/>
    </xf>
    <xf numFmtId="37" fontId="136" fillId="0" borderId="2" xfId="0" applyNumberFormat="1" applyFont="1" applyBorder="1" applyAlignment="1">
      <alignment horizontal="right" vertical="center"/>
    </xf>
    <xf numFmtId="188" fontId="136" fillId="0" borderId="0" xfId="0" applyNumberFormat="1" applyFont="1" applyAlignment="1">
      <alignment horizontal="right" vertical="center"/>
    </xf>
    <xf numFmtId="0" fontId="136" fillId="0" borderId="0" xfId="0" quotePrefix="1" applyFont="1" applyAlignment="1">
      <alignment horizontal="left" vertical="center" indent="4"/>
    </xf>
    <xf numFmtId="195" fontId="136" fillId="0" borderId="5" xfId="1" applyNumberFormat="1" applyFont="1" applyFill="1" applyBorder="1" applyAlignment="1">
      <alignment vertical="center"/>
    </xf>
    <xf numFmtId="0" fontId="136" fillId="0" borderId="0" xfId="0" applyFont="1" applyAlignment="1">
      <alignment horizontal="left" vertical="center" indent="4"/>
    </xf>
    <xf numFmtId="0" fontId="136" fillId="0" borderId="0" xfId="10" applyFont="1" applyAlignment="1">
      <alignment horizontal="center" vertical="center"/>
    </xf>
    <xf numFmtId="0" fontId="136" fillId="0" borderId="0" xfId="0" quotePrefix="1" applyFont="1" applyAlignment="1">
      <alignment horizontal="left" vertical="center" indent="1"/>
    </xf>
    <xf numFmtId="37" fontId="136" fillId="0" borderId="3" xfId="0" applyNumberFormat="1" applyFont="1" applyBorder="1" applyAlignment="1">
      <alignment vertical="center"/>
    </xf>
    <xf numFmtId="0" fontId="136" fillId="0" borderId="0" xfId="10" applyFont="1" applyFill="1" applyAlignment="1">
      <alignment vertical="center"/>
    </xf>
    <xf numFmtId="192" fontId="136" fillId="0" borderId="2" xfId="1" applyNumberFormat="1" applyFont="1" applyFill="1" applyBorder="1" applyAlignment="1">
      <alignment horizontal="center" vertical="center"/>
    </xf>
    <xf numFmtId="194" fontId="15" fillId="0" borderId="0" xfId="1" applyNumberFormat="1" applyFont="1" applyFill="1" applyBorder="1" applyAlignment="1">
      <alignment vertical="center"/>
    </xf>
    <xf numFmtId="0" fontId="136" fillId="0" borderId="0" xfId="10" applyFont="1" applyFill="1" applyAlignment="1">
      <alignment vertical="center"/>
    </xf>
    <xf numFmtId="43" fontId="138" fillId="0" borderId="0" xfId="1" applyFont="1" applyFill="1" applyAlignment="1">
      <alignment vertical="center"/>
    </xf>
    <xf numFmtId="0" fontId="138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136" fillId="0" borderId="0" xfId="0" applyFont="1" applyAlignment="1">
      <alignment horizontal="left" vertical="center"/>
    </xf>
    <xf numFmtId="209" fontId="136" fillId="0" borderId="3" xfId="20916" applyNumberFormat="1" applyFont="1" applyFill="1" applyBorder="1" applyAlignment="1">
      <alignment vertical="center"/>
    </xf>
    <xf numFmtId="37" fontId="137" fillId="0" borderId="0" xfId="0" applyNumberFormat="1" applyFont="1" applyAlignment="1">
      <alignment horizontal="left" vertical="center" indent="1"/>
    </xf>
    <xf numFmtId="188" fontId="136" fillId="0" borderId="0" xfId="0" applyNumberFormat="1" applyFont="1" applyAlignment="1">
      <alignment horizontal="left" vertical="center" indent="3"/>
    </xf>
    <xf numFmtId="209" fontId="136" fillId="0" borderId="2" xfId="0" applyNumberFormat="1" applyFont="1" applyBorder="1"/>
    <xf numFmtId="0" fontId="136" fillId="0" borderId="0" xfId="0" applyFont="1"/>
    <xf numFmtId="0" fontId="136" fillId="0" borderId="5" xfId="0" applyFont="1" applyBorder="1"/>
    <xf numFmtId="209" fontId="136" fillId="0" borderId="3" xfId="0" applyNumberFormat="1" applyFont="1" applyBorder="1"/>
    <xf numFmtId="209" fontId="142" fillId="0" borderId="0" xfId="0" applyNumberFormat="1" applyFont="1"/>
    <xf numFmtId="209" fontId="136" fillId="0" borderId="2" xfId="20916" applyNumberFormat="1" applyFont="1" applyFill="1" applyBorder="1" applyAlignment="1">
      <alignment horizontal="center" vertical="center"/>
    </xf>
    <xf numFmtId="209" fontId="136" fillId="0" borderId="0" xfId="20916" applyNumberFormat="1" applyFont="1" applyFill="1" applyBorder="1" applyAlignment="1">
      <alignment horizontal="center" vertical="center"/>
    </xf>
    <xf numFmtId="210" fontId="136" fillId="0" borderId="2" xfId="1" applyNumberFormat="1" applyFont="1" applyFill="1" applyBorder="1" applyAlignment="1">
      <alignment horizontal="center" vertical="center"/>
    </xf>
    <xf numFmtId="37" fontId="143" fillId="0" borderId="0" xfId="0" applyNumberFormat="1" applyFont="1" applyAlignment="1">
      <alignment vertical="center"/>
    </xf>
    <xf numFmtId="0" fontId="143" fillId="0" borderId="0" xfId="0" applyFont="1" applyAlignment="1">
      <alignment vertical="center"/>
    </xf>
    <xf numFmtId="0" fontId="137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88" fontId="15" fillId="0" borderId="0" xfId="0" applyNumberFormat="1" applyFont="1" applyAlignment="1">
      <alignment horizontal="right" vertical="center"/>
    </xf>
    <xf numFmtId="192" fontId="15" fillId="0" borderId="0" xfId="0" applyNumberFormat="1" applyFont="1" applyAlignment="1">
      <alignment horizontal="center" vertical="center"/>
    </xf>
    <xf numFmtId="188" fontId="15" fillId="0" borderId="0" xfId="0" applyNumberFormat="1" applyFont="1" applyAlignment="1">
      <alignment vertical="center"/>
    </xf>
    <xf numFmtId="209" fontId="15" fillId="0" borderId="0" xfId="1" applyNumberFormat="1" applyFont="1" applyFill="1" applyBorder="1" applyAlignment="1">
      <alignment vertical="center"/>
    </xf>
    <xf numFmtId="188" fontId="15" fillId="0" borderId="0" xfId="3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indent="1"/>
    </xf>
    <xf numFmtId="210" fontId="15" fillId="0" borderId="0" xfId="1" applyNumberFormat="1" applyFont="1" applyFill="1" applyAlignment="1">
      <alignment horizontal="center" vertical="center"/>
    </xf>
    <xf numFmtId="209" fontId="15" fillId="0" borderId="2" xfId="1" applyNumberFormat="1" applyFont="1" applyFill="1" applyBorder="1" applyAlignment="1">
      <alignment vertical="center"/>
    </xf>
    <xf numFmtId="188" fontId="15" fillId="0" borderId="3" xfId="0" applyNumberFormat="1" applyFont="1" applyBorder="1" applyAlignment="1">
      <alignment horizontal="right" vertical="center"/>
    </xf>
    <xf numFmtId="188" fontId="136" fillId="0" borderId="0" xfId="0" applyNumberFormat="1" applyFont="1" applyAlignment="1">
      <alignment vertical="center"/>
    </xf>
    <xf numFmtId="188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5" fillId="0" borderId="3" xfId="0" applyNumberFormat="1" applyFont="1" applyBorder="1" applyAlignment="1">
      <alignment horizontal="right" vertical="center"/>
    </xf>
    <xf numFmtId="192" fontId="15" fillId="0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6" fillId="0" borderId="0" xfId="0" applyFont="1" applyAlignment="1">
      <alignment horizontal="left" vertical="center"/>
    </xf>
    <xf numFmtId="37" fontId="136" fillId="0" borderId="0" xfId="0" applyNumberFormat="1" applyFont="1" applyFill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2" fillId="0" borderId="28" xfId="0" applyFont="1" applyBorder="1"/>
    <xf numFmtId="192" fontId="15" fillId="0" borderId="3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quotePrefix="1" applyFont="1" applyBorder="1" applyAlignment="1">
      <alignment vertical="center"/>
    </xf>
    <xf numFmtId="0" fontId="13" fillId="0" borderId="0" xfId="5149" applyFont="1" applyAlignment="1">
      <alignment horizontal="center" vertical="center"/>
    </xf>
    <xf numFmtId="0" fontId="13" fillId="0" borderId="0" xfId="5149" applyFont="1" applyAlignment="1">
      <alignment vertical="center"/>
    </xf>
    <xf numFmtId="0" fontId="13" fillId="0" borderId="0" xfId="5149" applyFont="1" applyBorder="1" applyAlignment="1">
      <alignment horizontal="center" vertical="center"/>
    </xf>
    <xf numFmtId="0" fontId="13" fillId="0" borderId="0" xfId="5149" applyFont="1" applyBorder="1" applyAlignment="1">
      <alignment vertical="center"/>
    </xf>
    <xf numFmtId="0" fontId="13" fillId="0" borderId="5" xfId="0" quotePrefix="1" applyFont="1" applyBorder="1" applyAlignment="1">
      <alignment vertical="center"/>
    </xf>
    <xf numFmtId="0" fontId="13" fillId="0" borderId="0" xfId="0" applyFont="1" applyAlignment="1">
      <alignment vertical="center" wrapText="1"/>
    </xf>
    <xf numFmtId="188" fontId="15" fillId="0" borderId="0" xfId="0" applyNumberFormat="1" applyFont="1" applyBorder="1" applyAlignment="1">
      <alignment horizontal="right" vertical="center"/>
    </xf>
    <xf numFmtId="37" fontId="15" fillId="0" borderId="0" xfId="6" applyNumberFormat="1" applyFont="1" applyFill="1" applyBorder="1" applyAlignment="1">
      <alignment vertical="center"/>
    </xf>
    <xf numFmtId="194" fontId="136" fillId="0" borderId="0" xfId="1" applyNumberFormat="1" applyFont="1" applyAlignment="1">
      <alignment vertical="center"/>
    </xf>
    <xf numFmtId="0" fontId="13" fillId="0" borderId="0" xfId="0" applyFont="1" applyBorder="1" applyAlignment="1">
      <alignment vertical="center"/>
    </xf>
    <xf numFmtId="37" fontId="15" fillId="0" borderId="0" xfId="0" applyNumberFormat="1" applyFont="1" applyBorder="1" applyAlignment="1">
      <alignment horizontal="right" vertical="center"/>
    </xf>
    <xf numFmtId="43" fontId="0" fillId="0" borderId="0" xfId="1" applyFont="1"/>
    <xf numFmtId="194" fontId="0" fillId="0" borderId="0" xfId="1" applyNumberFormat="1" applyFont="1"/>
    <xf numFmtId="0" fontId="15" fillId="0" borderId="3" xfId="1" applyNumberFormat="1" applyFont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3" fillId="0" borderId="0" xfId="10" quotePrefix="1" applyFont="1" applyFill="1" applyAlignment="1">
      <alignment horizontal="center" vertical="center"/>
    </xf>
    <xf numFmtId="0" fontId="137" fillId="0" borderId="2" xfId="10" applyFont="1" applyFill="1" applyBorder="1" applyAlignment="1">
      <alignment horizontal="right" vertical="center"/>
    </xf>
    <xf numFmtId="0" fontId="136" fillId="0" borderId="0" xfId="10" applyFont="1" applyFill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37" fillId="0" borderId="2" xfId="0" applyFont="1" applyBorder="1" applyAlignment="1">
      <alignment horizontal="right" vertical="center"/>
    </xf>
    <xf numFmtId="49" fontId="13" fillId="0" borderId="0" xfId="0" applyNumberFormat="1" applyFont="1" applyAlignment="1">
      <alignment horizontal="center" vertical="center"/>
    </xf>
    <xf numFmtId="0" fontId="136" fillId="0" borderId="0" xfId="0" applyFont="1" applyAlignment="1">
      <alignment horizontal="left" vertical="center"/>
    </xf>
    <xf numFmtId="0" fontId="13" fillId="0" borderId="1" xfId="5149" quotePrefix="1" applyFont="1" applyBorder="1" applyAlignment="1">
      <alignment horizontal="center" vertical="center"/>
    </xf>
    <xf numFmtId="0" fontId="13" fillId="0" borderId="2" xfId="5149" quotePrefix="1" applyFont="1" applyBorder="1" applyAlignment="1">
      <alignment horizontal="center" vertical="center"/>
    </xf>
    <xf numFmtId="0" fontId="13" fillId="0" borderId="0" xfId="5149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0" fontId="136" fillId="0" borderId="0" xfId="10" applyFont="1" applyAlignment="1">
      <alignment vertical="center"/>
    </xf>
    <xf numFmtId="0" fontId="13" fillId="0" borderId="0" xfId="5149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53220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3" xfId="21109" xr:uid="{00000000-0005-0000-0000-00002E310000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70" xfId="53219" xr:uid="{8C377EB6-E73F-463F-B659-5C92E0860E66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3" xfId="25149" xr:uid="{00000000-0005-0000-0000-0000C9340000}"/>
    <cellStyle name="Debit subtotal 4" xfId="52927" xr:uid="{00000000-0005-0000-0000-0000CA340000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 [0]" xfId="17141" xr:uid="{00000000-0005-0000-0000-000081CA0000}"/>
    <cellStyle name="Percent [0] 2" xfId="17142" xr:uid="{00000000-0005-0000-0000-000082CA0000}"/>
    <cellStyle name="Percent [0] 2 2" xfId="20554" xr:uid="{00000000-0005-0000-0000-000083CA0000}"/>
    <cellStyle name="Percent [0] 3" xfId="17143" xr:uid="{00000000-0005-0000-0000-000084CA0000}"/>
    <cellStyle name="Percent [0] 3 2" xfId="20555" xr:uid="{00000000-0005-0000-0000-000085CA0000}"/>
    <cellStyle name="Percent [0] 4" xfId="17824" xr:uid="{00000000-0005-0000-0000-000086CA0000}"/>
    <cellStyle name="Percent [00]" xfId="17144" xr:uid="{00000000-0005-0000-0000-000087CA0000}"/>
    <cellStyle name="Percent [00] 10" xfId="17825" xr:uid="{00000000-0005-0000-0000-000088CA0000}"/>
    <cellStyle name="Percent [00] 2" xfId="17145" xr:uid="{00000000-0005-0000-0000-000089CA0000}"/>
    <cellStyle name="Percent [00] 2 2" xfId="17944" xr:uid="{00000000-0005-0000-0000-00008ACA0000}"/>
    <cellStyle name="Percent [00] 3" xfId="17146" xr:uid="{00000000-0005-0000-0000-00008BCA0000}"/>
    <cellStyle name="Percent [00] 3 2" xfId="18025" xr:uid="{00000000-0005-0000-0000-00008CCA0000}"/>
    <cellStyle name="Percent [00] 4" xfId="17147" xr:uid="{00000000-0005-0000-0000-00008DCA0000}"/>
    <cellStyle name="Percent [00] 4 2" xfId="18113" xr:uid="{00000000-0005-0000-0000-00008ECA0000}"/>
    <cellStyle name="Percent [00] 5" xfId="17148" xr:uid="{00000000-0005-0000-0000-00008FCA0000}"/>
    <cellStyle name="Percent [00] 5 2" xfId="19241" xr:uid="{00000000-0005-0000-0000-000090CA0000}"/>
    <cellStyle name="Percent [00] 6" xfId="17149" xr:uid="{00000000-0005-0000-0000-000091CA0000}"/>
    <cellStyle name="Percent [00] 6 2" xfId="19533" xr:uid="{00000000-0005-0000-0000-000092CA0000}"/>
    <cellStyle name="Percent [00] 7" xfId="19787" xr:uid="{00000000-0005-0000-0000-000093CA0000}"/>
    <cellStyle name="Percent [00] 8" xfId="20122" xr:uid="{00000000-0005-0000-0000-000094CA0000}"/>
    <cellStyle name="Percent [00] 9" xfId="20556" xr:uid="{00000000-0005-0000-0000-000095CA0000}"/>
    <cellStyle name="Percent [2]" xfId="17150" xr:uid="{00000000-0005-0000-0000-000096CA0000}"/>
    <cellStyle name="Percent [2] 10" xfId="19454" xr:uid="{00000000-0005-0000-0000-000097CA0000}"/>
    <cellStyle name="Percent [2] 11" xfId="19710" xr:uid="{00000000-0005-0000-0000-000098CA0000}"/>
    <cellStyle name="Percent [2] 12" xfId="20123" xr:uid="{00000000-0005-0000-0000-000099CA0000}"/>
    <cellStyle name="Percent [2] 13" xfId="20557" xr:uid="{00000000-0005-0000-0000-00009ACA0000}"/>
    <cellStyle name="Percent [2] 14" xfId="20600" xr:uid="{00000000-0005-0000-0000-00009BCA0000}"/>
    <cellStyle name="Percent [2] 15" xfId="17826" xr:uid="{00000000-0005-0000-0000-00009CCA0000}"/>
    <cellStyle name="Percent [2] 2" xfId="17151" xr:uid="{00000000-0005-0000-0000-00009DCA0000}"/>
    <cellStyle name="Percent [2] 2 2" xfId="17945" xr:uid="{00000000-0005-0000-0000-00009ECA0000}"/>
    <cellStyle name="Percent [2] 3" xfId="17152" xr:uid="{00000000-0005-0000-0000-00009FCA0000}"/>
    <cellStyle name="Percent [2] 3 2" xfId="18026" xr:uid="{00000000-0005-0000-0000-0000A0CA0000}"/>
    <cellStyle name="Percent [2] 4" xfId="17153" xr:uid="{00000000-0005-0000-0000-0000A1CA0000}"/>
    <cellStyle name="Percent [2] 4 2" xfId="18114" xr:uid="{00000000-0005-0000-0000-0000A2CA0000}"/>
    <cellStyle name="Percent [2] 5" xfId="17154" xr:uid="{00000000-0005-0000-0000-0000A3CA0000}"/>
    <cellStyle name="Percent [2] 5 2" xfId="18175" xr:uid="{00000000-0005-0000-0000-0000A4CA0000}"/>
    <cellStyle name="Percent [2] 6" xfId="17155" xr:uid="{00000000-0005-0000-0000-0000A5CA0000}"/>
    <cellStyle name="Percent [2] 6 2" xfId="18669" xr:uid="{00000000-0005-0000-0000-0000A6CA0000}"/>
    <cellStyle name="Percent [2] 7" xfId="19192" xr:uid="{00000000-0005-0000-0000-0000A7CA0000}"/>
    <cellStyle name="Percent [2] 8" xfId="19267" xr:uid="{00000000-0005-0000-0000-0000A8CA0000}"/>
    <cellStyle name="Percent [2] 9" xfId="19250" xr:uid="{00000000-0005-0000-0000-0000A9CA0000}"/>
    <cellStyle name="Percent 10" xfId="17156" xr:uid="{00000000-0005-0000-0000-0000AACA0000}"/>
    <cellStyle name="Percent 10 2" xfId="40323" xr:uid="{00000000-0005-0000-0000-0000ABCA0000}"/>
    <cellStyle name="Percent 10 3" xfId="34947" xr:uid="{00000000-0005-0000-0000-0000ACCA0000}"/>
    <cellStyle name="Percent 11" xfId="17157" xr:uid="{00000000-0005-0000-0000-0000ADCA0000}"/>
    <cellStyle name="Percent 11 2" xfId="40569" xr:uid="{00000000-0005-0000-0000-0000AECA0000}"/>
    <cellStyle name="Percent 11 3" xfId="34927" xr:uid="{00000000-0005-0000-0000-0000AFCA0000}"/>
    <cellStyle name="Percent 12" xfId="17158" xr:uid="{00000000-0005-0000-0000-0000B0CA0000}"/>
    <cellStyle name="Percent 12 2" xfId="34914" xr:uid="{00000000-0005-0000-0000-0000B1CA0000}"/>
    <cellStyle name="Percent 13" xfId="17159" xr:uid="{00000000-0005-0000-0000-0000B2CA0000}"/>
    <cellStyle name="Percent 13 2" xfId="34925" xr:uid="{00000000-0005-0000-0000-0000B3CA0000}"/>
    <cellStyle name="Percent 14" xfId="17160" xr:uid="{00000000-0005-0000-0000-0000B4CA0000}"/>
    <cellStyle name="Percent 14 2" xfId="34935" xr:uid="{00000000-0005-0000-0000-0000B5CA0000}"/>
    <cellStyle name="Percent 15" xfId="17161" xr:uid="{00000000-0005-0000-0000-0000B6CA0000}"/>
    <cellStyle name="Percent 15 2" xfId="34921" xr:uid="{00000000-0005-0000-0000-0000B7CA0000}"/>
    <cellStyle name="Percent 16" xfId="17162" xr:uid="{00000000-0005-0000-0000-0000B8CA0000}"/>
    <cellStyle name="Percent 16 2" xfId="34950" xr:uid="{00000000-0005-0000-0000-0000B9CA0000}"/>
    <cellStyle name="Percent 17" xfId="17163" xr:uid="{00000000-0005-0000-0000-0000BACA0000}"/>
    <cellStyle name="Percent 17 2" xfId="34943" xr:uid="{00000000-0005-0000-0000-0000BBCA0000}"/>
    <cellStyle name="Percent 18" xfId="17164" xr:uid="{00000000-0005-0000-0000-0000BCCA0000}"/>
    <cellStyle name="Percent 18 2" xfId="34937" xr:uid="{00000000-0005-0000-0000-0000BDCA0000}"/>
    <cellStyle name="Percent 19" xfId="17165" xr:uid="{00000000-0005-0000-0000-0000BECA0000}"/>
    <cellStyle name="Percent 19 2" xfId="34941" xr:uid="{00000000-0005-0000-0000-0000BFCA0000}"/>
    <cellStyle name="Percent 2" xfId="17166" xr:uid="{00000000-0005-0000-0000-0000C0CA0000}"/>
    <cellStyle name="Percent 2 10" xfId="17167" xr:uid="{00000000-0005-0000-0000-0000C1CA0000}"/>
    <cellStyle name="Percent 2 10 2" xfId="17168" xr:uid="{00000000-0005-0000-0000-0000C2CA0000}"/>
    <cellStyle name="Percent 2 10 2 2" xfId="26846" xr:uid="{00000000-0005-0000-0000-0000C3CA0000}"/>
    <cellStyle name="Percent 2 10 3" xfId="25539" xr:uid="{00000000-0005-0000-0000-0000C4CA0000}"/>
    <cellStyle name="Percent 2 11" xfId="17169" xr:uid="{00000000-0005-0000-0000-0000C5CA0000}"/>
    <cellStyle name="Percent 2 11 2" xfId="17170" xr:uid="{00000000-0005-0000-0000-0000C6CA0000}"/>
    <cellStyle name="Percent 2 11 2 2" xfId="26847" xr:uid="{00000000-0005-0000-0000-0000C7CA0000}"/>
    <cellStyle name="Percent 2 11 3" xfId="25540" xr:uid="{00000000-0005-0000-0000-0000C8CA0000}"/>
    <cellStyle name="Percent 2 12" xfId="17171" xr:uid="{00000000-0005-0000-0000-0000C9CA0000}"/>
    <cellStyle name="Percent 2 12 2" xfId="17172" xr:uid="{00000000-0005-0000-0000-0000CACA0000}"/>
    <cellStyle name="Percent 2 12 2 2" xfId="26848" xr:uid="{00000000-0005-0000-0000-0000CBCA0000}"/>
    <cellStyle name="Percent 2 12 3" xfId="25541" xr:uid="{00000000-0005-0000-0000-0000CCCA0000}"/>
    <cellStyle name="Percent 2 13" xfId="17173" xr:uid="{00000000-0005-0000-0000-0000CDCA0000}"/>
    <cellStyle name="Percent 2 13 2" xfId="17174" xr:uid="{00000000-0005-0000-0000-0000CECA0000}"/>
    <cellStyle name="Percent 2 13 2 2" xfId="26849" xr:uid="{00000000-0005-0000-0000-0000CFCA0000}"/>
    <cellStyle name="Percent 2 13 3" xfId="25542" xr:uid="{00000000-0005-0000-0000-0000D0CA0000}"/>
    <cellStyle name="Percent 2 14" xfId="17175" xr:uid="{00000000-0005-0000-0000-0000D1CA0000}"/>
    <cellStyle name="Percent 2 14 2" xfId="17176" xr:uid="{00000000-0005-0000-0000-0000D2CA0000}"/>
    <cellStyle name="Percent 2 14 2 2" xfId="26850" xr:uid="{00000000-0005-0000-0000-0000D3CA0000}"/>
    <cellStyle name="Percent 2 14 3" xfId="25543" xr:uid="{00000000-0005-0000-0000-0000D4CA0000}"/>
    <cellStyle name="Percent 2 15" xfId="17177" xr:uid="{00000000-0005-0000-0000-0000D5CA0000}"/>
    <cellStyle name="Percent 2 15 2" xfId="17178" xr:uid="{00000000-0005-0000-0000-0000D6CA0000}"/>
    <cellStyle name="Percent 2 15 2 2" xfId="26851" xr:uid="{00000000-0005-0000-0000-0000D7CA0000}"/>
    <cellStyle name="Percent 2 15 3" xfId="25544" xr:uid="{00000000-0005-0000-0000-0000D8CA0000}"/>
    <cellStyle name="Percent 2 16" xfId="17179" xr:uid="{00000000-0005-0000-0000-0000D9CA0000}"/>
    <cellStyle name="Percent 2 16 2" xfId="17180" xr:uid="{00000000-0005-0000-0000-0000DACA0000}"/>
    <cellStyle name="Percent 2 16 2 2" xfId="26852" xr:uid="{00000000-0005-0000-0000-0000DBCA0000}"/>
    <cellStyle name="Percent 2 16 3" xfId="25545" xr:uid="{00000000-0005-0000-0000-0000DCCA0000}"/>
    <cellStyle name="Percent 2 17" xfId="17181" xr:uid="{00000000-0005-0000-0000-0000DDCA0000}"/>
    <cellStyle name="Percent 2 17 2" xfId="17182" xr:uid="{00000000-0005-0000-0000-0000DECA0000}"/>
    <cellStyle name="Percent 2 17 2 2" xfId="26853" xr:uid="{00000000-0005-0000-0000-0000DFCA0000}"/>
    <cellStyle name="Percent 2 17 3" xfId="25546" xr:uid="{00000000-0005-0000-0000-0000E0CA0000}"/>
    <cellStyle name="Percent 2 18" xfId="17183" xr:uid="{00000000-0005-0000-0000-0000E1CA0000}"/>
    <cellStyle name="Percent 2 18 2" xfId="17184" xr:uid="{00000000-0005-0000-0000-0000E2CA0000}"/>
    <cellStyle name="Percent 2 18 2 2" xfId="26854" xr:uid="{00000000-0005-0000-0000-0000E3CA0000}"/>
    <cellStyle name="Percent 2 18 3" xfId="25547" xr:uid="{00000000-0005-0000-0000-0000E4CA0000}"/>
    <cellStyle name="Percent 2 19" xfId="17185" xr:uid="{00000000-0005-0000-0000-0000E5CA0000}"/>
    <cellStyle name="Percent 2 19 2" xfId="25710" xr:uid="{00000000-0005-0000-0000-0000E6CA0000}"/>
    <cellStyle name="Percent 2 2" xfId="17186" xr:uid="{00000000-0005-0000-0000-0000E7CA0000}"/>
    <cellStyle name="Percent 2 2 10" xfId="17187" xr:uid="{00000000-0005-0000-0000-0000E8CA0000}"/>
    <cellStyle name="Percent 2 2 10 2" xfId="26001" xr:uid="{00000000-0005-0000-0000-0000E9CA0000}"/>
    <cellStyle name="Percent 2 2 11" xfId="17188" xr:uid="{00000000-0005-0000-0000-0000EACA0000}"/>
    <cellStyle name="Percent 2 2 11 2" xfId="26057" xr:uid="{00000000-0005-0000-0000-0000EBCA0000}"/>
    <cellStyle name="Percent 2 2 12" xfId="17189" xr:uid="{00000000-0005-0000-0000-0000ECCA0000}"/>
    <cellStyle name="Percent 2 2 12 2" xfId="26855" xr:uid="{00000000-0005-0000-0000-0000EDCA0000}"/>
    <cellStyle name="Percent 2 2 13" xfId="18177" xr:uid="{00000000-0005-0000-0000-0000EECA0000}"/>
    <cellStyle name="Percent 2 2 2" xfId="17190" xr:uid="{00000000-0005-0000-0000-0000EFCA0000}"/>
    <cellStyle name="Percent 2 2 2 2" xfId="25548" xr:uid="{00000000-0005-0000-0000-0000F0CA0000}"/>
    <cellStyle name="Percent 2 2 2 3" xfId="22391" xr:uid="{00000000-0005-0000-0000-0000F1CA0000}"/>
    <cellStyle name="Percent 2 2 3" xfId="17191" xr:uid="{00000000-0005-0000-0000-0000F2CA0000}"/>
    <cellStyle name="Percent 2 2 3 2" xfId="25711" xr:uid="{00000000-0005-0000-0000-0000F3CA0000}"/>
    <cellStyle name="Percent 2 2 3 3" xfId="24623" xr:uid="{00000000-0005-0000-0000-0000F4CA0000}"/>
    <cellStyle name="Percent 2 2 4" xfId="17192" xr:uid="{00000000-0005-0000-0000-0000F5CA0000}"/>
    <cellStyle name="Percent 2 2 4 2" xfId="25759" xr:uid="{00000000-0005-0000-0000-0000F6CA0000}"/>
    <cellStyle name="Percent 2 2 5" xfId="17193" xr:uid="{00000000-0005-0000-0000-0000F7CA0000}"/>
    <cellStyle name="Percent 2 2 5 2" xfId="25803" xr:uid="{00000000-0005-0000-0000-0000F8CA0000}"/>
    <cellStyle name="Percent 2 2 6" xfId="17194" xr:uid="{00000000-0005-0000-0000-0000F9CA0000}"/>
    <cellStyle name="Percent 2 2 6 2" xfId="25845" xr:uid="{00000000-0005-0000-0000-0000FACA0000}"/>
    <cellStyle name="Percent 2 2 7" xfId="17195" xr:uid="{00000000-0005-0000-0000-0000FBCA0000}"/>
    <cellStyle name="Percent 2 2 7 2" xfId="25887" xr:uid="{00000000-0005-0000-0000-0000FCCA0000}"/>
    <cellStyle name="Percent 2 2 8" xfId="17196" xr:uid="{00000000-0005-0000-0000-0000FDCA0000}"/>
    <cellStyle name="Percent 2 2 8 2" xfId="25929" xr:uid="{00000000-0005-0000-0000-0000FECA0000}"/>
    <cellStyle name="Percent 2 2 9" xfId="17197" xr:uid="{00000000-0005-0000-0000-0000FFCA0000}"/>
    <cellStyle name="Percent 2 2 9 2" xfId="25967" xr:uid="{00000000-0005-0000-0000-000000CB0000}"/>
    <cellStyle name="Percent 2 20" xfId="17198" xr:uid="{00000000-0005-0000-0000-000001CB0000}"/>
    <cellStyle name="Percent 2 20 2" xfId="25758" xr:uid="{00000000-0005-0000-0000-000002CB0000}"/>
    <cellStyle name="Percent 2 21" xfId="17199" xr:uid="{00000000-0005-0000-0000-000003CB0000}"/>
    <cellStyle name="Percent 2 21 2" xfId="25802" xr:uid="{00000000-0005-0000-0000-000004CB0000}"/>
    <cellStyle name="Percent 2 22" xfId="17200" xr:uid="{00000000-0005-0000-0000-000005CB0000}"/>
    <cellStyle name="Percent 2 22 2" xfId="25844" xr:uid="{00000000-0005-0000-0000-000006CB0000}"/>
    <cellStyle name="Percent 2 23" xfId="17201" xr:uid="{00000000-0005-0000-0000-000007CB0000}"/>
    <cellStyle name="Percent 2 23 2" xfId="25886" xr:uid="{00000000-0005-0000-0000-000008CB0000}"/>
    <cellStyle name="Percent 2 24" xfId="17202" xr:uid="{00000000-0005-0000-0000-000009CB0000}"/>
    <cellStyle name="Percent 2 24 2" xfId="25928" xr:uid="{00000000-0005-0000-0000-00000ACB0000}"/>
    <cellStyle name="Percent 2 25" xfId="17203" xr:uid="{00000000-0005-0000-0000-00000BCB0000}"/>
    <cellStyle name="Percent 2 25 2" xfId="25966" xr:uid="{00000000-0005-0000-0000-00000CCB0000}"/>
    <cellStyle name="Percent 2 26" xfId="17204" xr:uid="{00000000-0005-0000-0000-00000DCB0000}"/>
    <cellStyle name="Percent 2 26 2" xfId="26000" xr:uid="{00000000-0005-0000-0000-00000ECB0000}"/>
    <cellStyle name="Percent 2 27" xfId="17205" xr:uid="{00000000-0005-0000-0000-00000FCB0000}"/>
    <cellStyle name="Percent 2 27 2" xfId="26056" xr:uid="{00000000-0005-0000-0000-000010CB0000}"/>
    <cellStyle name="Percent 2 28" xfId="17206" xr:uid="{00000000-0005-0000-0000-000011CB0000}"/>
    <cellStyle name="Percent 2 28 2" xfId="52404" xr:uid="{00000000-0005-0000-0000-000012CB0000}"/>
    <cellStyle name="Percent 2 29" xfId="18176" xr:uid="{00000000-0005-0000-0000-000013CB0000}"/>
    <cellStyle name="Percent 2 3" xfId="17207" xr:uid="{00000000-0005-0000-0000-000014CB0000}"/>
    <cellStyle name="Percent 2 3 10" xfId="17208" xr:uid="{00000000-0005-0000-0000-000015CB0000}"/>
    <cellStyle name="Percent 2 3 10 2" xfId="26058" xr:uid="{00000000-0005-0000-0000-000016CB0000}"/>
    <cellStyle name="Percent 2 3 11" xfId="18178" xr:uid="{00000000-0005-0000-0000-000017CB0000}"/>
    <cellStyle name="Percent 2 3 2" xfId="17209" xr:uid="{00000000-0005-0000-0000-000018CB0000}"/>
    <cellStyle name="Percent 2 3 2 2" xfId="25712" xr:uid="{00000000-0005-0000-0000-000019CB0000}"/>
    <cellStyle name="Percent 2 3 2 3" xfId="22392" xr:uid="{00000000-0005-0000-0000-00001ACB0000}"/>
    <cellStyle name="Percent 2 3 3" xfId="17210" xr:uid="{00000000-0005-0000-0000-00001BCB0000}"/>
    <cellStyle name="Percent 2 3 3 2" xfId="25760" xr:uid="{00000000-0005-0000-0000-00001CCB0000}"/>
    <cellStyle name="Percent 2 3 4" xfId="17211" xr:uid="{00000000-0005-0000-0000-00001DCB0000}"/>
    <cellStyle name="Percent 2 3 4 2" xfId="25804" xr:uid="{00000000-0005-0000-0000-00001ECB0000}"/>
    <cellStyle name="Percent 2 3 5" xfId="17212" xr:uid="{00000000-0005-0000-0000-00001FCB0000}"/>
    <cellStyle name="Percent 2 3 5 2" xfId="25846" xr:uid="{00000000-0005-0000-0000-000020CB0000}"/>
    <cellStyle name="Percent 2 3 6" xfId="17213" xr:uid="{00000000-0005-0000-0000-000021CB0000}"/>
    <cellStyle name="Percent 2 3 6 2" xfId="25888" xr:uid="{00000000-0005-0000-0000-000022CB0000}"/>
    <cellStyle name="Percent 2 3 7" xfId="17214" xr:uid="{00000000-0005-0000-0000-000023CB0000}"/>
    <cellStyle name="Percent 2 3 7 2" xfId="25930" xr:uid="{00000000-0005-0000-0000-000024CB0000}"/>
    <cellStyle name="Percent 2 3 8" xfId="17215" xr:uid="{00000000-0005-0000-0000-000025CB0000}"/>
    <cellStyle name="Percent 2 3 8 2" xfId="25968" xr:uid="{00000000-0005-0000-0000-000026CB0000}"/>
    <cellStyle name="Percent 2 3 9" xfId="17216" xr:uid="{00000000-0005-0000-0000-000027CB0000}"/>
    <cellStyle name="Percent 2 3 9 2" xfId="26002" xr:uid="{00000000-0005-0000-0000-000028CB0000}"/>
    <cellStyle name="Percent 2 4" xfId="17217" xr:uid="{00000000-0005-0000-0000-000029CB0000}"/>
    <cellStyle name="Percent 2 4 10" xfId="17218" xr:uid="{00000000-0005-0000-0000-00002ACB0000}"/>
    <cellStyle name="Percent 2 4 10 2" xfId="26059" xr:uid="{00000000-0005-0000-0000-00002BCB0000}"/>
    <cellStyle name="Percent 2 4 11" xfId="17219" xr:uid="{00000000-0005-0000-0000-00002CCB0000}"/>
    <cellStyle name="Percent 2 4 11 2" xfId="26856" xr:uid="{00000000-0005-0000-0000-00002DCB0000}"/>
    <cellStyle name="Percent 2 4 12" xfId="18179" xr:uid="{00000000-0005-0000-0000-00002ECB0000}"/>
    <cellStyle name="Percent 2 4 2" xfId="17220" xr:uid="{00000000-0005-0000-0000-00002FCB0000}"/>
    <cellStyle name="Percent 2 4 2 2" xfId="25713" xr:uid="{00000000-0005-0000-0000-000030CB0000}"/>
    <cellStyle name="Percent 2 4 3" xfId="17221" xr:uid="{00000000-0005-0000-0000-000031CB0000}"/>
    <cellStyle name="Percent 2 4 3 2" xfId="25761" xr:uid="{00000000-0005-0000-0000-000032CB0000}"/>
    <cellStyle name="Percent 2 4 4" xfId="17222" xr:uid="{00000000-0005-0000-0000-000033CB0000}"/>
    <cellStyle name="Percent 2 4 4 2" xfId="25805" xr:uid="{00000000-0005-0000-0000-000034CB0000}"/>
    <cellStyle name="Percent 2 4 5" xfId="17223" xr:uid="{00000000-0005-0000-0000-000035CB0000}"/>
    <cellStyle name="Percent 2 4 5 2" xfId="25847" xr:uid="{00000000-0005-0000-0000-000036CB0000}"/>
    <cellStyle name="Percent 2 4 6" xfId="17224" xr:uid="{00000000-0005-0000-0000-000037CB0000}"/>
    <cellStyle name="Percent 2 4 6 2" xfId="25889" xr:uid="{00000000-0005-0000-0000-000038CB0000}"/>
    <cellStyle name="Percent 2 4 7" xfId="17225" xr:uid="{00000000-0005-0000-0000-000039CB0000}"/>
    <cellStyle name="Percent 2 4 7 2" xfId="25931" xr:uid="{00000000-0005-0000-0000-00003ACB0000}"/>
    <cellStyle name="Percent 2 4 8" xfId="17226" xr:uid="{00000000-0005-0000-0000-00003BCB0000}"/>
    <cellStyle name="Percent 2 4 8 2" xfId="25969" xr:uid="{00000000-0005-0000-0000-00003CCB0000}"/>
    <cellStyle name="Percent 2 4 9" xfId="17227" xr:uid="{00000000-0005-0000-0000-00003DCB0000}"/>
    <cellStyle name="Percent 2 4 9 2" xfId="26003" xr:uid="{00000000-0005-0000-0000-00003ECB0000}"/>
    <cellStyle name="Percent 2 5" xfId="17228" xr:uid="{00000000-0005-0000-0000-00003FCB0000}"/>
    <cellStyle name="Percent 2 5 2" xfId="17229" xr:uid="{00000000-0005-0000-0000-000040CB0000}"/>
    <cellStyle name="Percent 2 5 2 2" xfId="26857" xr:uid="{00000000-0005-0000-0000-000041CB0000}"/>
    <cellStyle name="Percent 2 5 3" xfId="25549" xr:uid="{00000000-0005-0000-0000-000042CB0000}"/>
    <cellStyle name="Percent 2 5 4" xfId="22390" xr:uid="{00000000-0005-0000-0000-000043CB0000}"/>
    <cellStyle name="Percent 2 6" xfId="17230" xr:uid="{00000000-0005-0000-0000-000044CB0000}"/>
    <cellStyle name="Percent 2 6 2" xfId="25550" xr:uid="{00000000-0005-0000-0000-000045CB0000}"/>
    <cellStyle name="Percent 2 7" xfId="17231" xr:uid="{00000000-0005-0000-0000-000046CB0000}"/>
    <cellStyle name="Percent 2 7 2" xfId="25551" xr:uid="{00000000-0005-0000-0000-000047CB0000}"/>
    <cellStyle name="Percent 2 8" xfId="17232" xr:uid="{00000000-0005-0000-0000-000048CB0000}"/>
    <cellStyle name="Percent 2 8 2" xfId="17233" xr:uid="{00000000-0005-0000-0000-000049CB0000}"/>
    <cellStyle name="Percent 2 8 2 2" xfId="26858" xr:uid="{00000000-0005-0000-0000-00004ACB0000}"/>
    <cellStyle name="Percent 2 8 3" xfId="25552" xr:uid="{00000000-0005-0000-0000-00004BCB0000}"/>
    <cellStyle name="Percent 2 9" xfId="17234" xr:uid="{00000000-0005-0000-0000-00004CCB0000}"/>
    <cellStyle name="Percent 2 9 2" xfId="17235" xr:uid="{00000000-0005-0000-0000-00004DCB0000}"/>
    <cellStyle name="Percent 2 9 2 2" xfId="26859" xr:uid="{00000000-0005-0000-0000-00004ECB0000}"/>
    <cellStyle name="Percent 2 9 3" xfId="25553" xr:uid="{00000000-0005-0000-0000-00004FCB0000}"/>
    <cellStyle name="Percent 20" xfId="17236" xr:uid="{00000000-0005-0000-0000-000050CB0000}"/>
    <cellStyle name="Percent 20 2" xfId="34915" xr:uid="{00000000-0005-0000-0000-000051CB0000}"/>
    <cellStyle name="Percent 21" xfId="17237" xr:uid="{00000000-0005-0000-0000-000052CB0000}"/>
    <cellStyle name="Percent 21 2" xfId="34923" xr:uid="{00000000-0005-0000-0000-000053CB0000}"/>
    <cellStyle name="Percent 22" xfId="17238" xr:uid="{00000000-0005-0000-0000-000054CB0000}"/>
    <cellStyle name="Percent 22 2" xfId="34951" xr:uid="{00000000-0005-0000-0000-000055CB0000}"/>
    <cellStyle name="Percent 23" xfId="17239" xr:uid="{00000000-0005-0000-0000-000056CB0000}"/>
    <cellStyle name="Percent 23 2" xfId="34954" xr:uid="{00000000-0005-0000-0000-000057CB0000}"/>
    <cellStyle name="Percent 24" xfId="17240" xr:uid="{00000000-0005-0000-0000-000058CB0000}"/>
    <cellStyle name="Percent 24 2" xfId="34973" xr:uid="{00000000-0005-0000-0000-000059CB0000}"/>
    <cellStyle name="Percent 25" xfId="17241" xr:uid="{00000000-0005-0000-0000-00005ACB0000}"/>
    <cellStyle name="Percent 25 2" xfId="34959" xr:uid="{00000000-0005-0000-0000-00005BCB0000}"/>
    <cellStyle name="Percent 26" xfId="17242" xr:uid="{00000000-0005-0000-0000-00005CCB0000}"/>
    <cellStyle name="Percent 26 2" xfId="34928" xr:uid="{00000000-0005-0000-0000-00005DCB0000}"/>
    <cellStyle name="Percent 27" xfId="17243" xr:uid="{00000000-0005-0000-0000-00005ECB0000}"/>
    <cellStyle name="Percent 27 2" xfId="34964" xr:uid="{00000000-0005-0000-0000-00005FCB0000}"/>
    <cellStyle name="Percent 28" xfId="17244" xr:uid="{00000000-0005-0000-0000-000060CB0000}"/>
    <cellStyle name="Percent 28 2" xfId="34967" xr:uid="{00000000-0005-0000-0000-000061CB0000}"/>
    <cellStyle name="Percent 29" xfId="17245" xr:uid="{00000000-0005-0000-0000-000062CB0000}"/>
    <cellStyle name="Percent 29 2" xfId="34970" xr:uid="{00000000-0005-0000-0000-000063CB0000}"/>
    <cellStyle name="Percent 3" xfId="17246" xr:uid="{00000000-0005-0000-0000-000064CB0000}"/>
    <cellStyle name="Percent 3 10" xfId="17247" xr:uid="{00000000-0005-0000-0000-000065CB0000}"/>
    <cellStyle name="Percent 3 10 2" xfId="25970" xr:uid="{00000000-0005-0000-0000-000066CB0000}"/>
    <cellStyle name="Percent 3 11" xfId="17248" xr:uid="{00000000-0005-0000-0000-000067CB0000}"/>
    <cellStyle name="Percent 3 11 2" xfId="26004" xr:uid="{00000000-0005-0000-0000-000068CB0000}"/>
    <cellStyle name="Percent 3 12" xfId="17249" xr:uid="{00000000-0005-0000-0000-000069CB0000}"/>
    <cellStyle name="Percent 3 12 2" xfId="26060" xr:uid="{00000000-0005-0000-0000-00006ACB0000}"/>
    <cellStyle name="Percent 3 13" xfId="17250" xr:uid="{00000000-0005-0000-0000-00006BCB0000}"/>
    <cellStyle name="Percent 3 13 2" xfId="30811" xr:uid="{00000000-0005-0000-0000-00006CCB0000}"/>
    <cellStyle name="Percent 3 14" xfId="18180" xr:uid="{00000000-0005-0000-0000-00006DCB0000}"/>
    <cellStyle name="Percent 3 2" xfId="17251" xr:uid="{00000000-0005-0000-0000-00006ECB0000}"/>
    <cellStyle name="Percent 3 2 10" xfId="17252" xr:uid="{00000000-0005-0000-0000-00006FCB0000}"/>
    <cellStyle name="Percent 3 2 10 2" xfId="26061" xr:uid="{00000000-0005-0000-0000-000070CB0000}"/>
    <cellStyle name="Percent 3 2 11" xfId="18181" xr:uid="{00000000-0005-0000-0000-000071CB0000}"/>
    <cellStyle name="Percent 3 2 2" xfId="17253" xr:uid="{00000000-0005-0000-0000-000072CB0000}"/>
    <cellStyle name="Percent 3 2 2 2" xfId="25715" xr:uid="{00000000-0005-0000-0000-000073CB0000}"/>
    <cellStyle name="Percent 3 2 3" xfId="17254" xr:uid="{00000000-0005-0000-0000-000074CB0000}"/>
    <cellStyle name="Percent 3 2 3 2" xfId="25763" xr:uid="{00000000-0005-0000-0000-000075CB0000}"/>
    <cellStyle name="Percent 3 2 4" xfId="17255" xr:uid="{00000000-0005-0000-0000-000076CB0000}"/>
    <cellStyle name="Percent 3 2 4 2" xfId="25807" xr:uid="{00000000-0005-0000-0000-000077CB0000}"/>
    <cellStyle name="Percent 3 2 5" xfId="17256" xr:uid="{00000000-0005-0000-0000-000078CB0000}"/>
    <cellStyle name="Percent 3 2 5 2" xfId="25849" xr:uid="{00000000-0005-0000-0000-000079CB0000}"/>
    <cellStyle name="Percent 3 2 6" xfId="17257" xr:uid="{00000000-0005-0000-0000-00007ACB0000}"/>
    <cellStyle name="Percent 3 2 6 2" xfId="25891" xr:uid="{00000000-0005-0000-0000-00007BCB0000}"/>
    <cellStyle name="Percent 3 2 7" xfId="17258" xr:uid="{00000000-0005-0000-0000-00007CCB0000}"/>
    <cellStyle name="Percent 3 2 7 2" xfId="25933" xr:uid="{00000000-0005-0000-0000-00007DCB0000}"/>
    <cellStyle name="Percent 3 2 8" xfId="17259" xr:uid="{00000000-0005-0000-0000-00007ECB0000}"/>
    <cellStyle name="Percent 3 2 8 2" xfId="25971" xr:uid="{00000000-0005-0000-0000-00007FCB0000}"/>
    <cellStyle name="Percent 3 2 9" xfId="17260" xr:uid="{00000000-0005-0000-0000-000080CB0000}"/>
    <cellStyle name="Percent 3 2 9 2" xfId="26005" xr:uid="{00000000-0005-0000-0000-000081CB0000}"/>
    <cellStyle name="Percent 3 3" xfId="17261" xr:uid="{00000000-0005-0000-0000-000082CB0000}"/>
    <cellStyle name="Percent 3 3 2" xfId="25554" xr:uid="{00000000-0005-0000-0000-000083CB0000}"/>
    <cellStyle name="Percent 3 3 3" xfId="24548" xr:uid="{00000000-0005-0000-0000-000084CB0000}"/>
    <cellStyle name="Percent 3 4" xfId="17262" xr:uid="{00000000-0005-0000-0000-000085CB0000}"/>
    <cellStyle name="Percent 3 4 2" xfId="25714" xr:uid="{00000000-0005-0000-0000-000086CB0000}"/>
    <cellStyle name="Percent 3 4 3" xfId="24624" xr:uid="{00000000-0005-0000-0000-000087CB0000}"/>
    <cellStyle name="Percent 3 5" xfId="17263" xr:uid="{00000000-0005-0000-0000-000088CB0000}"/>
    <cellStyle name="Percent 3 5 2" xfId="25762" xr:uid="{00000000-0005-0000-0000-000089CB0000}"/>
    <cellStyle name="Percent 3 6" xfId="17264" xr:uid="{00000000-0005-0000-0000-00008ACB0000}"/>
    <cellStyle name="Percent 3 6 2" xfId="25806" xr:uid="{00000000-0005-0000-0000-00008BCB0000}"/>
    <cellStyle name="Percent 3 7" xfId="17265" xr:uid="{00000000-0005-0000-0000-00008CCB0000}"/>
    <cellStyle name="Percent 3 7 2" xfId="25848" xr:uid="{00000000-0005-0000-0000-00008DCB0000}"/>
    <cellStyle name="Percent 3 8" xfId="17266" xr:uid="{00000000-0005-0000-0000-00008ECB0000}"/>
    <cellStyle name="Percent 3 8 2" xfId="25890" xr:uid="{00000000-0005-0000-0000-00008FCB0000}"/>
    <cellStyle name="Percent 3 9" xfId="17267" xr:uid="{00000000-0005-0000-0000-000090CB0000}"/>
    <cellStyle name="Percent 3 9 2" xfId="25932" xr:uid="{00000000-0005-0000-0000-000091CB0000}"/>
    <cellStyle name="Percent 30" xfId="17268" xr:uid="{00000000-0005-0000-0000-000092CB0000}"/>
    <cellStyle name="Percent 30 2" xfId="34974" xr:uid="{00000000-0005-0000-0000-000093CB0000}"/>
    <cellStyle name="Percent 31" xfId="17269" xr:uid="{00000000-0005-0000-0000-000094CB0000}"/>
    <cellStyle name="Percent 31 2" xfId="34946" xr:uid="{00000000-0005-0000-0000-000095CB0000}"/>
    <cellStyle name="Percent 32" xfId="17270" xr:uid="{00000000-0005-0000-0000-000096CB0000}"/>
    <cellStyle name="Percent 32 2" xfId="34948" xr:uid="{00000000-0005-0000-0000-000097CB0000}"/>
    <cellStyle name="Percent 33" xfId="17271" xr:uid="{00000000-0005-0000-0000-000098CB0000}"/>
    <cellStyle name="Percent 33 2" xfId="34926" xr:uid="{00000000-0005-0000-0000-000099CB0000}"/>
    <cellStyle name="Percent 34" xfId="17272" xr:uid="{00000000-0005-0000-0000-00009ACB0000}"/>
    <cellStyle name="Percent 34 2" xfId="34949" xr:uid="{00000000-0005-0000-0000-00009BCB0000}"/>
    <cellStyle name="Percent 35" xfId="17273" xr:uid="{00000000-0005-0000-0000-00009CCB0000}"/>
    <cellStyle name="Percent 35 2" xfId="34924" xr:uid="{00000000-0005-0000-0000-00009DCB0000}"/>
    <cellStyle name="Percent 36" xfId="17274" xr:uid="{00000000-0005-0000-0000-00009ECB0000}"/>
    <cellStyle name="Percent 36 2" xfId="34933" xr:uid="{00000000-0005-0000-0000-00009FCB0000}"/>
    <cellStyle name="Percent 37" xfId="17275" xr:uid="{00000000-0005-0000-0000-0000A0CB0000}"/>
    <cellStyle name="Percent 37 2" xfId="34936" xr:uid="{00000000-0005-0000-0000-0000A1CB0000}"/>
    <cellStyle name="Percent 38" xfId="17276" xr:uid="{00000000-0005-0000-0000-0000A2CB0000}"/>
    <cellStyle name="Percent 38 2" xfId="34919" xr:uid="{00000000-0005-0000-0000-0000A3CB0000}"/>
    <cellStyle name="Percent 39" xfId="17277" xr:uid="{00000000-0005-0000-0000-0000A4CB0000}"/>
    <cellStyle name="Percent 39 2" xfId="34999" xr:uid="{00000000-0005-0000-0000-0000A5CB0000}"/>
    <cellStyle name="Percent 4" xfId="17278" xr:uid="{00000000-0005-0000-0000-0000A6CB0000}"/>
    <cellStyle name="Percent 4 10" xfId="17279" xr:uid="{00000000-0005-0000-0000-0000A7CB0000}"/>
    <cellStyle name="Percent 4 10 2" xfId="26006" xr:uid="{00000000-0005-0000-0000-0000A8CB0000}"/>
    <cellStyle name="Percent 4 11" xfId="17280" xr:uid="{00000000-0005-0000-0000-0000A9CB0000}"/>
    <cellStyle name="Percent 4 11 2" xfId="26062" xr:uid="{00000000-0005-0000-0000-0000AACB0000}"/>
    <cellStyle name="Percent 4 12" xfId="17281" xr:uid="{00000000-0005-0000-0000-0000ABCB0000}"/>
    <cellStyle name="Percent 4 12 2" xfId="26860" xr:uid="{00000000-0005-0000-0000-0000ACCB0000}"/>
    <cellStyle name="Percent 4 13" xfId="17282" xr:uid="{00000000-0005-0000-0000-0000ADCB0000}"/>
    <cellStyle name="Percent 4 13 2" xfId="29708" xr:uid="{00000000-0005-0000-0000-0000AECB0000}"/>
    <cellStyle name="Percent 4 14" xfId="18182" xr:uid="{00000000-0005-0000-0000-0000AFCB0000}"/>
    <cellStyle name="Percent 4 2" xfId="17283" xr:uid="{00000000-0005-0000-0000-0000B0CB0000}"/>
    <cellStyle name="Percent 4 2 2" xfId="24626" xr:uid="{00000000-0005-0000-0000-0000B1CB0000}"/>
    <cellStyle name="Percent 4 2 3" xfId="24517" xr:uid="{00000000-0005-0000-0000-0000B2CB0000}"/>
    <cellStyle name="Percent 4 3" xfId="17284" xr:uid="{00000000-0005-0000-0000-0000B3CB0000}"/>
    <cellStyle name="Percent 4 3 2" xfId="25716" xr:uid="{00000000-0005-0000-0000-0000B4CB0000}"/>
    <cellStyle name="Percent 4 3 3" xfId="24625" xr:uid="{00000000-0005-0000-0000-0000B5CB0000}"/>
    <cellStyle name="Percent 4 4" xfId="17285" xr:uid="{00000000-0005-0000-0000-0000B6CB0000}"/>
    <cellStyle name="Percent 4 4 2" xfId="25764" xr:uid="{00000000-0005-0000-0000-0000B7CB0000}"/>
    <cellStyle name="Percent 4 5" xfId="17286" xr:uid="{00000000-0005-0000-0000-0000B8CB0000}"/>
    <cellStyle name="Percent 4 5 2" xfId="25808" xr:uid="{00000000-0005-0000-0000-0000B9CB0000}"/>
    <cellStyle name="Percent 4 6" xfId="17287" xr:uid="{00000000-0005-0000-0000-0000BACB0000}"/>
    <cellStyle name="Percent 4 6 2" xfId="25850" xr:uid="{00000000-0005-0000-0000-0000BBCB0000}"/>
    <cellStyle name="Percent 4 7" xfId="17288" xr:uid="{00000000-0005-0000-0000-0000BCCB0000}"/>
    <cellStyle name="Percent 4 7 2" xfId="25892" xr:uid="{00000000-0005-0000-0000-0000BDCB0000}"/>
    <cellStyle name="Percent 4 8" xfId="17289" xr:uid="{00000000-0005-0000-0000-0000BECB0000}"/>
    <cellStyle name="Percent 4 8 2" xfId="25934" xr:uid="{00000000-0005-0000-0000-0000BFCB0000}"/>
    <cellStyle name="Percent 4 9" xfId="17290" xr:uid="{00000000-0005-0000-0000-0000C0CB0000}"/>
    <cellStyle name="Percent 4 9 2" xfId="25972" xr:uid="{00000000-0005-0000-0000-0000C1CB0000}"/>
    <cellStyle name="Percent 40" xfId="17291" xr:uid="{00000000-0005-0000-0000-0000C2CB0000}"/>
    <cellStyle name="Percent 40 2" xfId="34940" xr:uid="{00000000-0005-0000-0000-0000C3CB0000}"/>
    <cellStyle name="Percent 41" xfId="17292" xr:uid="{00000000-0005-0000-0000-0000C4CB0000}"/>
    <cellStyle name="Percent 41 2" xfId="34917" xr:uid="{00000000-0005-0000-0000-0000C5CB0000}"/>
    <cellStyle name="Percent 42" xfId="17293" xr:uid="{00000000-0005-0000-0000-0000C6CB0000}"/>
    <cellStyle name="Percent 42 2" xfId="34944" xr:uid="{00000000-0005-0000-0000-0000C7CB0000}"/>
    <cellStyle name="Percent 43" xfId="17294" xr:uid="{00000000-0005-0000-0000-0000C8CB0000}"/>
    <cellStyle name="Percent 43 2" xfId="35013" xr:uid="{00000000-0005-0000-0000-0000C9CB0000}"/>
    <cellStyle name="Percent 44" xfId="17295" xr:uid="{00000000-0005-0000-0000-0000CACB0000}"/>
    <cellStyle name="Percent 44 2" xfId="25538" xr:uid="{00000000-0005-0000-0000-0000CBCB0000}"/>
    <cellStyle name="Percent 45" xfId="17296" xr:uid="{00000000-0005-0000-0000-0000CCCB0000}"/>
    <cellStyle name="Percent 45 2" xfId="37099" xr:uid="{00000000-0005-0000-0000-0000CDCB0000}"/>
    <cellStyle name="Percent 46" xfId="17297" xr:uid="{00000000-0005-0000-0000-0000CECB0000}"/>
    <cellStyle name="Percent 46 2" xfId="40672" xr:uid="{00000000-0005-0000-0000-0000CFCB0000}"/>
    <cellStyle name="Percent 47" xfId="17298" xr:uid="{00000000-0005-0000-0000-0000D0CB0000}"/>
    <cellStyle name="Percent 47 2" xfId="40755" xr:uid="{00000000-0005-0000-0000-0000D1CB0000}"/>
    <cellStyle name="Percent 48" xfId="17299" xr:uid="{00000000-0005-0000-0000-0000D2CB0000}"/>
    <cellStyle name="Percent 49" xfId="17300" xr:uid="{00000000-0005-0000-0000-0000D3CB0000}"/>
    <cellStyle name="Percent 5" xfId="17301" xr:uid="{00000000-0005-0000-0000-0000D4CB0000}"/>
    <cellStyle name="Percent 5 10" xfId="17302" xr:uid="{00000000-0005-0000-0000-0000D5CB0000}"/>
    <cellStyle name="Percent 5 10 2" xfId="26007" xr:uid="{00000000-0005-0000-0000-0000D6CB0000}"/>
    <cellStyle name="Percent 5 11" xfId="17303" xr:uid="{00000000-0005-0000-0000-0000D7CB0000}"/>
    <cellStyle name="Percent 5 11 2" xfId="26063" xr:uid="{00000000-0005-0000-0000-0000D8CB0000}"/>
    <cellStyle name="Percent 5 12" xfId="17304" xr:uid="{00000000-0005-0000-0000-0000D9CB0000}"/>
    <cellStyle name="Percent 5 12 2" xfId="29192" xr:uid="{00000000-0005-0000-0000-0000DACB0000}"/>
    <cellStyle name="Percent 5 13" xfId="17305" xr:uid="{00000000-0005-0000-0000-0000DBCB0000}"/>
    <cellStyle name="Percent 5 13 2" xfId="34929" xr:uid="{00000000-0005-0000-0000-0000DCCB0000}"/>
    <cellStyle name="Percent 5 14" xfId="18183" xr:uid="{00000000-0005-0000-0000-0000DDCB0000}"/>
    <cellStyle name="Percent 5 2" xfId="17306" xr:uid="{00000000-0005-0000-0000-0000DECB0000}"/>
    <cellStyle name="Percent 5 2 2" xfId="17307" xr:uid="{00000000-0005-0000-0000-0000DFCB0000}"/>
    <cellStyle name="Percent 5 2 2 2" xfId="26861" xr:uid="{00000000-0005-0000-0000-0000E0CB0000}"/>
    <cellStyle name="Percent 5 2 3" xfId="25555" xr:uid="{00000000-0005-0000-0000-0000E1CB0000}"/>
    <cellStyle name="Percent 5 2 4" xfId="24539" xr:uid="{00000000-0005-0000-0000-0000E2CB0000}"/>
    <cellStyle name="Percent 5 3" xfId="17308" xr:uid="{00000000-0005-0000-0000-0000E3CB0000}"/>
    <cellStyle name="Percent 5 3 2" xfId="25717" xr:uid="{00000000-0005-0000-0000-0000E4CB0000}"/>
    <cellStyle name="Percent 5 3 3" xfId="24627" xr:uid="{00000000-0005-0000-0000-0000E5CB0000}"/>
    <cellStyle name="Percent 5 4" xfId="17309" xr:uid="{00000000-0005-0000-0000-0000E6CB0000}"/>
    <cellStyle name="Percent 5 4 2" xfId="25765" xr:uid="{00000000-0005-0000-0000-0000E7CB0000}"/>
    <cellStyle name="Percent 5 5" xfId="17310" xr:uid="{00000000-0005-0000-0000-0000E8CB0000}"/>
    <cellStyle name="Percent 5 5 2" xfId="25809" xr:uid="{00000000-0005-0000-0000-0000E9CB0000}"/>
    <cellStyle name="Percent 5 6" xfId="17311" xr:uid="{00000000-0005-0000-0000-0000EACB0000}"/>
    <cellStyle name="Percent 5 6 2" xfId="25851" xr:uid="{00000000-0005-0000-0000-0000EBCB0000}"/>
    <cellStyle name="Percent 5 7" xfId="17312" xr:uid="{00000000-0005-0000-0000-0000ECCB0000}"/>
    <cellStyle name="Percent 5 7 2" xfId="25893" xr:uid="{00000000-0005-0000-0000-0000EDCB0000}"/>
    <cellStyle name="Percent 5 8" xfId="17313" xr:uid="{00000000-0005-0000-0000-0000EECB0000}"/>
    <cellStyle name="Percent 5 8 2" xfId="25935" xr:uid="{00000000-0005-0000-0000-0000EFCB0000}"/>
    <cellStyle name="Percent 5 9" xfId="17314" xr:uid="{00000000-0005-0000-0000-0000F0CB0000}"/>
    <cellStyle name="Percent 5 9 2" xfId="25973" xr:uid="{00000000-0005-0000-0000-0000F1CB0000}"/>
    <cellStyle name="Percent 50" xfId="17315" xr:uid="{00000000-0005-0000-0000-0000F2CB0000}"/>
    <cellStyle name="Percent 51" xfId="17316" xr:uid="{00000000-0005-0000-0000-0000F3CB0000}"/>
    <cellStyle name="Percent 52" xfId="17317" xr:uid="{00000000-0005-0000-0000-0000F4CB0000}"/>
    <cellStyle name="Percent 53" xfId="17318" xr:uid="{00000000-0005-0000-0000-0000F5CB0000}"/>
    <cellStyle name="Percent 54" xfId="17319" xr:uid="{00000000-0005-0000-0000-0000F6CB0000}"/>
    <cellStyle name="Percent 55" xfId="17320" xr:uid="{00000000-0005-0000-0000-0000F7CB0000}"/>
    <cellStyle name="Percent 56" xfId="17321" xr:uid="{00000000-0005-0000-0000-0000F8CB0000}"/>
    <cellStyle name="Percent 57" xfId="17322" xr:uid="{00000000-0005-0000-0000-0000F9CB0000}"/>
    <cellStyle name="Percent 58" xfId="17323" xr:uid="{00000000-0005-0000-0000-0000FACB0000}"/>
    <cellStyle name="Percent 59" xfId="17324" xr:uid="{00000000-0005-0000-0000-0000FBCB0000}"/>
    <cellStyle name="Percent 6" xfId="17325" xr:uid="{00000000-0005-0000-0000-0000FCCB0000}"/>
    <cellStyle name="Percent 6 10" xfId="17326" xr:uid="{00000000-0005-0000-0000-0000FDCB0000}"/>
    <cellStyle name="Percent 6 10 2" xfId="17327" xr:uid="{00000000-0005-0000-0000-0000FECB0000}"/>
    <cellStyle name="Percent 6 10 2 2" xfId="26863" xr:uid="{00000000-0005-0000-0000-0000FFCB0000}"/>
    <cellStyle name="Percent 6 10 3" xfId="25556" xr:uid="{00000000-0005-0000-0000-000000CC0000}"/>
    <cellStyle name="Percent 6 11" xfId="17328" xr:uid="{00000000-0005-0000-0000-000001CC0000}"/>
    <cellStyle name="Percent 6 11 2" xfId="17329" xr:uid="{00000000-0005-0000-0000-000002CC0000}"/>
    <cellStyle name="Percent 6 11 2 2" xfId="26864" xr:uid="{00000000-0005-0000-0000-000003CC0000}"/>
    <cellStyle name="Percent 6 11 3" xfId="25557" xr:uid="{00000000-0005-0000-0000-000004CC0000}"/>
    <cellStyle name="Percent 6 12" xfId="17330" xr:uid="{00000000-0005-0000-0000-000005CC0000}"/>
    <cellStyle name="Percent 6 12 2" xfId="17331" xr:uid="{00000000-0005-0000-0000-000006CC0000}"/>
    <cellStyle name="Percent 6 12 2 2" xfId="26865" xr:uid="{00000000-0005-0000-0000-000007CC0000}"/>
    <cellStyle name="Percent 6 12 3" xfId="25558" xr:uid="{00000000-0005-0000-0000-000008CC0000}"/>
    <cellStyle name="Percent 6 13" xfId="17332" xr:uid="{00000000-0005-0000-0000-000009CC0000}"/>
    <cellStyle name="Percent 6 13 2" xfId="17333" xr:uid="{00000000-0005-0000-0000-00000ACC0000}"/>
    <cellStyle name="Percent 6 13 2 2" xfId="26866" xr:uid="{00000000-0005-0000-0000-00000BCC0000}"/>
    <cellStyle name="Percent 6 13 3" xfId="25559" xr:uid="{00000000-0005-0000-0000-00000CCC0000}"/>
    <cellStyle name="Percent 6 14" xfId="17334" xr:uid="{00000000-0005-0000-0000-00000DCC0000}"/>
    <cellStyle name="Percent 6 14 2" xfId="17335" xr:uid="{00000000-0005-0000-0000-00000ECC0000}"/>
    <cellStyle name="Percent 6 14 2 2" xfId="26929" xr:uid="{00000000-0005-0000-0000-00000FCC0000}"/>
    <cellStyle name="Percent 6 14 3" xfId="25662" xr:uid="{00000000-0005-0000-0000-000010CC0000}"/>
    <cellStyle name="Percent 6 15" xfId="17336" xr:uid="{00000000-0005-0000-0000-000011CC0000}"/>
    <cellStyle name="Percent 6 15 2" xfId="17337" xr:uid="{00000000-0005-0000-0000-000012CC0000}"/>
    <cellStyle name="Percent 6 15 2 2" xfId="26937" xr:uid="{00000000-0005-0000-0000-000013CC0000}"/>
    <cellStyle name="Percent 6 15 3" xfId="25718" xr:uid="{00000000-0005-0000-0000-000014CC0000}"/>
    <cellStyle name="Percent 6 16" xfId="17338" xr:uid="{00000000-0005-0000-0000-000015CC0000}"/>
    <cellStyle name="Percent 6 16 2" xfId="17339" xr:uid="{00000000-0005-0000-0000-000016CC0000}"/>
    <cellStyle name="Percent 6 16 2 2" xfId="26944" xr:uid="{00000000-0005-0000-0000-000017CC0000}"/>
    <cellStyle name="Percent 6 16 3" xfId="25766" xr:uid="{00000000-0005-0000-0000-000018CC0000}"/>
    <cellStyle name="Percent 6 17" xfId="17340" xr:uid="{00000000-0005-0000-0000-000019CC0000}"/>
    <cellStyle name="Percent 6 17 2" xfId="17341" xr:uid="{00000000-0005-0000-0000-00001ACC0000}"/>
    <cellStyle name="Percent 6 17 2 2" xfId="26952" xr:uid="{00000000-0005-0000-0000-00001BCC0000}"/>
    <cellStyle name="Percent 6 17 3" xfId="25810" xr:uid="{00000000-0005-0000-0000-00001CCC0000}"/>
    <cellStyle name="Percent 6 18" xfId="17342" xr:uid="{00000000-0005-0000-0000-00001DCC0000}"/>
    <cellStyle name="Percent 6 18 2" xfId="17343" xr:uid="{00000000-0005-0000-0000-00001ECC0000}"/>
    <cellStyle name="Percent 6 18 2 2" xfId="26959" xr:uid="{00000000-0005-0000-0000-00001FCC0000}"/>
    <cellStyle name="Percent 6 18 3" xfId="25852" xr:uid="{00000000-0005-0000-0000-000020CC0000}"/>
    <cellStyle name="Percent 6 19" xfId="17344" xr:uid="{00000000-0005-0000-0000-000021CC0000}"/>
    <cellStyle name="Percent 6 19 2" xfId="17345" xr:uid="{00000000-0005-0000-0000-000022CC0000}"/>
    <cellStyle name="Percent 6 19 2 2" xfId="26967" xr:uid="{00000000-0005-0000-0000-000023CC0000}"/>
    <cellStyle name="Percent 6 19 3" xfId="25894" xr:uid="{00000000-0005-0000-0000-000024CC0000}"/>
    <cellStyle name="Percent 6 2" xfId="17346" xr:uid="{00000000-0005-0000-0000-000025CC0000}"/>
    <cellStyle name="Percent 6 2 2" xfId="17347" xr:uid="{00000000-0005-0000-0000-000026CC0000}"/>
    <cellStyle name="Percent 6 2 2 2" xfId="26867" xr:uid="{00000000-0005-0000-0000-000027CC0000}"/>
    <cellStyle name="Percent 6 2 3" xfId="22406" xr:uid="{00000000-0005-0000-0000-000028CC0000}"/>
    <cellStyle name="Percent 6 20" xfId="17348" xr:uid="{00000000-0005-0000-0000-000029CC0000}"/>
    <cellStyle name="Percent 6 20 2" xfId="17349" xr:uid="{00000000-0005-0000-0000-00002ACC0000}"/>
    <cellStyle name="Percent 6 20 2 2" xfId="26975" xr:uid="{00000000-0005-0000-0000-00002BCC0000}"/>
    <cellStyle name="Percent 6 20 3" xfId="25936" xr:uid="{00000000-0005-0000-0000-00002CCC0000}"/>
    <cellStyle name="Percent 6 21" xfId="17350" xr:uid="{00000000-0005-0000-0000-00002DCC0000}"/>
    <cellStyle name="Percent 6 21 2" xfId="17351" xr:uid="{00000000-0005-0000-0000-00002ECC0000}"/>
    <cellStyle name="Percent 6 21 2 2" xfId="26982" xr:uid="{00000000-0005-0000-0000-00002FCC0000}"/>
    <cellStyle name="Percent 6 21 3" xfId="25974" xr:uid="{00000000-0005-0000-0000-000030CC0000}"/>
    <cellStyle name="Percent 6 22" xfId="17352" xr:uid="{00000000-0005-0000-0000-000031CC0000}"/>
    <cellStyle name="Percent 6 22 2" xfId="17353" xr:uid="{00000000-0005-0000-0000-000032CC0000}"/>
    <cellStyle name="Percent 6 22 2 2" xfId="27022" xr:uid="{00000000-0005-0000-0000-000033CC0000}"/>
    <cellStyle name="Percent 6 22 3" xfId="26117" xr:uid="{00000000-0005-0000-0000-000034CC0000}"/>
    <cellStyle name="Percent 6 23" xfId="17354" xr:uid="{00000000-0005-0000-0000-000035CC0000}"/>
    <cellStyle name="Percent 6 23 2" xfId="17355" xr:uid="{00000000-0005-0000-0000-000036CC0000}"/>
    <cellStyle name="Percent 6 23 2 2" xfId="27060" xr:uid="{00000000-0005-0000-0000-000037CC0000}"/>
    <cellStyle name="Percent 6 23 3" xfId="26166" xr:uid="{00000000-0005-0000-0000-000038CC0000}"/>
    <cellStyle name="Percent 6 24" xfId="17356" xr:uid="{00000000-0005-0000-0000-000039CC0000}"/>
    <cellStyle name="Percent 6 24 2" xfId="26182" xr:uid="{00000000-0005-0000-0000-00003ACC0000}"/>
    <cellStyle name="Percent 6 25" xfId="17357" xr:uid="{00000000-0005-0000-0000-00003BCC0000}"/>
    <cellStyle name="Percent 6 25 2" xfId="26862" xr:uid="{00000000-0005-0000-0000-00003CCC0000}"/>
    <cellStyle name="Percent 6 26" xfId="17358" xr:uid="{00000000-0005-0000-0000-00003DCC0000}"/>
    <cellStyle name="Percent 6 26 2" xfId="29198" xr:uid="{00000000-0005-0000-0000-00003ECC0000}"/>
    <cellStyle name="Percent 6 27" xfId="20601" xr:uid="{00000000-0005-0000-0000-00003FCC0000}"/>
    <cellStyle name="Percent 6 3" xfId="17359" xr:uid="{00000000-0005-0000-0000-000040CC0000}"/>
    <cellStyle name="Percent 6 3 2" xfId="17360" xr:uid="{00000000-0005-0000-0000-000041CC0000}"/>
    <cellStyle name="Percent 6 3 2 2" xfId="26868" xr:uid="{00000000-0005-0000-0000-000042CC0000}"/>
    <cellStyle name="Percent 6 3 3" xfId="25560" xr:uid="{00000000-0005-0000-0000-000043CC0000}"/>
    <cellStyle name="Percent 6 4" xfId="17361" xr:uid="{00000000-0005-0000-0000-000044CC0000}"/>
    <cellStyle name="Percent 6 4 2" xfId="17362" xr:uid="{00000000-0005-0000-0000-000045CC0000}"/>
    <cellStyle name="Percent 6 4 2 2" xfId="26869" xr:uid="{00000000-0005-0000-0000-000046CC0000}"/>
    <cellStyle name="Percent 6 4 3" xfId="25561" xr:uid="{00000000-0005-0000-0000-000047CC0000}"/>
    <cellStyle name="Percent 6 5" xfId="17363" xr:uid="{00000000-0005-0000-0000-000048CC0000}"/>
    <cellStyle name="Percent 6 5 2" xfId="17364" xr:uid="{00000000-0005-0000-0000-000049CC0000}"/>
    <cellStyle name="Percent 6 5 2 2" xfId="26870" xr:uid="{00000000-0005-0000-0000-00004ACC0000}"/>
    <cellStyle name="Percent 6 5 3" xfId="25562" xr:uid="{00000000-0005-0000-0000-00004BCC0000}"/>
    <cellStyle name="Percent 6 6" xfId="17365" xr:uid="{00000000-0005-0000-0000-00004CCC0000}"/>
    <cellStyle name="Percent 6 6 2" xfId="17366" xr:uid="{00000000-0005-0000-0000-00004DCC0000}"/>
    <cellStyle name="Percent 6 6 2 2" xfId="26871" xr:uid="{00000000-0005-0000-0000-00004ECC0000}"/>
    <cellStyle name="Percent 6 6 3" xfId="25563" xr:uid="{00000000-0005-0000-0000-00004FCC0000}"/>
    <cellStyle name="Percent 6 7" xfId="17367" xr:uid="{00000000-0005-0000-0000-000050CC0000}"/>
    <cellStyle name="Percent 6 7 2" xfId="17368" xr:uid="{00000000-0005-0000-0000-000051CC0000}"/>
    <cellStyle name="Percent 6 7 2 2" xfId="26872" xr:uid="{00000000-0005-0000-0000-000052CC0000}"/>
    <cellStyle name="Percent 6 7 3" xfId="25564" xr:uid="{00000000-0005-0000-0000-000053CC0000}"/>
    <cellStyle name="Percent 6 8" xfId="17369" xr:uid="{00000000-0005-0000-0000-000054CC0000}"/>
    <cellStyle name="Percent 6 8 2" xfId="17370" xr:uid="{00000000-0005-0000-0000-000055CC0000}"/>
    <cellStyle name="Percent 6 8 2 2" xfId="26873" xr:uid="{00000000-0005-0000-0000-000056CC0000}"/>
    <cellStyle name="Percent 6 8 3" xfId="25565" xr:uid="{00000000-0005-0000-0000-000057CC0000}"/>
    <cellStyle name="Percent 6 9" xfId="17371" xr:uid="{00000000-0005-0000-0000-000058CC0000}"/>
    <cellStyle name="Percent 6 9 2" xfId="17372" xr:uid="{00000000-0005-0000-0000-000059CC0000}"/>
    <cellStyle name="Percent 6 9 2 2" xfId="26874" xr:uid="{00000000-0005-0000-0000-00005ACC0000}"/>
    <cellStyle name="Percent 6 9 3" xfId="25566" xr:uid="{00000000-0005-0000-0000-00005BCC0000}"/>
    <cellStyle name="Percent 60" xfId="17373" xr:uid="{00000000-0005-0000-0000-00005CCC0000}"/>
    <cellStyle name="Percent 61" xfId="17374" xr:uid="{00000000-0005-0000-0000-00005DCC0000}"/>
    <cellStyle name="Percent 62" xfId="17375" xr:uid="{00000000-0005-0000-0000-00005ECC0000}"/>
    <cellStyle name="Percent 63" xfId="17376" xr:uid="{00000000-0005-0000-0000-00005FCC0000}"/>
    <cellStyle name="Percent 64" xfId="17377" xr:uid="{00000000-0005-0000-0000-000060CC0000}"/>
    <cellStyle name="Percent 65" xfId="17378" xr:uid="{00000000-0005-0000-0000-000061CC0000}"/>
    <cellStyle name="Percent 66" xfId="17379" xr:uid="{00000000-0005-0000-0000-000062CC0000}"/>
    <cellStyle name="Percent 67" xfId="17380" xr:uid="{00000000-0005-0000-0000-000063CC0000}"/>
    <cellStyle name="Percent 68" xfId="53048" xr:uid="{00000000-0005-0000-0000-000064CC0000}"/>
    <cellStyle name="Percent 69" xfId="53113" xr:uid="{00000000-0005-0000-0000-000065CC0000}"/>
    <cellStyle name="Percent 7" xfId="17381" xr:uid="{00000000-0005-0000-0000-000066CC0000}"/>
    <cellStyle name="Percent 7 2" xfId="26845" xr:uid="{00000000-0005-0000-0000-000067CC0000}"/>
    <cellStyle name="Percent 7 3" xfId="24575" xr:uid="{00000000-0005-0000-0000-000068CC0000}"/>
    <cellStyle name="Percent 8" xfId="17382" xr:uid="{00000000-0005-0000-0000-000069CC0000}"/>
    <cellStyle name="Percent 8 2" xfId="17383" xr:uid="{00000000-0005-0000-0000-00006ACC0000}"/>
    <cellStyle name="Percent 8 2 2" xfId="52370" xr:uid="{00000000-0005-0000-0000-00006BCC0000}"/>
    <cellStyle name="Percent 8 2 3" xfId="38205" xr:uid="{00000000-0005-0000-0000-00006CCC0000}"/>
    <cellStyle name="Percent 8 3" xfId="24631" xr:uid="{00000000-0005-0000-0000-00006DCC0000}"/>
    <cellStyle name="Percent 9" xfId="17384" xr:uid="{00000000-0005-0000-0000-00006ECC0000}"/>
    <cellStyle name="Percent 9 2" xfId="38223" xr:uid="{00000000-0005-0000-0000-00006FCC0000}"/>
    <cellStyle name="Percent 9 3" xfId="34912" xr:uid="{00000000-0005-0000-0000-000070CC0000}"/>
    <cellStyle name="PrePop Currency (0)" xfId="17385" xr:uid="{00000000-0005-0000-0000-000071CC0000}"/>
    <cellStyle name="PrePop Currency (0) 10" xfId="17827" xr:uid="{00000000-0005-0000-0000-000072CC0000}"/>
    <cellStyle name="PrePop Currency (0) 2" xfId="17946" xr:uid="{00000000-0005-0000-0000-000073CC0000}"/>
    <cellStyle name="PrePop Currency (0) 3" xfId="18027" xr:uid="{00000000-0005-0000-0000-000074CC0000}"/>
    <cellStyle name="PrePop Currency (0) 4" xfId="18115" xr:uid="{00000000-0005-0000-0000-000075CC0000}"/>
    <cellStyle name="PrePop Currency (0) 5" xfId="19274" xr:uid="{00000000-0005-0000-0000-000076CC0000}"/>
    <cellStyle name="PrePop Currency (0) 6" xfId="19196" xr:uid="{00000000-0005-0000-0000-000077CC0000}"/>
    <cellStyle name="PrePop Currency (0) 7" xfId="19534" xr:uid="{00000000-0005-0000-0000-000078CC0000}"/>
    <cellStyle name="PrePop Currency (0) 8" xfId="20124" xr:uid="{00000000-0005-0000-0000-000079CC0000}"/>
    <cellStyle name="PrePop Currency (0) 9" xfId="20558" xr:uid="{00000000-0005-0000-0000-00007ACC0000}"/>
    <cellStyle name="PrePop Currency (2)" xfId="17386" xr:uid="{00000000-0005-0000-0000-00007BCC0000}"/>
    <cellStyle name="PrePop Currency (2) 2" xfId="17828" xr:uid="{00000000-0005-0000-0000-00007CCC0000}"/>
    <cellStyle name="PrePop Units (0)" xfId="17387" xr:uid="{00000000-0005-0000-0000-00007DCC0000}"/>
    <cellStyle name="PrePop Units (0) 10" xfId="17829" xr:uid="{00000000-0005-0000-0000-00007ECC0000}"/>
    <cellStyle name="PrePop Units (0) 2" xfId="17947" xr:uid="{00000000-0005-0000-0000-00007FCC0000}"/>
    <cellStyle name="PrePop Units (0) 3" xfId="18028" xr:uid="{00000000-0005-0000-0000-000080CC0000}"/>
    <cellStyle name="PrePop Units (0) 4" xfId="18116" xr:uid="{00000000-0005-0000-0000-000081CC0000}"/>
    <cellStyle name="PrePop Units (0) 5" xfId="19297" xr:uid="{00000000-0005-0000-0000-000082CC0000}"/>
    <cellStyle name="PrePop Units (0) 6" xfId="19453" xr:uid="{00000000-0005-0000-0000-000083CC0000}"/>
    <cellStyle name="PrePop Units (0) 7" xfId="19709" xr:uid="{00000000-0005-0000-0000-000084CC0000}"/>
    <cellStyle name="PrePop Units (0) 8" xfId="20125" xr:uid="{00000000-0005-0000-0000-000085CC0000}"/>
    <cellStyle name="PrePop Units (0) 9" xfId="20559" xr:uid="{00000000-0005-0000-0000-000086CC0000}"/>
    <cellStyle name="PrePop Units (1)" xfId="17388" xr:uid="{00000000-0005-0000-0000-000087CC0000}"/>
    <cellStyle name="PrePop Units (1) 2" xfId="17830" xr:uid="{00000000-0005-0000-0000-000088CC0000}"/>
    <cellStyle name="PrePop Units (2)" xfId="17389" xr:uid="{00000000-0005-0000-0000-000089CC0000}"/>
    <cellStyle name="PrePop Units (2) 2" xfId="17831" xr:uid="{00000000-0005-0000-0000-00008ACC0000}"/>
    <cellStyle name="pwstyle" xfId="53218" xr:uid="{00000000-0005-0000-0000-00008BCC0000}"/>
    <cellStyle name="Quantity" xfId="17390" xr:uid="{00000000-0005-0000-0000-00008CCC0000}"/>
    <cellStyle name="Quantity 2" xfId="18184" xr:uid="{00000000-0005-0000-0000-00008DCC0000}"/>
    <cellStyle name="Text Indent A" xfId="17391" xr:uid="{00000000-0005-0000-0000-00008ECC0000}"/>
    <cellStyle name="Text Indent A 2" xfId="17832" xr:uid="{00000000-0005-0000-0000-00008FCC0000}"/>
    <cellStyle name="Text Indent B" xfId="17392" xr:uid="{00000000-0005-0000-0000-000090CC0000}"/>
    <cellStyle name="Text Indent B 2" xfId="17393" xr:uid="{00000000-0005-0000-0000-000091CC0000}"/>
    <cellStyle name="Text Indent B 2 2" xfId="20560" xr:uid="{00000000-0005-0000-0000-000092CC0000}"/>
    <cellStyle name="Text Indent B 3" xfId="17394" xr:uid="{00000000-0005-0000-0000-000093CC0000}"/>
    <cellStyle name="Text Indent B 3 2" xfId="20561" xr:uid="{00000000-0005-0000-0000-000094CC0000}"/>
    <cellStyle name="Text Indent B 4" xfId="17833" xr:uid="{00000000-0005-0000-0000-000095CC0000}"/>
    <cellStyle name="Text Indent C" xfId="17395" xr:uid="{00000000-0005-0000-0000-000096CC0000}"/>
    <cellStyle name="Text Indent C 2" xfId="17396" xr:uid="{00000000-0005-0000-0000-000097CC0000}"/>
    <cellStyle name="Text Indent C 2 2" xfId="20562" xr:uid="{00000000-0005-0000-0000-000098CC0000}"/>
    <cellStyle name="Text Indent C 3" xfId="17397" xr:uid="{00000000-0005-0000-0000-000099CC0000}"/>
    <cellStyle name="Text Indent C 3 2" xfId="20563" xr:uid="{00000000-0005-0000-0000-00009ACC0000}"/>
    <cellStyle name="Text Indent C 4" xfId="17834" xr:uid="{00000000-0005-0000-0000-00009BCC0000}"/>
    <cellStyle name="Title" xfId="52869" builtinId="15" customBuiltin="1"/>
    <cellStyle name="Title 10" xfId="17398" xr:uid="{00000000-0005-0000-0000-00009DCC0000}"/>
    <cellStyle name="Title 10 2" xfId="18944" xr:uid="{00000000-0005-0000-0000-00009ECC0000}"/>
    <cellStyle name="Title 11" xfId="17399" xr:uid="{00000000-0005-0000-0000-00009FCC0000}"/>
    <cellStyle name="Title 11 2" xfId="18971" xr:uid="{00000000-0005-0000-0000-0000A0CC0000}"/>
    <cellStyle name="Title 12" xfId="17400" xr:uid="{00000000-0005-0000-0000-0000A1CC0000}"/>
    <cellStyle name="Title 12 2" xfId="20602" xr:uid="{00000000-0005-0000-0000-0000A2CC0000}"/>
    <cellStyle name="Title 13" xfId="17401" xr:uid="{00000000-0005-0000-0000-0000A3CC0000}"/>
    <cellStyle name="Title 13 2" xfId="25567" xr:uid="{00000000-0005-0000-0000-0000A4CC0000}"/>
    <cellStyle name="Title 13 3" xfId="22393" xr:uid="{00000000-0005-0000-0000-0000A5CC0000}"/>
    <cellStyle name="Title 14" xfId="17402" xr:uid="{00000000-0005-0000-0000-0000A6CC0000}"/>
    <cellStyle name="Title 14 2" xfId="25663" xr:uid="{00000000-0005-0000-0000-0000A7CC0000}"/>
    <cellStyle name="Title 15" xfId="17403" xr:uid="{00000000-0005-0000-0000-0000A8CC0000}"/>
    <cellStyle name="Title 15 2" xfId="25719" xr:uid="{00000000-0005-0000-0000-0000A9CC0000}"/>
    <cellStyle name="Title 16" xfId="17404" xr:uid="{00000000-0005-0000-0000-0000AACC0000}"/>
    <cellStyle name="Title 16 2" xfId="25767" xr:uid="{00000000-0005-0000-0000-0000ABCC0000}"/>
    <cellStyle name="Title 17" xfId="17405" xr:uid="{00000000-0005-0000-0000-0000ACCC0000}"/>
    <cellStyle name="Title 17 2" xfId="25811" xr:uid="{00000000-0005-0000-0000-0000ADCC0000}"/>
    <cellStyle name="Title 18" xfId="17406" xr:uid="{00000000-0005-0000-0000-0000AECC0000}"/>
    <cellStyle name="Title 18 2" xfId="25853" xr:uid="{00000000-0005-0000-0000-0000AFCC0000}"/>
    <cellStyle name="Title 19" xfId="17407" xr:uid="{00000000-0005-0000-0000-0000B0CC0000}"/>
    <cellStyle name="Title 19 2" xfId="25895" xr:uid="{00000000-0005-0000-0000-0000B1CC0000}"/>
    <cellStyle name="Title 2" xfId="17408" xr:uid="{00000000-0005-0000-0000-0000B2CC0000}"/>
    <cellStyle name="Title 2 2" xfId="17409" xr:uid="{00000000-0005-0000-0000-0000B3CC0000}"/>
    <cellStyle name="Title 2 2 2" xfId="17410" xr:uid="{00000000-0005-0000-0000-0000B4CC0000}"/>
    <cellStyle name="Title 2 2 2 2" xfId="28724" xr:uid="{00000000-0005-0000-0000-0000B5CC0000}"/>
    <cellStyle name="Title 2 2 3" xfId="17411" xr:uid="{00000000-0005-0000-0000-0000B6CC0000}"/>
    <cellStyle name="Title 2 2 3 2" xfId="28723" xr:uid="{00000000-0005-0000-0000-0000B7CC0000}"/>
    <cellStyle name="Title 2 2 4" xfId="25568" xr:uid="{00000000-0005-0000-0000-0000B8CC0000}"/>
    <cellStyle name="Title 2 2 5" xfId="18676" xr:uid="{00000000-0005-0000-0000-0000B9CC0000}"/>
    <cellStyle name="Title 2 3" xfId="17412" xr:uid="{00000000-0005-0000-0000-0000BACC0000}"/>
    <cellStyle name="Title 2 3 2" xfId="25569" xr:uid="{00000000-0005-0000-0000-0000BBCC0000}"/>
    <cellStyle name="Title 2 3 3" xfId="19199" xr:uid="{00000000-0005-0000-0000-0000BCCC0000}"/>
    <cellStyle name="Title 2 4" xfId="17413" xr:uid="{00000000-0005-0000-0000-0000BDCC0000}"/>
    <cellStyle name="Title 2 4 2" xfId="25570" xr:uid="{00000000-0005-0000-0000-0000BECC0000}"/>
    <cellStyle name="Title 2 4 3" xfId="22394" xr:uid="{00000000-0005-0000-0000-0000BFCC0000}"/>
    <cellStyle name="Title 2 5" xfId="17414" xr:uid="{00000000-0005-0000-0000-0000C0CC0000}"/>
    <cellStyle name="Title 2 5 2" xfId="25571" xr:uid="{00000000-0005-0000-0000-0000C1CC0000}"/>
    <cellStyle name="Title 2 6" xfId="17415" xr:uid="{00000000-0005-0000-0000-0000C2CC0000}"/>
    <cellStyle name="Title 2 6 2" xfId="25572" xr:uid="{00000000-0005-0000-0000-0000C3CC0000}"/>
    <cellStyle name="Title 2 7" xfId="17416" xr:uid="{00000000-0005-0000-0000-0000C4CC0000}"/>
    <cellStyle name="Title 2 7 2" xfId="52371" xr:uid="{00000000-0005-0000-0000-0000C5CC0000}"/>
    <cellStyle name="Title 2 8" xfId="18185" xr:uid="{00000000-0005-0000-0000-0000C6CC0000}"/>
    <cellStyle name="Title 20" xfId="17417" xr:uid="{00000000-0005-0000-0000-0000C7CC0000}"/>
    <cellStyle name="Title 20 2" xfId="25937" xr:uid="{00000000-0005-0000-0000-0000C8CC0000}"/>
    <cellStyle name="Title 21" xfId="17418" xr:uid="{00000000-0005-0000-0000-0000C9CC0000}"/>
    <cellStyle name="Title 21 2" xfId="25975" xr:uid="{00000000-0005-0000-0000-0000CACC0000}"/>
    <cellStyle name="Title 22" xfId="17419" xr:uid="{00000000-0005-0000-0000-0000CBCC0000}"/>
    <cellStyle name="Title 22 2" xfId="26008" xr:uid="{00000000-0005-0000-0000-0000CCCC0000}"/>
    <cellStyle name="Title 23" xfId="17420" xr:uid="{00000000-0005-0000-0000-0000CDCC0000}"/>
    <cellStyle name="Title 23 2" xfId="26064" xr:uid="{00000000-0005-0000-0000-0000CECC0000}"/>
    <cellStyle name="Title 24" xfId="17421" xr:uid="{00000000-0005-0000-0000-0000CFCC0000}"/>
    <cellStyle name="Title 24 2" xfId="26875" xr:uid="{00000000-0005-0000-0000-0000D0CC0000}"/>
    <cellStyle name="Title 25" xfId="17422" xr:uid="{00000000-0005-0000-0000-0000D1CC0000}"/>
    <cellStyle name="Title 26" xfId="18191" xr:uid="{00000000-0005-0000-0000-0000D2CC0000}"/>
    <cellStyle name="Title 3" xfId="17423" xr:uid="{00000000-0005-0000-0000-0000D3CC0000}"/>
    <cellStyle name="Title 3 2" xfId="17424" xr:uid="{00000000-0005-0000-0000-0000D4CC0000}"/>
    <cellStyle name="Title 3 2 2" xfId="25573" xr:uid="{00000000-0005-0000-0000-0000D5CC0000}"/>
    <cellStyle name="Title 3 3" xfId="17425" xr:uid="{00000000-0005-0000-0000-0000D6CC0000}"/>
    <cellStyle name="Title 3 3 2" xfId="25574" xr:uid="{00000000-0005-0000-0000-0000D7CC0000}"/>
    <cellStyle name="Title 3 4" xfId="17426" xr:uid="{00000000-0005-0000-0000-0000D8CC0000}"/>
    <cellStyle name="Title 3 4 2" xfId="25575" xr:uid="{00000000-0005-0000-0000-0000D9CC0000}"/>
    <cellStyle name="Title 3 5" xfId="18730" xr:uid="{00000000-0005-0000-0000-0000DACC0000}"/>
    <cellStyle name="Title 4" xfId="17427" xr:uid="{00000000-0005-0000-0000-0000DBCC0000}"/>
    <cellStyle name="Title 4 2" xfId="18762" xr:uid="{00000000-0005-0000-0000-0000DCCC0000}"/>
    <cellStyle name="Title 5" xfId="17428" xr:uid="{00000000-0005-0000-0000-0000DDCC0000}"/>
    <cellStyle name="Title 5 2" xfId="18794" xr:uid="{00000000-0005-0000-0000-0000DECC0000}"/>
    <cellStyle name="Title 6" xfId="17429" xr:uid="{00000000-0005-0000-0000-0000DFCC0000}"/>
    <cellStyle name="Title 6 2" xfId="18823" xr:uid="{00000000-0005-0000-0000-0000E0CC0000}"/>
    <cellStyle name="Title 7" xfId="17430" xr:uid="{00000000-0005-0000-0000-0000E1CC0000}"/>
    <cellStyle name="Title 7 2" xfId="18854" xr:uid="{00000000-0005-0000-0000-0000E2CC0000}"/>
    <cellStyle name="Title 8" xfId="17431" xr:uid="{00000000-0005-0000-0000-0000E3CC0000}"/>
    <cellStyle name="Title 8 2" xfId="18882" xr:uid="{00000000-0005-0000-0000-0000E4CC0000}"/>
    <cellStyle name="Title 9" xfId="17432" xr:uid="{00000000-0005-0000-0000-0000E5CC0000}"/>
    <cellStyle name="Title 9 2" xfId="18910" xr:uid="{00000000-0005-0000-0000-0000E6CC0000}"/>
    <cellStyle name="Total" xfId="52884" builtinId="25" customBuiltin="1"/>
    <cellStyle name="Total 10" xfId="17433" xr:uid="{00000000-0005-0000-0000-0000E8CC0000}"/>
    <cellStyle name="Total 10 2" xfId="17434" xr:uid="{00000000-0005-0000-0000-0000E9CC0000}"/>
    <cellStyle name="Total 10 2 2" xfId="17435" xr:uid="{00000000-0005-0000-0000-0000EACC0000}"/>
    <cellStyle name="Total 10 2 2 2" xfId="52688" xr:uid="{00000000-0005-0000-0000-0000EBCC0000}"/>
    <cellStyle name="Total 10 2 3" xfId="26878" xr:uid="{00000000-0005-0000-0000-0000ECCC0000}"/>
    <cellStyle name="Total 10 3" xfId="17436" xr:uid="{00000000-0005-0000-0000-0000EDCC0000}"/>
    <cellStyle name="Total 10 3 2" xfId="52372" xr:uid="{00000000-0005-0000-0000-0000EECC0000}"/>
    <cellStyle name="Total 10 4" xfId="18945" xr:uid="{00000000-0005-0000-0000-0000EFCC0000}"/>
    <cellStyle name="Total 10 5" xfId="53049" xr:uid="{00000000-0005-0000-0000-0000F0CC0000}"/>
    <cellStyle name="Total 11" xfId="17437" xr:uid="{00000000-0005-0000-0000-0000F1CC0000}"/>
    <cellStyle name="Total 11 2" xfId="17438" xr:uid="{00000000-0005-0000-0000-0000F2CC0000}"/>
    <cellStyle name="Total 11 2 2" xfId="17439" xr:uid="{00000000-0005-0000-0000-0000F3CC0000}"/>
    <cellStyle name="Total 11 2 2 2" xfId="52689" xr:uid="{00000000-0005-0000-0000-0000F4CC0000}"/>
    <cellStyle name="Total 11 2 3" xfId="26879" xr:uid="{00000000-0005-0000-0000-0000F5CC0000}"/>
    <cellStyle name="Total 11 3" xfId="17440" xr:uid="{00000000-0005-0000-0000-0000F6CC0000}"/>
    <cellStyle name="Total 11 3 2" xfId="52373" xr:uid="{00000000-0005-0000-0000-0000F7CC0000}"/>
    <cellStyle name="Total 11 4" xfId="18972" xr:uid="{00000000-0005-0000-0000-0000F8CC0000}"/>
    <cellStyle name="Total 11 5" xfId="53050" xr:uid="{00000000-0005-0000-0000-0000F9CC0000}"/>
    <cellStyle name="Total 12" xfId="17441" xr:uid="{00000000-0005-0000-0000-0000FACC0000}"/>
    <cellStyle name="Total 12 2" xfId="17442" xr:uid="{00000000-0005-0000-0000-0000FBCC0000}"/>
    <cellStyle name="Total 12 2 2" xfId="17443" xr:uid="{00000000-0005-0000-0000-0000FCCC0000}"/>
    <cellStyle name="Total 12 2 2 2" xfId="52690" xr:uid="{00000000-0005-0000-0000-0000FDCC0000}"/>
    <cellStyle name="Total 12 2 3" xfId="26880" xr:uid="{00000000-0005-0000-0000-0000FECC0000}"/>
    <cellStyle name="Total 12 3" xfId="17444" xr:uid="{00000000-0005-0000-0000-0000FFCC0000}"/>
    <cellStyle name="Total 12 3 2" xfId="52374" xr:uid="{00000000-0005-0000-0000-000000CD0000}"/>
    <cellStyle name="Total 12 4" xfId="20603" xr:uid="{00000000-0005-0000-0000-000001CD0000}"/>
    <cellStyle name="Total 12 5" xfId="53051" xr:uid="{00000000-0005-0000-0000-000002CD0000}"/>
    <cellStyle name="Total 13" xfId="17445" xr:uid="{00000000-0005-0000-0000-000003CD0000}"/>
    <cellStyle name="Total 13 2" xfId="17446" xr:uid="{00000000-0005-0000-0000-000004CD0000}"/>
    <cellStyle name="Total 13 2 2" xfId="17447" xr:uid="{00000000-0005-0000-0000-000005CD0000}"/>
    <cellStyle name="Total 13 2 2 2" xfId="52691" xr:uid="{00000000-0005-0000-0000-000006CD0000}"/>
    <cellStyle name="Total 13 2 3" xfId="26881" xr:uid="{00000000-0005-0000-0000-000007CD0000}"/>
    <cellStyle name="Total 13 3" xfId="17448" xr:uid="{00000000-0005-0000-0000-000008CD0000}"/>
    <cellStyle name="Total 13 3 2" xfId="25576" xr:uid="{00000000-0005-0000-0000-000009CD0000}"/>
    <cellStyle name="Total 13 4" xfId="22395" xr:uid="{00000000-0005-0000-0000-00000ACD0000}"/>
    <cellStyle name="Total 13 5" xfId="53052" xr:uid="{00000000-0005-0000-0000-00000BCD0000}"/>
    <cellStyle name="Total 14" xfId="17449" xr:uid="{00000000-0005-0000-0000-00000CCD0000}"/>
    <cellStyle name="Total 14 2" xfId="17450" xr:uid="{00000000-0005-0000-0000-00000DCD0000}"/>
    <cellStyle name="Total 14 2 2" xfId="17451" xr:uid="{00000000-0005-0000-0000-00000ECD0000}"/>
    <cellStyle name="Total 14 2 2 2" xfId="52726" xr:uid="{00000000-0005-0000-0000-00000FCD0000}"/>
    <cellStyle name="Total 14 2 3" xfId="26930" xr:uid="{00000000-0005-0000-0000-000010CD0000}"/>
    <cellStyle name="Total 14 3" xfId="17452" xr:uid="{00000000-0005-0000-0000-000011CD0000}"/>
    <cellStyle name="Total 14 3 2" xfId="52405" xr:uid="{00000000-0005-0000-0000-000012CD0000}"/>
    <cellStyle name="Total 14 4" xfId="25664" xr:uid="{00000000-0005-0000-0000-000013CD0000}"/>
    <cellStyle name="Total 14 5" xfId="53087" xr:uid="{00000000-0005-0000-0000-000014CD0000}"/>
    <cellStyle name="Total 15" xfId="17453" xr:uid="{00000000-0005-0000-0000-000015CD0000}"/>
    <cellStyle name="Total 15 2" xfId="17454" xr:uid="{00000000-0005-0000-0000-000016CD0000}"/>
    <cellStyle name="Total 15 2 2" xfId="17455" xr:uid="{00000000-0005-0000-0000-000017CD0000}"/>
    <cellStyle name="Total 15 2 2 2" xfId="52731" xr:uid="{00000000-0005-0000-0000-000018CD0000}"/>
    <cellStyle name="Total 15 2 3" xfId="26938" xr:uid="{00000000-0005-0000-0000-000019CD0000}"/>
    <cellStyle name="Total 15 3" xfId="17456" xr:uid="{00000000-0005-0000-0000-00001ACD0000}"/>
    <cellStyle name="Total 15 3 2" xfId="52410" xr:uid="{00000000-0005-0000-0000-00001BCD0000}"/>
    <cellStyle name="Total 15 4" xfId="25720" xr:uid="{00000000-0005-0000-0000-00001CCD0000}"/>
    <cellStyle name="Total 15 5" xfId="53093" xr:uid="{00000000-0005-0000-0000-00001DCD0000}"/>
    <cellStyle name="Total 16" xfId="17457" xr:uid="{00000000-0005-0000-0000-00001ECD0000}"/>
    <cellStyle name="Total 16 2" xfId="17458" xr:uid="{00000000-0005-0000-0000-00001FCD0000}"/>
    <cellStyle name="Total 16 2 2" xfId="17459" xr:uid="{00000000-0005-0000-0000-000020CD0000}"/>
    <cellStyle name="Total 16 2 2 2" xfId="52736" xr:uid="{00000000-0005-0000-0000-000021CD0000}"/>
    <cellStyle name="Total 16 2 3" xfId="26945" xr:uid="{00000000-0005-0000-0000-000022CD0000}"/>
    <cellStyle name="Total 16 3" xfId="17460" xr:uid="{00000000-0005-0000-0000-000023CD0000}"/>
    <cellStyle name="Total 16 3 2" xfId="52415" xr:uid="{00000000-0005-0000-0000-000024CD0000}"/>
    <cellStyle name="Total 16 4" xfId="25768" xr:uid="{00000000-0005-0000-0000-000025CD0000}"/>
    <cellStyle name="Total 16 5" xfId="53099" xr:uid="{00000000-0005-0000-0000-000026CD0000}"/>
    <cellStyle name="Total 17" xfId="17461" xr:uid="{00000000-0005-0000-0000-000027CD0000}"/>
    <cellStyle name="Total 17 2" xfId="17462" xr:uid="{00000000-0005-0000-0000-000028CD0000}"/>
    <cellStyle name="Total 17 2 2" xfId="17463" xr:uid="{00000000-0005-0000-0000-000029CD0000}"/>
    <cellStyle name="Total 17 2 2 2" xfId="52741" xr:uid="{00000000-0005-0000-0000-00002ACD0000}"/>
    <cellStyle name="Total 17 2 3" xfId="26953" xr:uid="{00000000-0005-0000-0000-00002BCD0000}"/>
    <cellStyle name="Total 17 3" xfId="17464" xr:uid="{00000000-0005-0000-0000-00002CCD0000}"/>
    <cellStyle name="Total 17 3 2" xfId="52420" xr:uid="{00000000-0005-0000-0000-00002DCD0000}"/>
    <cellStyle name="Total 17 4" xfId="25812" xr:uid="{00000000-0005-0000-0000-00002ECD0000}"/>
    <cellStyle name="Total 17 5" xfId="53105" xr:uid="{00000000-0005-0000-0000-00002FCD0000}"/>
    <cellStyle name="Total 18" xfId="17465" xr:uid="{00000000-0005-0000-0000-000030CD0000}"/>
    <cellStyle name="Total 18 2" xfId="17466" xr:uid="{00000000-0005-0000-0000-000031CD0000}"/>
    <cellStyle name="Total 18 2 2" xfId="17467" xr:uid="{00000000-0005-0000-0000-000032CD0000}"/>
    <cellStyle name="Total 18 2 2 2" xfId="52746" xr:uid="{00000000-0005-0000-0000-000033CD0000}"/>
    <cellStyle name="Total 18 2 3" xfId="26960" xr:uid="{00000000-0005-0000-0000-000034CD0000}"/>
    <cellStyle name="Total 18 3" xfId="17468" xr:uid="{00000000-0005-0000-0000-000035CD0000}"/>
    <cellStyle name="Total 18 3 2" xfId="52425" xr:uid="{00000000-0005-0000-0000-000036CD0000}"/>
    <cellStyle name="Total 18 4" xfId="25854" xr:uid="{00000000-0005-0000-0000-000037CD0000}"/>
    <cellStyle name="Total 18 5" xfId="53111" xr:uid="{00000000-0005-0000-0000-000038CD0000}"/>
    <cellStyle name="Total 19" xfId="17469" xr:uid="{00000000-0005-0000-0000-000039CD0000}"/>
    <cellStyle name="Total 19 2" xfId="17470" xr:uid="{00000000-0005-0000-0000-00003ACD0000}"/>
    <cellStyle name="Total 19 2 2" xfId="17471" xr:uid="{00000000-0005-0000-0000-00003BCD0000}"/>
    <cellStyle name="Total 19 2 2 2" xfId="52752" xr:uid="{00000000-0005-0000-0000-00003CCD0000}"/>
    <cellStyle name="Total 19 2 3" xfId="26968" xr:uid="{00000000-0005-0000-0000-00003DCD0000}"/>
    <cellStyle name="Total 19 3" xfId="17472" xr:uid="{00000000-0005-0000-0000-00003ECD0000}"/>
    <cellStyle name="Total 19 3 2" xfId="52431" xr:uid="{00000000-0005-0000-0000-00003FCD0000}"/>
    <cellStyle name="Total 19 4" xfId="25896" xr:uid="{00000000-0005-0000-0000-000040CD0000}"/>
    <cellStyle name="Total 19 5" xfId="53118" xr:uid="{00000000-0005-0000-0000-000041CD0000}"/>
    <cellStyle name="Total 2" xfId="17473" xr:uid="{00000000-0005-0000-0000-000042CD0000}"/>
    <cellStyle name="Total 2 10" xfId="53053" xr:uid="{00000000-0005-0000-0000-000043CD0000}"/>
    <cellStyle name="Total 2 2" xfId="17474" xr:uid="{00000000-0005-0000-0000-000044CD0000}"/>
    <cellStyle name="Total 2 2 2" xfId="17475" xr:uid="{00000000-0005-0000-0000-000045CD0000}"/>
    <cellStyle name="Total 2 2 2 2" xfId="28726" xr:uid="{00000000-0005-0000-0000-000046CD0000}"/>
    <cellStyle name="Total 2 2 3" xfId="17476" xr:uid="{00000000-0005-0000-0000-000047CD0000}"/>
    <cellStyle name="Total 2 2 3 2" xfId="28725" xr:uid="{00000000-0005-0000-0000-000048CD0000}"/>
    <cellStyle name="Total 2 2 4" xfId="25577" xr:uid="{00000000-0005-0000-0000-000049CD0000}"/>
    <cellStyle name="Total 2 2 5" xfId="18677" xr:uid="{00000000-0005-0000-0000-00004ACD0000}"/>
    <cellStyle name="Total 2 3" xfId="17477" xr:uid="{00000000-0005-0000-0000-00004BCD0000}"/>
    <cellStyle name="Total 2 3 2" xfId="25578" xr:uid="{00000000-0005-0000-0000-00004CCD0000}"/>
    <cellStyle name="Total 2 3 3" xfId="19200" xr:uid="{00000000-0005-0000-0000-00004DCD0000}"/>
    <cellStyle name="Total 2 4" xfId="17478" xr:uid="{00000000-0005-0000-0000-00004ECD0000}"/>
    <cellStyle name="Total 2 4 2" xfId="17479" xr:uid="{00000000-0005-0000-0000-00004FCD0000}"/>
    <cellStyle name="Total 2 4 2 2" xfId="17480" xr:uid="{00000000-0005-0000-0000-000050CD0000}"/>
    <cellStyle name="Total 2 4 2 2 2" xfId="52693" xr:uid="{00000000-0005-0000-0000-000051CD0000}"/>
    <cellStyle name="Total 2 4 2 3" xfId="26883" xr:uid="{00000000-0005-0000-0000-000052CD0000}"/>
    <cellStyle name="Total 2 4 3" xfId="17481" xr:uid="{00000000-0005-0000-0000-000053CD0000}"/>
    <cellStyle name="Total 2 4 3 2" xfId="25579" xr:uid="{00000000-0005-0000-0000-000054CD0000}"/>
    <cellStyle name="Total 2 4 4" xfId="22396" xr:uid="{00000000-0005-0000-0000-000055CD0000}"/>
    <cellStyle name="Total 2 4 5" xfId="53054" xr:uid="{00000000-0005-0000-0000-000056CD0000}"/>
    <cellStyle name="Total 2 5" xfId="17482" xr:uid="{00000000-0005-0000-0000-000057CD0000}"/>
    <cellStyle name="Total 2 5 2" xfId="17483" xr:uid="{00000000-0005-0000-0000-000058CD0000}"/>
    <cellStyle name="Total 2 5 2 2" xfId="17484" xr:uid="{00000000-0005-0000-0000-000059CD0000}"/>
    <cellStyle name="Total 2 5 2 2 2" xfId="52694" xr:uid="{00000000-0005-0000-0000-00005ACD0000}"/>
    <cellStyle name="Total 2 5 2 3" xfId="26884" xr:uid="{00000000-0005-0000-0000-00005BCD0000}"/>
    <cellStyle name="Total 2 5 3" xfId="17485" xr:uid="{00000000-0005-0000-0000-00005CCD0000}"/>
    <cellStyle name="Total 2 5 3 2" xfId="52376" xr:uid="{00000000-0005-0000-0000-00005DCD0000}"/>
    <cellStyle name="Total 2 5 4" xfId="25580" xr:uid="{00000000-0005-0000-0000-00005ECD0000}"/>
    <cellStyle name="Total 2 5 5" xfId="53055" xr:uid="{00000000-0005-0000-0000-00005FCD0000}"/>
    <cellStyle name="Total 2 6" xfId="17486" xr:uid="{00000000-0005-0000-0000-000060CD0000}"/>
    <cellStyle name="Total 2 6 2" xfId="17487" xr:uid="{00000000-0005-0000-0000-000061CD0000}"/>
    <cellStyle name="Total 2 6 2 2" xfId="17488" xr:uid="{00000000-0005-0000-0000-000062CD0000}"/>
    <cellStyle name="Total 2 6 2 2 2" xfId="52695" xr:uid="{00000000-0005-0000-0000-000063CD0000}"/>
    <cellStyle name="Total 2 6 2 3" xfId="26885" xr:uid="{00000000-0005-0000-0000-000064CD0000}"/>
    <cellStyle name="Total 2 6 3" xfId="17489" xr:uid="{00000000-0005-0000-0000-000065CD0000}"/>
    <cellStyle name="Total 2 6 3 2" xfId="52377" xr:uid="{00000000-0005-0000-0000-000066CD0000}"/>
    <cellStyle name="Total 2 6 4" xfId="25581" xr:uid="{00000000-0005-0000-0000-000067CD0000}"/>
    <cellStyle name="Total 2 6 5" xfId="53056" xr:uid="{00000000-0005-0000-0000-000068CD0000}"/>
    <cellStyle name="Total 2 7" xfId="17490" xr:uid="{00000000-0005-0000-0000-000069CD0000}"/>
    <cellStyle name="Total 2 7 2" xfId="17491" xr:uid="{00000000-0005-0000-0000-00006ACD0000}"/>
    <cellStyle name="Total 2 7 2 2" xfId="52692" xr:uid="{00000000-0005-0000-0000-00006BCD0000}"/>
    <cellStyle name="Total 2 7 3" xfId="26882" xr:uid="{00000000-0005-0000-0000-00006CCD0000}"/>
    <cellStyle name="Total 2 8" xfId="17492" xr:uid="{00000000-0005-0000-0000-00006DCD0000}"/>
    <cellStyle name="Total 2 8 2" xfId="52375" xr:uid="{00000000-0005-0000-0000-00006ECD0000}"/>
    <cellStyle name="Total 2 8 3" xfId="40650" xr:uid="{00000000-0005-0000-0000-00006FCD0000}"/>
    <cellStyle name="Total 2 9" xfId="18186" xr:uid="{00000000-0005-0000-0000-000070CD0000}"/>
    <cellStyle name="Total 20" xfId="17493" xr:uid="{00000000-0005-0000-0000-000071CD0000}"/>
    <cellStyle name="Total 20 2" xfId="17494" xr:uid="{00000000-0005-0000-0000-000072CD0000}"/>
    <cellStyle name="Total 20 2 2" xfId="17495" xr:uid="{00000000-0005-0000-0000-000073CD0000}"/>
    <cellStyle name="Total 20 2 2 2" xfId="52757" xr:uid="{00000000-0005-0000-0000-000074CD0000}"/>
    <cellStyle name="Total 20 2 3" xfId="26976" xr:uid="{00000000-0005-0000-0000-000075CD0000}"/>
    <cellStyle name="Total 20 3" xfId="17496" xr:uid="{00000000-0005-0000-0000-000076CD0000}"/>
    <cellStyle name="Total 20 3 2" xfId="52437" xr:uid="{00000000-0005-0000-0000-000077CD0000}"/>
    <cellStyle name="Total 20 4" xfId="25938" xr:uid="{00000000-0005-0000-0000-000078CD0000}"/>
    <cellStyle name="Total 20 5" xfId="53124" xr:uid="{00000000-0005-0000-0000-000079CD0000}"/>
    <cellStyle name="Total 21" xfId="17497" xr:uid="{00000000-0005-0000-0000-00007ACD0000}"/>
    <cellStyle name="Total 21 2" xfId="17498" xr:uid="{00000000-0005-0000-0000-00007BCD0000}"/>
    <cellStyle name="Total 21 2 2" xfId="17499" xr:uid="{00000000-0005-0000-0000-00007CCD0000}"/>
    <cellStyle name="Total 21 2 2 2" xfId="52762" xr:uid="{00000000-0005-0000-0000-00007DCD0000}"/>
    <cellStyle name="Total 21 2 3" xfId="26983" xr:uid="{00000000-0005-0000-0000-00007ECD0000}"/>
    <cellStyle name="Total 21 3" xfId="17500" xr:uid="{00000000-0005-0000-0000-00007FCD0000}"/>
    <cellStyle name="Total 21 3 2" xfId="52443" xr:uid="{00000000-0005-0000-0000-000080CD0000}"/>
    <cellStyle name="Total 21 4" xfId="25976" xr:uid="{00000000-0005-0000-0000-000081CD0000}"/>
    <cellStyle name="Total 21 5" xfId="53130" xr:uid="{00000000-0005-0000-0000-000082CD0000}"/>
    <cellStyle name="Total 22" xfId="17501" xr:uid="{00000000-0005-0000-0000-000083CD0000}"/>
    <cellStyle name="Total 22 2" xfId="17502" xr:uid="{00000000-0005-0000-0000-000084CD0000}"/>
    <cellStyle name="Total 22 2 2" xfId="17503" xr:uid="{00000000-0005-0000-0000-000085CD0000}"/>
    <cellStyle name="Total 22 2 2 2" xfId="52767" xr:uid="{00000000-0005-0000-0000-000086CD0000}"/>
    <cellStyle name="Total 22 2 3" xfId="26989" xr:uid="{00000000-0005-0000-0000-000087CD0000}"/>
    <cellStyle name="Total 22 3" xfId="17504" xr:uid="{00000000-0005-0000-0000-000088CD0000}"/>
    <cellStyle name="Total 22 3 2" xfId="52448" xr:uid="{00000000-0005-0000-0000-000089CD0000}"/>
    <cellStyle name="Total 22 4" xfId="26009" xr:uid="{00000000-0005-0000-0000-00008ACD0000}"/>
    <cellStyle name="Total 22 5" xfId="53135" xr:uid="{00000000-0005-0000-0000-00008BCD0000}"/>
    <cellStyle name="Total 23" xfId="17505" xr:uid="{00000000-0005-0000-0000-00008CCD0000}"/>
    <cellStyle name="Total 23 2" xfId="17506" xr:uid="{00000000-0005-0000-0000-00008DCD0000}"/>
    <cellStyle name="Total 23 2 2" xfId="52458" xr:uid="{00000000-0005-0000-0000-00008ECD0000}"/>
    <cellStyle name="Total 23 3" xfId="26065" xr:uid="{00000000-0005-0000-0000-00008FCD0000}"/>
    <cellStyle name="Total 23 4" xfId="53145" xr:uid="{00000000-0005-0000-0000-000090CD0000}"/>
    <cellStyle name="Total 24" xfId="17507" xr:uid="{00000000-0005-0000-0000-000091CD0000}"/>
    <cellStyle name="Total 24 2" xfId="26877" xr:uid="{00000000-0005-0000-0000-000092CD0000}"/>
    <cellStyle name="Total 25" xfId="17508" xr:uid="{00000000-0005-0000-0000-000093CD0000}"/>
    <cellStyle name="Total 26" xfId="18197" xr:uid="{00000000-0005-0000-0000-000094CD0000}"/>
    <cellStyle name="Total 3" xfId="17509" xr:uid="{00000000-0005-0000-0000-000095CD0000}"/>
    <cellStyle name="Total 3 2" xfId="17510" xr:uid="{00000000-0005-0000-0000-000096CD0000}"/>
    <cellStyle name="Total 3 2 2" xfId="17511" xr:uid="{00000000-0005-0000-0000-000097CD0000}"/>
    <cellStyle name="Total 3 2 2 2" xfId="17512" xr:uid="{00000000-0005-0000-0000-000098CD0000}"/>
    <cellStyle name="Total 3 2 2 2 2" xfId="52697" xr:uid="{00000000-0005-0000-0000-000099CD0000}"/>
    <cellStyle name="Total 3 2 2 3" xfId="26887" xr:uid="{00000000-0005-0000-0000-00009ACD0000}"/>
    <cellStyle name="Total 3 2 3" xfId="17513" xr:uid="{00000000-0005-0000-0000-00009BCD0000}"/>
    <cellStyle name="Total 3 2 3 2" xfId="52379" xr:uid="{00000000-0005-0000-0000-00009CCD0000}"/>
    <cellStyle name="Total 3 2 4" xfId="25582" xr:uid="{00000000-0005-0000-0000-00009DCD0000}"/>
    <cellStyle name="Total 3 2 5" xfId="53058" xr:uid="{00000000-0005-0000-0000-00009ECD0000}"/>
    <cellStyle name="Total 3 3" xfId="17514" xr:uid="{00000000-0005-0000-0000-00009FCD0000}"/>
    <cellStyle name="Total 3 3 2" xfId="17515" xr:uid="{00000000-0005-0000-0000-0000A0CD0000}"/>
    <cellStyle name="Total 3 3 2 2" xfId="17516" xr:uid="{00000000-0005-0000-0000-0000A1CD0000}"/>
    <cellStyle name="Total 3 3 2 2 2" xfId="52698" xr:uid="{00000000-0005-0000-0000-0000A2CD0000}"/>
    <cellStyle name="Total 3 3 2 3" xfId="26888" xr:uid="{00000000-0005-0000-0000-0000A3CD0000}"/>
    <cellStyle name="Total 3 3 3" xfId="17517" xr:uid="{00000000-0005-0000-0000-0000A4CD0000}"/>
    <cellStyle name="Total 3 3 3 2" xfId="52380" xr:uid="{00000000-0005-0000-0000-0000A5CD0000}"/>
    <cellStyle name="Total 3 3 4" xfId="25583" xr:uid="{00000000-0005-0000-0000-0000A6CD0000}"/>
    <cellStyle name="Total 3 3 5" xfId="53059" xr:uid="{00000000-0005-0000-0000-0000A7CD0000}"/>
    <cellStyle name="Total 3 4" xfId="17518" xr:uid="{00000000-0005-0000-0000-0000A8CD0000}"/>
    <cellStyle name="Total 3 4 2" xfId="17519" xr:uid="{00000000-0005-0000-0000-0000A9CD0000}"/>
    <cellStyle name="Total 3 4 2 2" xfId="17520" xr:uid="{00000000-0005-0000-0000-0000AACD0000}"/>
    <cellStyle name="Total 3 4 2 2 2" xfId="52699" xr:uid="{00000000-0005-0000-0000-0000ABCD0000}"/>
    <cellStyle name="Total 3 4 2 3" xfId="26889" xr:uid="{00000000-0005-0000-0000-0000ACCD0000}"/>
    <cellStyle name="Total 3 4 3" xfId="17521" xr:uid="{00000000-0005-0000-0000-0000ADCD0000}"/>
    <cellStyle name="Total 3 4 3 2" xfId="52381" xr:uid="{00000000-0005-0000-0000-0000AECD0000}"/>
    <cellStyle name="Total 3 4 4" xfId="25584" xr:uid="{00000000-0005-0000-0000-0000AFCD0000}"/>
    <cellStyle name="Total 3 4 5" xfId="53060" xr:uid="{00000000-0005-0000-0000-0000B0CD0000}"/>
    <cellStyle name="Total 3 5" xfId="17522" xr:uid="{00000000-0005-0000-0000-0000B1CD0000}"/>
    <cellStyle name="Total 3 5 2" xfId="17523" xr:uid="{00000000-0005-0000-0000-0000B2CD0000}"/>
    <cellStyle name="Total 3 5 2 2" xfId="52696" xr:uid="{00000000-0005-0000-0000-0000B3CD0000}"/>
    <cellStyle name="Total 3 5 3" xfId="26886" xr:uid="{00000000-0005-0000-0000-0000B4CD0000}"/>
    <cellStyle name="Total 3 6" xfId="17524" xr:uid="{00000000-0005-0000-0000-0000B5CD0000}"/>
    <cellStyle name="Total 3 6 2" xfId="52378" xr:uid="{00000000-0005-0000-0000-0000B6CD0000}"/>
    <cellStyle name="Total 3 7" xfId="18731" xr:uid="{00000000-0005-0000-0000-0000B7CD0000}"/>
    <cellStyle name="Total 3 8" xfId="53057" xr:uid="{00000000-0005-0000-0000-0000B8CD0000}"/>
    <cellStyle name="Total 4" xfId="17525" xr:uid="{00000000-0005-0000-0000-0000B9CD0000}"/>
    <cellStyle name="Total 4 2" xfId="17526" xr:uid="{00000000-0005-0000-0000-0000BACD0000}"/>
    <cellStyle name="Total 4 2 2" xfId="17527" xr:uid="{00000000-0005-0000-0000-0000BBCD0000}"/>
    <cellStyle name="Total 4 2 2 2" xfId="52700" xr:uid="{00000000-0005-0000-0000-0000BCCD0000}"/>
    <cellStyle name="Total 4 2 3" xfId="26890" xr:uid="{00000000-0005-0000-0000-0000BDCD0000}"/>
    <cellStyle name="Total 4 3" xfId="17528" xr:uid="{00000000-0005-0000-0000-0000BECD0000}"/>
    <cellStyle name="Total 4 3 2" xfId="52382" xr:uid="{00000000-0005-0000-0000-0000BFCD0000}"/>
    <cellStyle name="Total 4 4" xfId="18763" xr:uid="{00000000-0005-0000-0000-0000C0CD0000}"/>
    <cellStyle name="Total 4 5" xfId="53061" xr:uid="{00000000-0005-0000-0000-0000C1CD0000}"/>
    <cellStyle name="Total 5" xfId="17529" xr:uid="{00000000-0005-0000-0000-0000C2CD0000}"/>
    <cellStyle name="Total 5 2" xfId="17530" xr:uid="{00000000-0005-0000-0000-0000C3CD0000}"/>
    <cellStyle name="Total 5 2 2" xfId="17531" xr:uid="{00000000-0005-0000-0000-0000C4CD0000}"/>
    <cellStyle name="Total 5 2 2 2" xfId="52701" xr:uid="{00000000-0005-0000-0000-0000C5CD0000}"/>
    <cellStyle name="Total 5 2 3" xfId="26891" xr:uid="{00000000-0005-0000-0000-0000C6CD0000}"/>
    <cellStyle name="Total 5 3" xfId="17532" xr:uid="{00000000-0005-0000-0000-0000C7CD0000}"/>
    <cellStyle name="Total 5 3 2" xfId="52383" xr:uid="{00000000-0005-0000-0000-0000C8CD0000}"/>
    <cellStyle name="Total 5 4" xfId="18795" xr:uid="{00000000-0005-0000-0000-0000C9CD0000}"/>
    <cellStyle name="Total 5 5" xfId="53062" xr:uid="{00000000-0005-0000-0000-0000CACD0000}"/>
    <cellStyle name="Total 6" xfId="17533" xr:uid="{00000000-0005-0000-0000-0000CBCD0000}"/>
    <cellStyle name="Total 6 2" xfId="17534" xr:uid="{00000000-0005-0000-0000-0000CCCD0000}"/>
    <cellStyle name="Total 6 2 2" xfId="17535" xr:uid="{00000000-0005-0000-0000-0000CDCD0000}"/>
    <cellStyle name="Total 6 2 2 2" xfId="52702" xr:uid="{00000000-0005-0000-0000-0000CECD0000}"/>
    <cellStyle name="Total 6 2 3" xfId="26892" xr:uid="{00000000-0005-0000-0000-0000CFCD0000}"/>
    <cellStyle name="Total 6 3" xfId="17536" xr:uid="{00000000-0005-0000-0000-0000D0CD0000}"/>
    <cellStyle name="Total 6 3 2" xfId="52384" xr:uid="{00000000-0005-0000-0000-0000D1CD0000}"/>
    <cellStyle name="Total 6 4" xfId="18824" xr:uid="{00000000-0005-0000-0000-0000D2CD0000}"/>
    <cellStyle name="Total 6 5" xfId="53063" xr:uid="{00000000-0005-0000-0000-0000D3CD0000}"/>
    <cellStyle name="Total 7" xfId="17537" xr:uid="{00000000-0005-0000-0000-0000D4CD0000}"/>
    <cellStyle name="Total 7 2" xfId="17538" xr:uid="{00000000-0005-0000-0000-0000D5CD0000}"/>
    <cellStyle name="Total 7 2 2" xfId="17539" xr:uid="{00000000-0005-0000-0000-0000D6CD0000}"/>
    <cellStyle name="Total 7 2 2 2" xfId="52703" xr:uid="{00000000-0005-0000-0000-0000D7CD0000}"/>
    <cellStyle name="Total 7 2 3" xfId="26893" xr:uid="{00000000-0005-0000-0000-0000D8CD0000}"/>
    <cellStyle name="Total 7 3" xfId="17540" xr:uid="{00000000-0005-0000-0000-0000D9CD0000}"/>
    <cellStyle name="Total 7 3 2" xfId="52385" xr:uid="{00000000-0005-0000-0000-0000DACD0000}"/>
    <cellStyle name="Total 7 4" xfId="18855" xr:uid="{00000000-0005-0000-0000-0000DBCD0000}"/>
    <cellStyle name="Total 7 5" xfId="53064" xr:uid="{00000000-0005-0000-0000-0000DCCD0000}"/>
    <cellStyle name="Total 8" xfId="17541" xr:uid="{00000000-0005-0000-0000-0000DDCD0000}"/>
    <cellStyle name="Total 8 2" xfId="17542" xr:uid="{00000000-0005-0000-0000-0000DECD0000}"/>
    <cellStyle name="Total 8 2 2" xfId="17543" xr:uid="{00000000-0005-0000-0000-0000DFCD0000}"/>
    <cellStyle name="Total 8 2 2 2" xfId="52704" xr:uid="{00000000-0005-0000-0000-0000E0CD0000}"/>
    <cellStyle name="Total 8 2 3" xfId="26894" xr:uid="{00000000-0005-0000-0000-0000E1CD0000}"/>
    <cellStyle name="Total 8 3" xfId="17544" xr:uid="{00000000-0005-0000-0000-0000E2CD0000}"/>
    <cellStyle name="Total 8 3 2" xfId="52386" xr:uid="{00000000-0005-0000-0000-0000E3CD0000}"/>
    <cellStyle name="Total 8 4" xfId="18883" xr:uid="{00000000-0005-0000-0000-0000E4CD0000}"/>
    <cellStyle name="Total 8 5" xfId="53065" xr:uid="{00000000-0005-0000-0000-0000E5CD0000}"/>
    <cellStyle name="Total 9" xfId="17545" xr:uid="{00000000-0005-0000-0000-0000E6CD0000}"/>
    <cellStyle name="Total 9 2" xfId="17546" xr:uid="{00000000-0005-0000-0000-0000E7CD0000}"/>
    <cellStyle name="Total 9 2 2" xfId="17547" xr:uid="{00000000-0005-0000-0000-0000E8CD0000}"/>
    <cellStyle name="Total 9 2 2 2" xfId="52705" xr:uid="{00000000-0005-0000-0000-0000E9CD0000}"/>
    <cellStyle name="Total 9 2 3" xfId="26895" xr:uid="{00000000-0005-0000-0000-0000EACD0000}"/>
    <cellStyle name="Total 9 3" xfId="17548" xr:uid="{00000000-0005-0000-0000-0000EBCD0000}"/>
    <cellStyle name="Total 9 3 2" xfId="52387" xr:uid="{00000000-0005-0000-0000-0000ECCD0000}"/>
    <cellStyle name="Total 9 4" xfId="18911" xr:uid="{00000000-0005-0000-0000-0000EDCD0000}"/>
    <cellStyle name="Total 9 5" xfId="53066" xr:uid="{00000000-0005-0000-0000-0000EECD0000}"/>
    <cellStyle name="Warning Text" xfId="52882" builtinId="11" customBuiltin="1"/>
    <cellStyle name="Warning Text 10" xfId="17549" xr:uid="{00000000-0005-0000-0000-0000F0CD0000}"/>
    <cellStyle name="Warning Text 10 2" xfId="18946" xr:uid="{00000000-0005-0000-0000-0000F1CD0000}"/>
    <cellStyle name="Warning Text 11" xfId="17550" xr:uid="{00000000-0005-0000-0000-0000F2CD0000}"/>
    <cellStyle name="Warning Text 11 2" xfId="18973" xr:uid="{00000000-0005-0000-0000-0000F3CD0000}"/>
    <cellStyle name="Warning Text 12" xfId="17551" xr:uid="{00000000-0005-0000-0000-0000F4CD0000}"/>
    <cellStyle name="Warning Text 12 2" xfId="20604" xr:uid="{00000000-0005-0000-0000-0000F5CD0000}"/>
    <cellStyle name="Warning Text 13" xfId="17552" xr:uid="{00000000-0005-0000-0000-0000F6CD0000}"/>
    <cellStyle name="Warning Text 13 2" xfId="25585" xr:uid="{00000000-0005-0000-0000-0000F7CD0000}"/>
    <cellStyle name="Warning Text 13 3" xfId="22397" xr:uid="{00000000-0005-0000-0000-0000F8CD0000}"/>
    <cellStyle name="Warning Text 14" xfId="17553" xr:uid="{00000000-0005-0000-0000-0000F9CD0000}"/>
    <cellStyle name="Warning Text 14 2" xfId="25665" xr:uid="{00000000-0005-0000-0000-0000FACD0000}"/>
    <cellStyle name="Warning Text 15" xfId="17554" xr:uid="{00000000-0005-0000-0000-0000FBCD0000}"/>
    <cellStyle name="Warning Text 15 2" xfId="25721" xr:uid="{00000000-0005-0000-0000-0000FCCD0000}"/>
    <cellStyle name="Warning Text 16" xfId="17555" xr:uid="{00000000-0005-0000-0000-0000FDCD0000}"/>
    <cellStyle name="Warning Text 16 2" xfId="25769" xr:uid="{00000000-0005-0000-0000-0000FECD0000}"/>
    <cellStyle name="Warning Text 17" xfId="17556" xr:uid="{00000000-0005-0000-0000-0000FFCD0000}"/>
    <cellStyle name="Warning Text 17 2" xfId="25813" xr:uid="{00000000-0005-0000-0000-000000CE0000}"/>
    <cellStyle name="Warning Text 18" xfId="17557" xr:uid="{00000000-0005-0000-0000-000001CE0000}"/>
    <cellStyle name="Warning Text 18 2" xfId="25855" xr:uid="{00000000-0005-0000-0000-000002CE0000}"/>
    <cellStyle name="Warning Text 19" xfId="17558" xr:uid="{00000000-0005-0000-0000-000003CE0000}"/>
    <cellStyle name="Warning Text 19 2" xfId="25897" xr:uid="{00000000-0005-0000-0000-000004CE0000}"/>
    <cellStyle name="Warning Text 2" xfId="17559" xr:uid="{00000000-0005-0000-0000-000005CE0000}"/>
    <cellStyle name="Warning Text 2 2" xfId="17560" xr:uid="{00000000-0005-0000-0000-000006CE0000}"/>
    <cellStyle name="Warning Text 2 2 2" xfId="17561" xr:uid="{00000000-0005-0000-0000-000007CE0000}"/>
    <cellStyle name="Warning Text 2 2 2 2" xfId="28728" xr:uid="{00000000-0005-0000-0000-000008CE0000}"/>
    <cellStyle name="Warning Text 2 2 3" xfId="17562" xr:uid="{00000000-0005-0000-0000-000009CE0000}"/>
    <cellStyle name="Warning Text 2 2 3 2" xfId="28727" xr:uid="{00000000-0005-0000-0000-00000ACE0000}"/>
    <cellStyle name="Warning Text 2 2 4" xfId="25586" xr:uid="{00000000-0005-0000-0000-00000BCE0000}"/>
    <cellStyle name="Warning Text 2 2 5" xfId="18678" xr:uid="{00000000-0005-0000-0000-00000CCE0000}"/>
    <cellStyle name="Warning Text 2 3" xfId="17563" xr:uid="{00000000-0005-0000-0000-00000DCE0000}"/>
    <cellStyle name="Warning Text 2 3 2" xfId="25587" xr:uid="{00000000-0005-0000-0000-00000ECE0000}"/>
    <cellStyle name="Warning Text 2 3 3" xfId="19201" xr:uid="{00000000-0005-0000-0000-00000FCE0000}"/>
    <cellStyle name="Warning Text 2 4" xfId="17564" xr:uid="{00000000-0005-0000-0000-000010CE0000}"/>
    <cellStyle name="Warning Text 2 4 2" xfId="25588" xr:uid="{00000000-0005-0000-0000-000011CE0000}"/>
    <cellStyle name="Warning Text 2 4 3" xfId="22398" xr:uid="{00000000-0005-0000-0000-000012CE0000}"/>
    <cellStyle name="Warning Text 2 5" xfId="17565" xr:uid="{00000000-0005-0000-0000-000013CE0000}"/>
    <cellStyle name="Warning Text 2 5 2" xfId="25589" xr:uid="{00000000-0005-0000-0000-000014CE0000}"/>
    <cellStyle name="Warning Text 2 6" xfId="17566" xr:uid="{00000000-0005-0000-0000-000015CE0000}"/>
    <cellStyle name="Warning Text 2 6 2" xfId="25590" xr:uid="{00000000-0005-0000-0000-000016CE0000}"/>
    <cellStyle name="Warning Text 2 7" xfId="17567" xr:uid="{00000000-0005-0000-0000-000017CE0000}"/>
    <cellStyle name="Warning Text 2 7 2" xfId="52388" xr:uid="{00000000-0005-0000-0000-000018CE0000}"/>
    <cellStyle name="Warning Text 2 7 3" xfId="40651" xr:uid="{00000000-0005-0000-0000-000019CE0000}"/>
    <cellStyle name="Warning Text 2 8" xfId="18187" xr:uid="{00000000-0005-0000-0000-00001ACE0000}"/>
    <cellStyle name="Warning Text 20" xfId="17568" xr:uid="{00000000-0005-0000-0000-00001BCE0000}"/>
    <cellStyle name="Warning Text 20 2" xfId="25939" xr:uid="{00000000-0005-0000-0000-00001CCE0000}"/>
    <cellStyle name="Warning Text 21" xfId="17569" xr:uid="{00000000-0005-0000-0000-00001DCE0000}"/>
    <cellStyle name="Warning Text 21 2" xfId="25977" xr:uid="{00000000-0005-0000-0000-00001ECE0000}"/>
    <cellStyle name="Warning Text 22" xfId="17570" xr:uid="{00000000-0005-0000-0000-00001FCE0000}"/>
    <cellStyle name="Warning Text 22 2" xfId="26010" xr:uid="{00000000-0005-0000-0000-000020CE0000}"/>
    <cellStyle name="Warning Text 23" xfId="17571" xr:uid="{00000000-0005-0000-0000-000021CE0000}"/>
    <cellStyle name="Warning Text 23 2" xfId="26066" xr:uid="{00000000-0005-0000-0000-000022CE0000}"/>
    <cellStyle name="Warning Text 24" xfId="17572" xr:uid="{00000000-0005-0000-0000-000023CE0000}"/>
    <cellStyle name="Warning Text 24 2" xfId="26896" xr:uid="{00000000-0005-0000-0000-000024CE0000}"/>
    <cellStyle name="Warning Text 25" xfId="17573" xr:uid="{00000000-0005-0000-0000-000025CE0000}"/>
    <cellStyle name="Warning Text 26" xfId="18189" xr:uid="{00000000-0005-0000-0000-000026CE0000}"/>
    <cellStyle name="Warning Text 3" xfId="17574" xr:uid="{00000000-0005-0000-0000-000027CE0000}"/>
    <cellStyle name="Warning Text 3 2" xfId="17575" xr:uid="{00000000-0005-0000-0000-000028CE0000}"/>
    <cellStyle name="Warning Text 3 2 2" xfId="25591" xr:uid="{00000000-0005-0000-0000-000029CE0000}"/>
    <cellStyle name="Warning Text 3 3" xfId="17576" xr:uid="{00000000-0005-0000-0000-00002ACE0000}"/>
    <cellStyle name="Warning Text 3 3 2" xfId="25592" xr:uid="{00000000-0005-0000-0000-00002BCE0000}"/>
    <cellStyle name="Warning Text 3 4" xfId="17577" xr:uid="{00000000-0005-0000-0000-00002CCE0000}"/>
    <cellStyle name="Warning Text 3 4 2" xfId="25593" xr:uid="{00000000-0005-0000-0000-00002DCE0000}"/>
    <cellStyle name="Warning Text 3 5" xfId="18732" xr:uid="{00000000-0005-0000-0000-00002ECE0000}"/>
    <cellStyle name="Warning Text 4" xfId="17578" xr:uid="{00000000-0005-0000-0000-00002FCE0000}"/>
    <cellStyle name="Warning Text 4 2" xfId="18764" xr:uid="{00000000-0005-0000-0000-000030CE0000}"/>
    <cellStyle name="Warning Text 5" xfId="17579" xr:uid="{00000000-0005-0000-0000-000031CE0000}"/>
    <cellStyle name="Warning Text 5 2" xfId="18796" xr:uid="{00000000-0005-0000-0000-000032CE0000}"/>
    <cellStyle name="Warning Text 6" xfId="17580" xr:uid="{00000000-0005-0000-0000-000033CE0000}"/>
    <cellStyle name="Warning Text 6 2" xfId="18825" xr:uid="{00000000-0005-0000-0000-000034CE0000}"/>
    <cellStyle name="Warning Text 7" xfId="17581" xr:uid="{00000000-0005-0000-0000-000035CE0000}"/>
    <cellStyle name="Warning Text 7 2" xfId="18856" xr:uid="{00000000-0005-0000-0000-000036CE0000}"/>
    <cellStyle name="Warning Text 8" xfId="17582" xr:uid="{00000000-0005-0000-0000-000037CE0000}"/>
    <cellStyle name="Warning Text 8 2" xfId="18884" xr:uid="{00000000-0005-0000-0000-000038CE0000}"/>
    <cellStyle name="Warning Text 9" xfId="17583" xr:uid="{00000000-0005-0000-0000-000039CE0000}"/>
    <cellStyle name="Warning Text 9 2" xfId="18912" xr:uid="{00000000-0005-0000-0000-00003ACE0000}"/>
    <cellStyle name="การคำนวณ" xfId="17584" xr:uid="{00000000-0005-0000-0000-00007ECE0000}"/>
    <cellStyle name="การคำนวณ 2" xfId="17585" xr:uid="{00000000-0005-0000-0000-00007FCE0000}"/>
    <cellStyle name="การคำนวณ 2 2" xfId="17586" xr:uid="{00000000-0005-0000-0000-000080CE0000}"/>
    <cellStyle name="การคำนวณ 2 2 2" xfId="17587" xr:uid="{00000000-0005-0000-0000-000081CE0000}"/>
    <cellStyle name="การคำนวณ 2 2 2 2" xfId="52707" xr:uid="{00000000-0005-0000-0000-000082CE0000}"/>
    <cellStyle name="การคำนวณ 2 2 3" xfId="26898" xr:uid="{00000000-0005-0000-0000-000083CE0000}"/>
    <cellStyle name="การคำนวณ 2 3" xfId="17588" xr:uid="{00000000-0005-0000-0000-000084CE0000}"/>
    <cellStyle name="การคำนวณ 2 3 2" xfId="25594" xr:uid="{00000000-0005-0000-0000-000085CE0000}"/>
    <cellStyle name="การคำนวณ 2 4" xfId="19255" xr:uid="{00000000-0005-0000-0000-000086CE0000}"/>
    <cellStyle name="การคำนวณ 2 5" xfId="53068" xr:uid="{00000000-0005-0000-0000-000087CE0000}"/>
    <cellStyle name="การคำนวณ 3" xfId="17589" xr:uid="{00000000-0005-0000-0000-000088CE0000}"/>
    <cellStyle name="การคำนวณ 3 2" xfId="17590" xr:uid="{00000000-0005-0000-0000-000089CE0000}"/>
    <cellStyle name="การคำนวณ 3 2 2" xfId="17591" xr:uid="{00000000-0005-0000-0000-00008ACE0000}"/>
    <cellStyle name="การคำนวณ 3 2 2 2" xfId="52768" xr:uid="{00000000-0005-0000-0000-00008BCE0000}"/>
    <cellStyle name="การคำนวณ 3 2 3" xfId="26990" xr:uid="{00000000-0005-0000-0000-00008CCE0000}"/>
    <cellStyle name="การคำนวณ 3 3" xfId="17592" xr:uid="{00000000-0005-0000-0000-00008DCE0000}"/>
    <cellStyle name="การคำนวณ 3 3 2" xfId="52449" xr:uid="{00000000-0005-0000-0000-00008ECE0000}"/>
    <cellStyle name="การคำนวณ 3 4" xfId="26011" xr:uid="{00000000-0005-0000-0000-00008FCE0000}"/>
    <cellStyle name="การคำนวณ 3 5" xfId="53136" xr:uid="{00000000-0005-0000-0000-000090CE0000}"/>
    <cellStyle name="การคำนวณ 4" xfId="17593" xr:uid="{00000000-0005-0000-0000-000091CE0000}"/>
    <cellStyle name="การคำนวณ 4 2" xfId="17594" xr:uid="{00000000-0005-0000-0000-000092CE0000}"/>
    <cellStyle name="การคำนวณ 4 2 2" xfId="52459" xr:uid="{00000000-0005-0000-0000-000093CE0000}"/>
    <cellStyle name="การคำนวณ 4 3" xfId="26067" xr:uid="{00000000-0005-0000-0000-000094CE0000}"/>
    <cellStyle name="การคำนวณ 4 4" xfId="53146" xr:uid="{00000000-0005-0000-0000-000095CE0000}"/>
    <cellStyle name="การคำนวณ 5" xfId="17595" xr:uid="{00000000-0005-0000-0000-000096CE0000}"/>
    <cellStyle name="การคำนวณ 5 2" xfId="17596" xr:uid="{00000000-0005-0000-0000-000097CE0000}"/>
    <cellStyle name="การคำนวณ 5 2 2" xfId="52706" xr:uid="{00000000-0005-0000-0000-000098CE0000}"/>
    <cellStyle name="การคำนวณ 5 3" xfId="26897" xr:uid="{00000000-0005-0000-0000-000099CE0000}"/>
    <cellStyle name="การคำนวณ 6" xfId="17597" xr:uid="{00000000-0005-0000-0000-00009ACE0000}"/>
    <cellStyle name="การคำนวณ 6 2" xfId="52389" xr:uid="{00000000-0005-0000-0000-00009BCE0000}"/>
    <cellStyle name="การคำนวณ 7" xfId="20610" xr:uid="{00000000-0005-0000-0000-00009CCE0000}"/>
    <cellStyle name="การคำนวณ 8" xfId="53067" xr:uid="{00000000-0005-0000-0000-00009DCE0000}"/>
    <cellStyle name="ข้อความเตือน" xfId="17598" xr:uid="{00000000-0005-0000-0000-00009ECE0000}"/>
    <cellStyle name="ข้อความเตือน 2" xfId="17599" xr:uid="{00000000-0005-0000-0000-00009FCE0000}"/>
    <cellStyle name="ข้อความเตือน 2 2" xfId="25595" xr:uid="{00000000-0005-0000-0000-0000A0CE0000}"/>
    <cellStyle name="ข้อความเตือน 2 3" xfId="19243" xr:uid="{00000000-0005-0000-0000-0000A1CE0000}"/>
    <cellStyle name="ข้อความเตือน 3" xfId="17600" xr:uid="{00000000-0005-0000-0000-0000A2CE0000}"/>
    <cellStyle name="ข้อความเตือน 3 2" xfId="26012" xr:uid="{00000000-0005-0000-0000-0000A3CE0000}"/>
    <cellStyle name="ข้อความเตือน 4" xfId="17601" xr:uid="{00000000-0005-0000-0000-0000A4CE0000}"/>
    <cellStyle name="ข้อความเตือน 4 2" xfId="26068" xr:uid="{00000000-0005-0000-0000-0000A5CE0000}"/>
    <cellStyle name="ข้อความเตือน 5" xfId="20611" xr:uid="{00000000-0005-0000-0000-0000A6CE0000}"/>
    <cellStyle name="ข้อความอธิบาย" xfId="17602" xr:uid="{00000000-0005-0000-0000-0000A7CE0000}"/>
    <cellStyle name="ข้อความอธิบาย 2" xfId="17603" xr:uid="{00000000-0005-0000-0000-0000A8CE0000}"/>
    <cellStyle name="ข้อความอธิบาย 2 2" xfId="25596" xr:uid="{00000000-0005-0000-0000-0000A9CE0000}"/>
    <cellStyle name="ข้อความอธิบาย 2 3" xfId="19232" xr:uid="{00000000-0005-0000-0000-0000AACE0000}"/>
    <cellStyle name="ข้อความอธิบาย 3" xfId="17604" xr:uid="{00000000-0005-0000-0000-0000ABCE0000}"/>
    <cellStyle name="ข้อความอธิบาย 3 2" xfId="26013" xr:uid="{00000000-0005-0000-0000-0000ACCE0000}"/>
    <cellStyle name="ข้อความอธิบาย 4" xfId="17605" xr:uid="{00000000-0005-0000-0000-0000ADCE0000}"/>
    <cellStyle name="ข้อความอธิบาย 4 2" xfId="26069" xr:uid="{00000000-0005-0000-0000-0000AECE0000}"/>
    <cellStyle name="ข้อความอธิบาย 5" xfId="20612" xr:uid="{00000000-0005-0000-0000-0000AFCE0000}"/>
    <cellStyle name="เครื่องหมายจุลภาค [0]_13200" xfId="17606" xr:uid="{00000000-0005-0000-0000-00003BCE0000}"/>
    <cellStyle name="เครื่องหมายจุลภาค 2" xfId="52861" xr:uid="{00000000-0005-0000-0000-00003CCE0000}"/>
    <cellStyle name="เครื่องหมายจุลภาค_13200" xfId="17607" xr:uid="{00000000-0005-0000-0000-00003DCE0000}"/>
    <cellStyle name="เครื่องหมายสกุลเงิน [0]_13200" xfId="17608" xr:uid="{00000000-0005-0000-0000-00003ECE0000}"/>
    <cellStyle name="เครื่องหมายสกุลเงิน_13200" xfId="17609" xr:uid="{00000000-0005-0000-0000-00003FCE0000}"/>
    <cellStyle name="ชื่อเรื่อง" xfId="17610" xr:uid="{00000000-0005-0000-0000-0000B0CE0000}"/>
    <cellStyle name="ชื่อเรื่อง 2" xfId="17611" xr:uid="{00000000-0005-0000-0000-0000B1CE0000}"/>
    <cellStyle name="ชื่อเรื่อง 2 2" xfId="25597" xr:uid="{00000000-0005-0000-0000-0000B2CE0000}"/>
    <cellStyle name="ชื่อเรื่อง 2 3" xfId="19266" xr:uid="{00000000-0005-0000-0000-0000B3CE0000}"/>
    <cellStyle name="ชื่อเรื่อง 3" xfId="17612" xr:uid="{00000000-0005-0000-0000-0000B4CE0000}"/>
    <cellStyle name="ชื่อเรื่อง 3 2" xfId="26014" xr:uid="{00000000-0005-0000-0000-0000B5CE0000}"/>
    <cellStyle name="ชื่อเรื่อง 4" xfId="17613" xr:uid="{00000000-0005-0000-0000-0000B6CE0000}"/>
    <cellStyle name="ชื่อเรื่อง 4 2" xfId="26070" xr:uid="{00000000-0005-0000-0000-0000B7CE0000}"/>
    <cellStyle name="ชื่อเรื่อง 5" xfId="20613" xr:uid="{00000000-0005-0000-0000-0000B8CE0000}"/>
    <cellStyle name="เชื่อมโยงหลายมิติ_Book1" xfId="52862" xr:uid="{00000000-0005-0000-0000-000040CE0000}"/>
    <cellStyle name="เซลล์ตรวจสอบ" xfId="17614" xr:uid="{00000000-0005-0000-0000-000041CE0000}"/>
    <cellStyle name="เซลล์ตรวจสอบ 2" xfId="17615" xr:uid="{00000000-0005-0000-0000-000042CE0000}"/>
    <cellStyle name="เซลล์ตรวจสอบ 2 2" xfId="25598" xr:uid="{00000000-0005-0000-0000-000043CE0000}"/>
    <cellStyle name="เซลล์ตรวจสอบ 2 3" xfId="19256" xr:uid="{00000000-0005-0000-0000-000044CE0000}"/>
    <cellStyle name="เซลล์ตรวจสอบ 3" xfId="17616" xr:uid="{00000000-0005-0000-0000-000045CE0000}"/>
    <cellStyle name="เซลล์ตรวจสอบ 3 2" xfId="26015" xr:uid="{00000000-0005-0000-0000-000046CE0000}"/>
    <cellStyle name="เซลล์ตรวจสอบ 4" xfId="17617" xr:uid="{00000000-0005-0000-0000-000047CE0000}"/>
    <cellStyle name="เซลล์ตรวจสอบ 4 2" xfId="26071" xr:uid="{00000000-0005-0000-0000-000048CE0000}"/>
    <cellStyle name="เซลล์ตรวจสอบ 5" xfId="20614" xr:uid="{00000000-0005-0000-0000-000049CE0000}"/>
    <cellStyle name="เซลล์ที่มีการเชื่อมโยง" xfId="17618" xr:uid="{00000000-0005-0000-0000-00004ACE0000}"/>
    <cellStyle name="เซลล์ที่มีการเชื่อมโยง 2" xfId="17619" xr:uid="{00000000-0005-0000-0000-00004BCE0000}"/>
    <cellStyle name="เซลล์ที่มีการเชื่อมโยง 2 2" xfId="25599" xr:uid="{00000000-0005-0000-0000-00004CCE0000}"/>
    <cellStyle name="เซลล์ที่มีการเชื่อมโยง 2 3" xfId="19244" xr:uid="{00000000-0005-0000-0000-00004DCE0000}"/>
    <cellStyle name="เซลล์ที่มีการเชื่อมโยง 3" xfId="17620" xr:uid="{00000000-0005-0000-0000-00004ECE0000}"/>
    <cellStyle name="เซลล์ที่มีการเชื่อมโยง 3 2" xfId="26016" xr:uid="{00000000-0005-0000-0000-00004FCE0000}"/>
    <cellStyle name="เซลล์ที่มีการเชื่อมโยง 4" xfId="17621" xr:uid="{00000000-0005-0000-0000-000050CE0000}"/>
    <cellStyle name="เซลล์ที่มีการเชื่อมโยง 4 2" xfId="26072" xr:uid="{00000000-0005-0000-0000-000051CE0000}"/>
    <cellStyle name="เซลล์ที่มีการเชื่อมโยง 5" xfId="20615" xr:uid="{00000000-0005-0000-0000-000052CE0000}"/>
    <cellStyle name="ดี" xfId="17622" xr:uid="{00000000-0005-0000-0000-0000B9CE0000}"/>
    <cellStyle name="ดี 2" xfId="17623" xr:uid="{00000000-0005-0000-0000-0000BACE0000}"/>
    <cellStyle name="ดี 2 2" xfId="25600" xr:uid="{00000000-0005-0000-0000-0000BBCE0000}"/>
    <cellStyle name="ดี 2 3" xfId="19233" xr:uid="{00000000-0005-0000-0000-0000BCCE0000}"/>
    <cellStyle name="ดี 3" xfId="17624" xr:uid="{00000000-0005-0000-0000-0000BDCE0000}"/>
    <cellStyle name="ดี 3 2" xfId="26017" xr:uid="{00000000-0005-0000-0000-0000BECE0000}"/>
    <cellStyle name="ดี 4" xfId="17625" xr:uid="{00000000-0005-0000-0000-0000BFCE0000}"/>
    <cellStyle name="ดี 4 2" xfId="26073" xr:uid="{00000000-0005-0000-0000-0000C0CE0000}"/>
    <cellStyle name="ดี 5" xfId="20616" xr:uid="{00000000-0005-0000-0000-0000C1CE0000}"/>
    <cellStyle name="ปกติ 12" xfId="52863" xr:uid="{00000000-0005-0000-0000-0000C2CE0000}"/>
    <cellStyle name="ปกติ 2" xfId="17626" xr:uid="{00000000-0005-0000-0000-0000C3CE0000}"/>
    <cellStyle name="ปกติ 2 2" xfId="17627" xr:uid="{00000000-0005-0000-0000-0000C4CE0000}"/>
    <cellStyle name="ปกติ 2 2 2" xfId="17628" xr:uid="{00000000-0005-0000-0000-0000C5CE0000}"/>
    <cellStyle name="ปกติ 2 2 2 2" xfId="52709" xr:uid="{00000000-0005-0000-0000-0000C6CE0000}"/>
    <cellStyle name="ปกติ 2 2 3" xfId="40860" xr:uid="{00000000-0005-0000-0000-0000C7CE0000}"/>
    <cellStyle name="ปกติ 2 2 4" xfId="26900" xr:uid="{00000000-0005-0000-0000-0000C8CE0000}"/>
    <cellStyle name="ปกติ 2 3" xfId="17629" xr:uid="{00000000-0005-0000-0000-0000C9CE0000}"/>
    <cellStyle name="ปกติ 2 3 2" xfId="48443" xr:uid="{00000000-0005-0000-0000-0000CACE0000}"/>
    <cellStyle name="ปกติ 2 3 3" xfId="34930" xr:uid="{00000000-0005-0000-0000-0000CBCE0000}"/>
    <cellStyle name="ปกติ 2 4" xfId="17630" xr:uid="{00000000-0005-0000-0000-0000CCCE0000}"/>
    <cellStyle name="ปกติ 2 4 2" xfId="52390" xr:uid="{00000000-0005-0000-0000-0000CDCE0000}"/>
    <cellStyle name="ปกติ 2 4 3" xfId="40671" xr:uid="{00000000-0005-0000-0000-0000CECE0000}"/>
    <cellStyle name="ปกติ 2 5" xfId="40756" xr:uid="{00000000-0005-0000-0000-0000CFCE0000}"/>
    <cellStyle name="ปกติ 2 6" xfId="24628" xr:uid="{00000000-0005-0000-0000-0000D0CE0000}"/>
    <cellStyle name="ปกติ 2 7" xfId="53069" xr:uid="{00000000-0005-0000-0000-0000D1CE0000}"/>
    <cellStyle name="ปกติ 3" xfId="17631" xr:uid="{00000000-0005-0000-0000-0000D2CE0000}"/>
    <cellStyle name="ปกติ 3 2" xfId="24629" xr:uid="{00000000-0005-0000-0000-0000D3CE0000}"/>
    <cellStyle name="ปกติ 4" xfId="17632" xr:uid="{00000000-0005-0000-0000-0000D4CE0000}"/>
    <cellStyle name="ปกติ 4 2" xfId="17633" xr:uid="{00000000-0005-0000-0000-0000D5CE0000}"/>
    <cellStyle name="ปกติ 4 2 2" xfId="24632" xr:uid="{00000000-0005-0000-0000-0000D6CE0000}"/>
    <cellStyle name="ปกติ 4 3" xfId="24630" xr:uid="{00000000-0005-0000-0000-0000D7CE0000}"/>
    <cellStyle name="ปกติ 5 2" xfId="52864" xr:uid="{00000000-0005-0000-0000-0000D8CE0000}"/>
    <cellStyle name="ปกติ 7" xfId="52865" xr:uid="{00000000-0005-0000-0000-0000D9CE0000}"/>
    <cellStyle name="ปกติ_00913(00-5-56)" xfId="52866" xr:uid="{00000000-0005-0000-0000-0000DACE0000}"/>
    <cellStyle name="ป้อนค่า" xfId="17634" xr:uid="{00000000-0005-0000-0000-0000DBCE0000}"/>
    <cellStyle name="ป้อนค่า 2" xfId="17635" xr:uid="{00000000-0005-0000-0000-0000DCCE0000}"/>
    <cellStyle name="ป้อนค่า 2 2" xfId="17636" xr:uid="{00000000-0005-0000-0000-0000DDCE0000}"/>
    <cellStyle name="ป้อนค่า 2 2 2" xfId="17637" xr:uid="{00000000-0005-0000-0000-0000DECE0000}"/>
    <cellStyle name="ป้อนค่า 2 2 2 2" xfId="52711" xr:uid="{00000000-0005-0000-0000-0000DFCE0000}"/>
    <cellStyle name="ป้อนค่า 2 2 3" xfId="26902" xr:uid="{00000000-0005-0000-0000-0000E0CE0000}"/>
    <cellStyle name="ป้อนค่า 2 3" xfId="17638" xr:uid="{00000000-0005-0000-0000-0000E1CE0000}"/>
    <cellStyle name="ป้อนค่า 2 3 2" xfId="25601" xr:uid="{00000000-0005-0000-0000-0000E2CE0000}"/>
    <cellStyle name="ป้อนค่า 2 4" xfId="19308" xr:uid="{00000000-0005-0000-0000-0000E3CE0000}"/>
    <cellStyle name="ป้อนค่า 2 5" xfId="53071" xr:uid="{00000000-0005-0000-0000-0000E4CE0000}"/>
    <cellStyle name="ป้อนค่า 3" xfId="17639" xr:uid="{00000000-0005-0000-0000-0000E5CE0000}"/>
    <cellStyle name="ป้อนค่า 3 2" xfId="17640" xr:uid="{00000000-0005-0000-0000-0000E6CE0000}"/>
    <cellStyle name="ป้อนค่า 3 2 2" xfId="17641" xr:uid="{00000000-0005-0000-0000-0000E7CE0000}"/>
    <cellStyle name="ป้อนค่า 3 2 2 2" xfId="52769" xr:uid="{00000000-0005-0000-0000-0000E8CE0000}"/>
    <cellStyle name="ป้อนค่า 3 2 3" xfId="26992" xr:uid="{00000000-0005-0000-0000-0000E9CE0000}"/>
    <cellStyle name="ป้อนค่า 3 3" xfId="17642" xr:uid="{00000000-0005-0000-0000-0000EACE0000}"/>
    <cellStyle name="ป้อนค่า 3 3 2" xfId="52450" xr:uid="{00000000-0005-0000-0000-0000EBCE0000}"/>
    <cellStyle name="ป้อนค่า 3 4" xfId="26018" xr:uid="{00000000-0005-0000-0000-0000ECCE0000}"/>
    <cellStyle name="ป้อนค่า 3 5" xfId="53137" xr:uid="{00000000-0005-0000-0000-0000EDCE0000}"/>
    <cellStyle name="ป้อนค่า 4" xfId="17643" xr:uid="{00000000-0005-0000-0000-0000EECE0000}"/>
    <cellStyle name="ป้อนค่า 4 2" xfId="17644" xr:uid="{00000000-0005-0000-0000-0000EFCE0000}"/>
    <cellStyle name="ป้อนค่า 4 2 2" xfId="52460" xr:uid="{00000000-0005-0000-0000-0000F0CE0000}"/>
    <cellStyle name="ป้อนค่า 4 3" xfId="26074" xr:uid="{00000000-0005-0000-0000-0000F1CE0000}"/>
    <cellStyle name="ป้อนค่า 4 4" xfId="53147" xr:uid="{00000000-0005-0000-0000-0000F2CE0000}"/>
    <cellStyle name="ป้อนค่า 5" xfId="17645" xr:uid="{00000000-0005-0000-0000-0000F3CE0000}"/>
    <cellStyle name="ป้อนค่า 5 2" xfId="17646" xr:uid="{00000000-0005-0000-0000-0000F4CE0000}"/>
    <cellStyle name="ป้อนค่า 5 2 2" xfId="52710" xr:uid="{00000000-0005-0000-0000-0000F5CE0000}"/>
    <cellStyle name="ป้อนค่า 5 3" xfId="26901" xr:uid="{00000000-0005-0000-0000-0000F6CE0000}"/>
    <cellStyle name="ป้อนค่า 6" xfId="17647" xr:uid="{00000000-0005-0000-0000-0000F7CE0000}"/>
    <cellStyle name="ป้อนค่า 6 2" xfId="52391" xr:uid="{00000000-0005-0000-0000-0000F8CE0000}"/>
    <cellStyle name="ป้อนค่า 7" xfId="20617" xr:uid="{00000000-0005-0000-0000-0000F9CE0000}"/>
    <cellStyle name="ป้อนค่า 8" xfId="53070" xr:uid="{00000000-0005-0000-0000-0000FACE0000}"/>
    <cellStyle name="ปานกลาง" xfId="17648" xr:uid="{00000000-0005-0000-0000-0000FBCE0000}"/>
    <cellStyle name="ปานกลาง 2" xfId="17649" xr:uid="{00000000-0005-0000-0000-0000FCCE0000}"/>
    <cellStyle name="ปานกลาง 2 2" xfId="25602" xr:uid="{00000000-0005-0000-0000-0000FDCE0000}"/>
    <cellStyle name="ปานกลาง 2 3" xfId="19299" xr:uid="{00000000-0005-0000-0000-0000FECE0000}"/>
    <cellStyle name="ปานกลาง 3" xfId="17650" xr:uid="{00000000-0005-0000-0000-0000FFCE0000}"/>
    <cellStyle name="ปานกลาง 3 2" xfId="26019" xr:uid="{00000000-0005-0000-0000-000000CF0000}"/>
    <cellStyle name="ปานกลาง 4" xfId="17651" xr:uid="{00000000-0005-0000-0000-000001CF0000}"/>
    <cellStyle name="ปานกลาง 4 2" xfId="26075" xr:uid="{00000000-0005-0000-0000-000002CF0000}"/>
    <cellStyle name="ปานกลาง 5" xfId="20618" xr:uid="{00000000-0005-0000-0000-000003CF0000}"/>
    <cellStyle name="เปอร์เซ็นต์ 2" xfId="17652" xr:uid="{00000000-0005-0000-0000-000053CE0000}"/>
    <cellStyle name="เปอร์เซ็นต์ 2 2" xfId="27143" xr:uid="{00000000-0005-0000-0000-000054CE0000}"/>
    <cellStyle name="ผลรวม" xfId="17653" xr:uid="{00000000-0005-0000-0000-000004CF0000}"/>
    <cellStyle name="ผลรวม 2" xfId="17654" xr:uid="{00000000-0005-0000-0000-000005CF0000}"/>
    <cellStyle name="ผลรวม 2 2" xfId="17655" xr:uid="{00000000-0005-0000-0000-000006CF0000}"/>
    <cellStyle name="ผลรวม 2 2 2" xfId="17656" xr:uid="{00000000-0005-0000-0000-000007CF0000}"/>
    <cellStyle name="ผลรวม 2 2 2 2" xfId="52713" xr:uid="{00000000-0005-0000-0000-000008CF0000}"/>
    <cellStyle name="ผลรวม 2 2 3" xfId="26904" xr:uid="{00000000-0005-0000-0000-000009CF0000}"/>
    <cellStyle name="ผลรวม 2 3" xfId="17657" xr:uid="{00000000-0005-0000-0000-00000ACF0000}"/>
    <cellStyle name="ผลรวม 2 3 2" xfId="25603" xr:uid="{00000000-0005-0000-0000-00000BCF0000}"/>
    <cellStyle name="ผลรวม 2 4" xfId="19293" xr:uid="{00000000-0005-0000-0000-00000CCF0000}"/>
    <cellStyle name="ผลรวม 2 5" xfId="53073" xr:uid="{00000000-0005-0000-0000-00000DCF0000}"/>
    <cellStyle name="ผลรวม 3" xfId="17658" xr:uid="{00000000-0005-0000-0000-00000ECF0000}"/>
    <cellStyle name="ผลรวม 3 2" xfId="17659" xr:uid="{00000000-0005-0000-0000-00000FCF0000}"/>
    <cellStyle name="ผลรวม 3 2 2" xfId="17660" xr:uid="{00000000-0005-0000-0000-000010CF0000}"/>
    <cellStyle name="ผลรวม 3 2 2 2" xfId="52770" xr:uid="{00000000-0005-0000-0000-000011CF0000}"/>
    <cellStyle name="ผลรวม 3 2 3" xfId="26993" xr:uid="{00000000-0005-0000-0000-000012CF0000}"/>
    <cellStyle name="ผลรวม 3 3" xfId="17661" xr:uid="{00000000-0005-0000-0000-000013CF0000}"/>
    <cellStyle name="ผลรวม 3 3 2" xfId="52451" xr:uid="{00000000-0005-0000-0000-000014CF0000}"/>
    <cellStyle name="ผลรวม 3 4" xfId="26020" xr:uid="{00000000-0005-0000-0000-000015CF0000}"/>
    <cellStyle name="ผลรวม 3 5" xfId="53138" xr:uid="{00000000-0005-0000-0000-000016CF0000}"/>
    <cellStyle name="ผลรวม 4" xfId="17662" xr:uid="{00000000-0005-0000-0000-000017CF0000}"/>
    <cellStyle name="ผลรวม 4 2" xfId="17663" xr:uid="{00000000-0005-0000-0000-000018CF0000}"/>
    <cellStyle name="ผลรวม 4 2 2" xfId="52461" xr:uid="{00000000-0005-0000-0000-000019CF0000}"/>
    <cellStyle name="ผลรวม 4 3" xfId="26076" xr:uid="{00000000-0005-0000-0000-00001ACF0000}"/>
    <cellStyle name="ผลรวม 4 4" xfId="53148" xr:uid="{00000000-0005-0000-0000-00001BCF0000}"/>
    <cellStyle name="ผลรวม 5" xfId="17664" xr:uid="{00000000-0005-0000-0000-00001CCF0000}"/>
    <cellStyle name="ผลรวม 5 2" xfId="17665" xr:uid="{00000000-0005-0000-0000-00001DCF0000}"/>
    <cellStyle name="ผลรวม 5 2 2" xfId="52712" xr:uid="{00000000-0005-0000-0000-00001ECF0000}"/>
    <cellStyle name="ผลรวม 5 3" xfId="26903" xr:uid="{00000000-0005-0000-0000-00001FCF0000}"/>
    <cellStyle name="ผลรวม 6" xfId="17666" xr:uid="{00000000-0005-0000-0000-000020CF0000}"/>
    <cellStyle name="ผลรวม 6 2" xfId="52392" xr:uid="{00000000-0005-0000-0000-000021CF0000}"/>
    <cellStyle name="ผลรวม 7" xfId="20619" xr:uid="{00000000-0005-0000-0000-000022CF0000}"/>
    <cellStyle name="ผลรวม 8" xfId="53072" xr:uid="{00000000-0005-0000-0000-000023CF0000}"/>
    <cellStyle name="แย่" xfId="17667" xr:uid="{00000000-0005-0000-0000-000055CE0000}"/>
    <cellStyle name="แย่ 2" xfId="17668" xr:uid="{00000000-0005-0000-0000-000056CE0000}"/>
    <cellStyle name="แย่ 2 2" xfId="25604" xr:uid="{00000000-0005-0000-0000-000057CE0000}"/>
    <cellStyle name="แย่ 2 3" xfId="19284" xr:uid="{00000000-0005-0000-0000-000058CE0000}"/>
    <cellStyle name="แย่ 3" xfId="17669" xr:uid="{00000000-0005-0000-0000-000059CE0000}"/>
    <cellStyle name="แย่ 3 2" xfId="26021" xr:uid="{00000000-0005-0000-0000-00005ACE0000}"/>
    <cellStyle name="แย่ 4" xfId="17670" xr:uid="{00000000-0005-0000-0000-00005BCE0000}"/>
    <cellStyle name="แย่ 4 2" xfId="26077" xr:uid="{00000000-0005-0000-0000-00005CCE0000}"/>
    <cellStyle name="แย่ 5" xfId="20620" xr:uid="{00000000-0005-0000-0000-00005DCE0000}"/>
    <cellStyle name="ส่วนที่ถูกเน้น1" xfId="17671" xr:uid="{00000000-0005-0000-0000-000024CF0000}"/>
    <cellStyle name="ส่วนที่ถูกเน้น1 2" xfId="17672" xr:uid="{00000000-0005-0000-0000-000025CF0000}"/>
    <cellStyle name="ส่วนที่ถูกเน้น1 2 2" xfId="25605" xr:uid="{00000000-0005-0000-0000-000026CF0000}"/>
    <cellStyle name="ส่วนที่ถูกเน้น1 2 3" xfId="19317" xr:uid="{00000000-0005-0000-0000-000027CF0000}"/>
    <cellStyle name="ส่วนที่ถูกเน้น1 3" xfId="17673" xr:uid="{00000000-0005-0000-0000-000028CF0000}"/>
    <cellStyle name="ส่วนที่ถูกเน้น1 3 2" xfId="26022" xr:uid="{00000000-0005-0000-0000-000029CF0000}"/>
    <cellStyle name="ส่วนที่ถูกเน้น1 4" xfId="17674" xr:uid="{00000000-0005-0000-0000-00002ACF0000}"/>
    <cellStyle name="ส่วนที่ถูกเน้น1 4 2" xfId="26078" xr:uid="{00000000-0005-0000-0000-00002BCF0000}"/>
    <cellStyle name="ส่วนที่ถูกเน้น1 5" xfId="20621" xr:uid="{00000000-0005-0000-0000-00002CCF0000}"/>
    <cellStyle name="ส่วนที่ถูกเน้น2" xfId="17675" xr:uid="{00000000-0005-0000-0000-00002DCF0000}"/>
    <cellStyle name="ส่วนที่ถูกเน้น2 2" xfId="17676" xr:uid="{00000000-0005-0000-0000-00002ECF0000}"/>
    <cellStyle name="ส่วนที่ถูกเน้น2 2 2" xfId="25606" xr:uid="{00000000-0005-0000-0000-00002FCF0000}"/>
    <cellStyle name="ส่วนที่ถูกเน้น2 2 3" xfId="19307" xr:uid="{00000000-0005-0000-0000-000030CF0000}"/>
    <cellStyle name="ส่วนที่ถูกเน้น2 3" xfId="17677" xr:uid="{00000000-0005-0000-0000-000031CF0000}"/>
    <cellStyle name="ส่วนที่ถูกเน้น2 3 2" xfId="26023" xr:uid="{00000000-0005-0000-0000-000032CF0000}"/>
    <cellStyle name="ส่วนที่ถูกเน้น2 4" xfId="17678" xr:uid="{00000000-0005-0000-0000-000033CF0000}"/>
    <cellStyle name="ส่วนที่ถูกเน้น2 4 2" xfId="26079" xr:uid="{00000000-0005-0000-0000-000034CF0000}"/>
    <cellStyle name="ส่วนที่ถูกเน้น2 5" xfId="20622" xr:uid="{00000000-0005-0000-0000-000035CF0000}"/>
    <cellStyle name="ส่วนที่ถูกเน้น3" xfId="17679" xr:uid="{00000000-0005-0000-0000-000036CF0000}"/>
    <cellStyle name="ส่วนที่ถูกเน้น3 2" xfId="17680" xr:uid="{00000000-0005-0000-0000-000037CF0000}"/>
    <cellStyle name="ส่วนที่ถูกเน้น3 2 2" xfId="25607" xr:uid="{00000000-0005-0000-0000-000038CF0000}"/>
    <cellStyle name="ส่วนที่ถูกเน้น3 2 3" xfId="19298" xr:uid="{00000000-0005-0000-0000-000039CF0000}"/>
    <cellStyle name="ส่วนที่ถูกเน้น3 3" xfId="17681" xr:uid="{00000000-0005-0000-0000-00003ACF0000}"/>
    <cellStyle name="ส่วนที่ถูกเน้น3 3 2" xfId="26024" xr:uid="{00000000-0005-0000-0000-00003BCF0000}"/>
    <cellStyle name="ส่วนที่ถูกเน้น3 4" xfId="17682" xr:uid="{00000000-0005-0000-0000-00003CCF0000}"/>
    <cellStyle name="ส่วนที่ถูกเน้น3 4 2" xfId="26080" xr:uid="{00000000-0005-0000-0000-00003DCF0000}"/>
    <cellStyle name="ส่วนที่ถูกเน้น3 5" xfId="20623" xr:uid="{00000000-0005-0000-0000-00003ECF0000}"/>
    <cellStyle name="ส่วนที่ถูกเน้น4" xfId="17683" xr:uid="{00000000-0005-0000-0000-00003FCF0000}"/>
    <cellStyle name="ส่วนที่ถูกเน้น4 2" xfId="17684" xr:uid="{00000000-0005-0000-0000-000040CF0000}"/>
    <cellStyle name="ส่วนที่ถูกเน้น4 2 2" xfId="25608" xr:uid="{00000000-0005-0000-0000-000041CF0000}"/>
    <cellStyle name="ส่วนที่ถูกเน้น4 2 3" xfId="19292" xr:uid="{00000000-0005-0000-0000-000042CF0000}"/>
    <cellStyle name="ส่วนที่ถูกเน้น4 3" xfId="17685" xr:uid="{00000000-0005-0000-0000-000043CF0000}"/>
    <cellStyle name="ส่วนที่ถูกเน้น4 3 2" xfId="26025" xr:uid="{00000000-0005-0000-0000-000044CF0000}"/>
    <cellStyle name="ส่วนที่ถูกเน้น4 4" xfId="17686" xr:uid="{00000000-0005-0000-0000-000045CF0000}"/>
    <cellStyle name="ส่วนที่ถูกเน้น4 4 2" xfId="26081" xr:uid="{00000000-0005-0000-0000-000046CF0000}"/>
    <cellStyle name="ส่วนที่ถูกเน้น4 5" xfId="20624" xr:uid="{00000000-0005-0000-0000-000047CF0000}"/>
    <cellStyle name="ส่วนที่ถูกเน้น5" xfId="17687" xr:uid="{00000000-0005-0000-0000-000048CF0000}"/>
    <cellStyle name="ส่วนที่ถูกเน้น5 2" xfId="17688" xr:uid="{00000000-0005-0000-0000-000049CF0000}"/>
    <cellStyle name="ส่วนที่ถูกเน้น5 2 2" xfId="25609" xr:uid="{00000000-0005-0000-0000-00004ACF0000}"/>
    <cellStyle name="ส่วนที่ถูกเน้น5 2 3" xfId="19283" xr:uid="{00000000-0005-0000-0000-00004BCF0000}"/>
    <cellStyle name="ส่วนที่ถูกเน้น5 3" xfId="17689" xr:uid="{00000000-0005-0000-0000-00004CCF0000}"/>
    <cellStyle name="ส่วนที่ถูกเน้น5 3 2" xfId="26026" xr:uid="{00000000-0005-0000-0000-00004DCF0000}"/>
    <cellStyle name="ส่วนที่ถูกเน้น5 4" xfId="17690" xr:uid="{00000000-0005-0000-0000-00004ECF0000}"/>
    <cellStyle name="ส่วนที่ถูกเน้น5 4 2" xfId="26082" xr:uid="{00000000-0005-0000-0000-00004FCF0000}"/>
    <cellStyle name="ส่วนที่ถูกเน้น5 5" xfId="20625" xr:uid="{00000000-0005-0000-0000-000050CF0000}"/>
    <cellStyle name="ส่วนที่ถูกเน้น6" xfId="17691" xr:uid="{00000000-0005-0000-0000-000051CF0000}"/>
    <cellStyle name="ส่วนที่ถูกเน้น6 2" xfId="17692" xr:uid="{00000000-0005-0000-0000-000052CF0000}"/>
    <cellStyle name="ส่วนที่ถูกเน้น6 2 2" xfId="25610" xr:uid="{00000000-0005-0000-0000-000053CF0000}"/>
    <cellStyle name="ส่วนที่ถูกเน้น6 2 3" xfId="19275" xr:uid="{00000000-0005-0000-0000-000054CF0000}"/>
    <cellStyle name="ส่วนที่ถูกเน้น6 3" xfId="17693" xr:uid="{00000000-0005-0000-0000-000055CF0000}"/>
    <cellStyle name="ส่วนที่ถูกเน้น6 3 2" xfId="26027" xr:uid="{00000000-0005-0000-0000-000056CF0000}"/>
    <cellStyle name="ส่วนที่ถูกเน้น6 4" xfId="17694" xr:uid="{00000000-0005-0000-0000-000057CF0000}"/>
    <cellStyle name="ส่วนที่ถูกเน้น6 4 2" xfId="26083" xr:uid="{00000000-0005-0000-0000-000058CF0000}"/>
    <cellStyle name="ส่วนที่ถูกเน้น6 5" xfId="20626" xr:uid="{00000000-0005-0000-0000-000059CF0000}"/>
    <cellStyle name="แสดงผล" xfId="17695" xr:uid="{00000000-0005-0000-0000-00005ECE0000}"/>
    <cellStyle name="แสดงผล 2" xfId="17696" xr:uid="{00000000-0005-0000-0000-00005FCE0000}"/>
    <cellStyle name="แสดงผล 2 2" xfId="17697" xr:uid="{00000000-0005-0000-0000-000060CE0000}"/>
    <cellStyle name="แสดงผล 2 2 2" xfId="17698" xr:uid="{00000000-0005-0000-0000-000061CE0000}"/>
    <cellStyle name="แสดงผล 2 2 2 2" xfId="52715" xr:uid="{00000000-0005-0000-0000-000062CE0000}"/>
    <cellStyle name="แสดงผล 2 2 3" xfId="26907" xr:uid="{00000000-0005-0000-0000-000063CE0000}"/>
    <cellStyle name="แสดงผล 2 3" xfId="17699" xr:uid="{00000000-0005-0000-0000-000064CE0000}"/>
    <cellStyle name="แสดงผล 2 3 2" xfId="25611" xr:uid="{00000000-0005-0000-0000-000065CE0000}"/>
    <cellStyle name="แสดงผล 2 4" xfId="19265" xr:uid="{00000000-0005-0000-0000-000066CE0000}"/>
    <cellStyle name="แสดงผล 2 5" xfId="53075" xr:uid="{00000000-0005-0000-0000-000067CE0000}"/>
    <cellStyle name="แสดงผล 3" xfId="17700" xr:uid="{00000000-0005-0000-0000-000068CE0000}"/>
    <cellStyle name="แสดงผล 3 2" xfId="17701" xr:uid="{00000000-0005-0000-0000-000069CE0000}"/>
    <cellStyle name="แสดงผล 3 2 2" xfId="17702" xr:uid="{00000000-0005-0000-0000-00006ACE0000}"/>
    <cellStyle name="แสดงผล 3 2 2 2" xfId="52771" xr:uid="{00000000-0005-0000-0000-00006BCE0000}"/>
    <cellStyle name="แสดงผล 3 2 3" xfId="26994" xr:uid="{00000000-0005-0000-0000-00006CCE0000}"/>
    <cellStyle name="แสดงผล 3 3" xfId="17703" xr:uid="{00000000-0005-0000-0000-00006DCE0000}"/>
    <cellStyle name="แสดงผล 3 3 2" xfId="52452" xr:uid="{00000000-0005-0000-0000-00006ECE0000}"/>
    <cellStyle name="แสดงผล 3 4" xfId="26028" xr:uid="{00000000-0005-0000-0000-00006FCE0000}"/>
    <cellStyle name="แสดงผล 3 5" xfId="53139" xr:uid="{00000000-0005-0000-0000-000070CE0000}"/>
    <cellStyle name="แสดงผล 4" xfId="17704" xr:uid="{00000000-0005-0000-0000-000071CE0000}"/>
    <cellStyle name="แสดงผล 4 2" xfId="17705" xr:uid="{00000000-0005-0000-0000-000072CE0000}"/>
    <cellStyle name="แสดงผล 4 2 2" xfId="52462" xr:uid="{00000000-0005-0000-0000-000073CE0000}"/>
    <cellStyle name="แสดงผล 4 3" xfId="26084" xr:uid="{00000000-0005-0000-0000-000074CE0000}"/>
    <cellStyle name="แสดงผล 4 4" xfId="53149" xr:uid="{00000000-0005-0000-0000-000075CE0000}"/>
    <cellStyle name="แสดงผล 5" xfId="17706" xr:uid="{00000000-0005-0000-0000-000076CE0000}"/>
    <cellStyle name="แสดงผล 5 2" xfId="17707" xr:uid="{00000000-0005-0000-0000-000077CE0000}"/>
    <cellStyle name="แสดงผล 5 2 2" xfId="52714" xr:uid="{00000000-0005-0000-0000-000078CE0000}"/>
    <cellStyle name="แสดงผล 5 3" xfId="26906" xr:uid="{00000000-0005-0000-0000-000079CE0000}"/>
    <cellStyle name="แสดงผล 6" xfId="17708" xr:uid="{00000000-0005-0000-0000-00007ACE0000}"/>
    <cellStyle name="แสดงผล 6 2" xfId="52393" xr:uid="{00000000-0005-0000-0000-00007BCE0000}"/>
    <cellStyle name="แสดงผล 7" xfId="20627" xr:uid="{00000000-0005-0000-0000-00007CCE0000}"/>
    <cellStyle name="แสดงผล 8" xfId="53074" xr:uid="{00000000-0005-0000-0000-00007DCE0000}"/>
    <cellStyle name="หมายเหตุ" xfId="17709" xr:uid="{00000000-0005-0000-0000-00005ACF0000}"/>
    <cellStyle name="หมายเหตุ 10" xfId="17710" xr:uid="{00000000-0005-0000-0000-00005BCF0000}"/>
    <cellStyle name="หมายเหตุ 10 2" xfId="51414" xr:uid="{00000000-0005-0000-0000-00005CCF0000}"/>
    <cellStyle name="หมายเหตุ 11" xfId="17711" xr:uid="{00000000-0005-0000-0000-00005DCF0000}"/>
    <cellStyle name="หมายเหตุ 11 2" xfId="52394" xr:uid="{00000000-0005-0000-0000-00005ECF0000}"/>
    <cellStyle name="หมายเหตุ 12" xfId="18206" xr:uid="{00000000-0005-0000-0000-00005FCF0000}"/>
    <cellStyle name="หมายเหตุ 13" xfId="53076" xr:uid="{00000000-0005-0000-0000-000060CF0000}"/>
    <cellStyle name="หมายเหตุ 2" xfId="17712" xr:uid="{00000000-0005-0000-0000-000061CF0000}"/>
    <cellStyle name="หมายเหตุ 2 2" xfId="17713" xr:uid="{00000000-0005-0000-0000-000062CF0000}"/>
    <cellStyle name="หมายเหตุ 2 2 2" xfId="17714" xr:uid="{00000000-0005-0000-0000-000063CF0000}"/>
    <cellStyle name="หมายเหตุ 2 2 2 2" xfId="52717" xr:uid="{00000000-0005-0000-0000-000064CF0000}"/>
    <cellStyle name="หมายเหตุ 2 2 3" xfId="17715" xr:uid="{00000000-0005-0000-0000-000065CF0000}"/>
    <cellStyle name="หมายเหตุ 2 2 3 2" xfId="52833" xr:uid="{00000000-0005-0000-0000-000066CF0000}"/>
    <cellStyle name="หมายเหตุ 2 2 4" xfId="26909" xr:uid="{00000000-0005-0000-0000-000067CF0000}"/>
    <cellStyle name="หมายเหตุ 2 3" xfId="17716" xr:uid="{00000000-0005-0000-0000-000068CF0000}"/>
    <cellStyle name="หมายเหตุ 2 3 2" xfId="34916" xr:uid="{00000000-0005-0000-0000-000069CF0000}"/>
    <cellStyle name="หมายเหตุ 2 4" xfId="17717" xr:uid="{00000000-0005-0000-0000-00006ACF0000}"/>
    <cellStyle name="หมายเหตุ 2 4 2" xfId="52395" xr:uid="{00000000-0005-0000-0000-00006BCF0000}"/>
    <cellStyle name="หมายเหตุ 2 5" xfId="19254" xr:uid="{00000000-0005-0000-0000-00006CCF0000}"/>
    <cellStyle name="หมายเหตุ 2 6" xfId="53077" xr:uid="{00000000-0005-0000-0000-00006DCF0000}"/>
    <cellStyle name="หมายเหตุ 3" xfId="17718" xr:uid="{00000000-0005-0000-0000-00006ECF0000}"/>
    <cellStyle name="หมายเหตุ 3 2" xfId="17719" xr:uid="{00000000-0005-0000-0000-00006FCF0000}"/>
    <cellStyle name="หมายเหตุ 3 2 2" xfId="17720" xr:uid="{00000000-0005-0000-0000-000070CF0000}"/>
    <cellStyle name="หมายเหตุ 3 2 2 2" xfId="52718" xr:uid="{00000000-0005-0000-0000-000071CF0000}"/>
    <cellStyle name="หมายเหตุ 3 2 3" xfId="17721" xr:uid="{00000000-0005-0000-0000-000072CF0000}"/>
    <cellStyle name="หมายเหตุ 3 2 3 2" xfId="52834" xr:uid="{00000000-0005-0000-0000-000073CF0000}"/>
    <cellStyle name="หมายเหตุ 3 2 4" xfId="26910" xr:uid="{00000000-0005-0000-0000-000074CF0000}"/>
    <cellStyle name="หมายเหตุ 3 3" xfId="17722" xr:uid="{00000000-0005-0000-0000-000075CF0000}"/>
    <cellStyle name="หมายเหตุ 3 3 2" xfId="52396" xr:uid="{00000000-0005-0000-0000-000076CF0000}"/>
    <cellStyle name="หมายเหตุ 3 4" xfId="17723" xr:uid="{00000000-0005-0000-0000-000077CF0000}"/>
    <cellStyle name="หมายเหตุ 3 4 2" xfId="52182" xr:uid="{00000000-0005-0000-0000-000078CF0000}"/>
    <cellStyle name="หมายเหตุ 3 5" xfId="25612" xr:uid="{00000000-0005-0000-0000-000079CF0000}"/>
    <cellStyle name="หมายเหตุ 3 6" xfId="53078" xr:uid="{00000000-0005-0000-0000-00007ACF0000}"/>
    <cellStyle name="หมายเหตุ 4" xfId="17724" xr:uid="{00000000-0005-0000-0000-00007BCF0000}"/>
    <cellStyle name="หมายเหตุ 4 2" xfId="17725" xr:uid="{00000000-0005-0000-0000-00007CCF0000}"/>
    <cellStyle name="หมายเหตุ 4 2 2" xfId="17726" xr:uid="{00000000-0005-0000-0000-00007DCF0000}"/>
    <cellStyle name="หมายเหตุ 4 2 2 2" xfId="52719" xr:uid="{00000000-0005-0000-0000-00007ECF0000}"/>
    <cellStyle name="หมายเหตุ 4 2 3" xfId="17727" xr:uid="{00000000-0005-0000-0000-00007FCF0000}"/>
    <cellStyle name="หมายเหตุ 4 2 3 2" xfId="52835" xr:uid="{00000000-0005-0000-0000-000080CF0000}"/>
    <cellStyle name="หมายเหตุ 4 2 4" xfId="26911" xr:uid="{00000000-0005-0000-0000-000081CF0000}"/>
    <cellStyle name="หมายเหตุ 4 3" xfId="17728" xr:uid="{00000000-0005-0000-0000-000082CF0000}"/>
    <cellStyle name="หมายเหตุ 4 3 2" xfId="52397" xr:uid="{00000000-0005-0000-0000-000083CF0000}"/>
    <cellStyle name="หมายเหตุ 4 4" xfId="17729" xr:uid="{00000000-0005-0000-0000-000084CF0000}"/>
    <cellStyle name="หมายเหตุ 4 4 2" xfId="52569" xr:uid="{00000000-0005-0000-0000-000085CF0000}"/>
    <cellStyle name="หมายเหตุ 4 5" xfId="25613" xr:uid="{00000000-0005-0000-0000-000086CF0000}"/>
    <cellStyle name="หมายเหตุ 4 6" xfId="53079" xr:uid="{00000000-0005-0000-0000-000087CF0000}"/>
    <cellStyle name="หมายเหตุ 5" xfId="17730" xr:uid="{00000000-0005-0000-0000-000088CF0000}"/>
    <cellStyle name="หมายเหตุ 5 2" xfId="17731" xr:uid="{00000000-0005-0000-0000-000089CF0000}"/>
    <cellStyle name="หมายเหตุ 5 2 2" xfId="17732" xr:uid="{00000000-0005-0000-0000-00008ACF0000}"/>
    <cellStyle name="หมายเหตุ 5 2 2 2" xfId="52720" xr:uid="{00000000-0005-0000-0000-00008BCF0000}"/>
    <cellStyle name="หมายเหตุ 5 2 3" xfId="17733" xr:uid="{00000000-0005-0000-0000-00008CCF0000}"/>
    <cellStyle name="หมายเหตุ 5 2 3 2" xfId="52836" xr:uid="{00000000-0005-0000-0000-00008DCF0000}"/>
    <cellStyle name="หมายเหตุ 5 2 4" xfId="26912" xr:uid="{00000000-0005-0000-0000-00008ECF0000}"/>
    <cellStyle name="หมายเหตุ 5 3" xfId="17734" xr:uid="{00000000-0005-0000-0000-00008FCF0000}"/>
    <cellStyle name="หมายเหตุ 5 3 2" xfId="52398" xr:uid="{00000000-0005-0000-0000-000090CF0000}"/>
    <cellStyle name="หมายเหตุ 5 4" xfId="17735" xr:uid="{00000000-0005-0000-0000-000091CF0000}"/>
    <cellStyle name="หมายเหตุ 5 4 2" xfId="52181" xr:uid="{00000000-0005-0000-0000-000092CF0000}"/>
    <cellStyle name="หมายเหตุ 5 5" xfId="25614" xr:uid="{00000000-0005-0000-0000-000093CF0000}"/>
    <cellStyle name="หมายเหตุ 5 6" xfId="53080" xr:uid="{00000000-0005-0000-0000-000094CF0000}"/>
    <cellStyle name="หมายเหตุ 6" xfId="17736" xr:uid="{00000000-0005-0000-0000-000095CF0000}"/>
    <cellStyle name="หมายเหตุ 6 2" xfId="17737" xr:uid="{00000000-0005-0000-0000-000096CF0000}"/>
    <cellStyle name="หมายเหตุ 6 2 2" xfId="17738" xr:uid="{00000000-0005-0000-0000-000097CF0000}"/>
    <cellStyle name="หมายเหตุ 6 2 2 2" xfId="52721" xr:uid="{00000000-0005-0000-0000-000098CF0000}"/>
    <cellStyle name="หมายเหตุ 6 2 3" xfId="17739" xr:uid="{00000000-0005-0000-0000-000099CF0000}"/>
    <cellStyle name="หมายเหตุ 6 2 3 2" xfId="52837" xr:uid="{00000000-0005-0000-0000-00009ACF0000}"/>
    <cellStyle name="หมายเหตุ 6 2 4" xfId="26913" xr:uid="{00000000-0005-0000-0000-00009BCF0000}"/>
    <cellStyle name="หมายเหตุ 6 3" xfId="17740" xr:uid="{00000000-0005-0000-0000-00009CCF0000}"/>
    <cellStyle name="หมายเหตุ 6 3 2" xfId="52399" xr:uid="{00000000-0005-0000-0000-00009DCF0000}"/>
    <cellStyle name="หมายเหตุ 6 4" xfId="17741" xr:uid="{00000000-0005-0000-0000-00009ECF0000}"/>
    <cellStyle name="หมายเหตุ 6 4 2" xfId="52568" xr:uid="{00000000-0005-0000-0000-00009FCF0000}"/>
    <cellStyle name="หมายเหตุ 6 5" xfId="25615" xr:uid="{00000000-0005-0000-0000-0000A0CF0000}"/>
    <cellStyle name="หมายเหตุ 6 6" xfId="53081" xr:uid="{00000000-0005-0000-0000-0000A1CF0000}"/>
    <cellStyle name="หมายเหตุ 7" xfId="17742" xr:uid="{00000000-0005-0000-0000-0000A2CF0000}"/>
    <cellStyle name="หมายเหตุ 7 2" xfId="17743" xr:uid="{00000000-0005-0000-0000-0000A3CF0000}"/>
    <cellStyle name="หมายเหตุ 7 2 2" xfId="17744" xr:uid="{00000000-0005-0000-0000-0000A4CF0000}"/>
    <cellStyle name="หมายเหตุ 7 2 2 2" xfId="52772" xr:uid="{00000000-0005-0000-0000-0000A5CF0000}"/>
    <cellStyle name="หมายเหตุ 7 2 3" xfId="17745" xr:uid="{00000000-0005-0000-0000-0000A6CF0000}"/>
    <cellStyle name="หมายเหตุ 7 2 3 2" xfId="52847" xr:uid="{00000000-0005-0000-0000-0000A7CF0000}"/>
    <cellStyle name="หมายเหตุ 7 2 4" xfId="26995" xr:uid="{00000000-0005-0000-0000-0000A8CF0000}"/>
    <cellStyle name="หมายเหตุ 7 3" xfId="17746" xr:uid="{00000000-0005-0000-0000-0000A9CF0000}"/>
    <cellStyle name="หมายเหตุ 7 3 2" xfId="52453" xr:uid="{00000000-0005-0000-0000-0000AACF0000}"/>
    <cellStyle name="หมายเหตุ 7 4" xfId="17747" xr:uid="{00000000-0005-0000-0000-0000ABCF0000}"/>
    <cellStyle name="หมายเหตุ 7 4 2" xfId="52176" xr:uid="{00000000-0005-0000-0000-0000ACCF0000}"/>
    <cellStyle name="หมายเหตุ 7 5" xfId="26029" xr:uid="{00000000-0005-0000-0000-0000ADCF0000}"/>
    <cellStyle name="หมายเหตุ 7 6" xfId="53140" xr:uid="{00000000-0005-0000-0000-0000AECF0000}"/>
    <cellStyle name="หมายเหตุ 8" xfId="17748" xr:uid="{00000000-0005-0000-0000-0000AFCF0000}"/>
    <cellStyle name="หมายเหตุ 8 2" xfId="17749" xr:uid="{00000000-0005-0000-0000-0000B0CF0000}"/>
    <cellStyle name="หมายเหตุ 8 2 2" xfId="52463" xr:uid="{00000000-0005-0000-0000-0000B1CF0000}"/>
    <cellStyle name="หมายเหตุ 8 3" xfId="17750" xr:uid="{00000000-0005-0000-0000-0000B2CF0000}"/>
    <cellStyle name="หมายเหตุ 8 3 2" xfId="52174" xr:uid="{00000000-0005-0000-0000-0000B3CF0000}"/>
    <cellStyle name="หมายเหตุ 8 4" xfId="26085" xr:uid="{00000000-0005-0000-0000-0000B4CF0000}"/>
    <cellStyle name="หมายเหตุ 8 5" xfId="53150" xr:uid="{00000000-0005-0000-0000-0000B5CF0000}"/>
    <cellStyle name="หมายเหตุ 9" xfId="17751" xr:uid="{00000000-0005-0000-0000-0000B6CF0000}"/>
    <cellStyle name="หมายเหตุ 9 2" xfId="17752" xr:uid="{00000000-0005-0000-0000-0000B7CF0000}"/>
    <cellStyle name="หมายเหตุ 9 2 2" xfId="52716" xr:uid="{00000000-0005-0000-0000-0000B8CF0000}"/>
    <cellStyle name="หมายเหตุ 9 3" xfId="17753" xr:uid="{00000000-0005-0000-0000-0000B9CF0000}"/>
    <cellStyle name="หมายเหตุ 9 3 2" xfId="52832" xr:uid="{00000000-0005-0000-0000-0000BACF0000}"/>
    <cellStyle name="หมายเหตุ 9 4" xfId="26908" xr:uid="{00000000-0005-0000-0000-0000BBCF0000}"/>
    <cellStyle name="หัวเรื่อง 1" xfId="17754" xr:uid="{00000000-0005-0000-0000-0000BCCF0000}"/>
    <cellStyle name="หัวเรื่อง 1 2" xfId="17755" xr:uid="{00000000-0005-0000-0000-0000BDCF0000}"/>
    <cellStyle name="หัวเรื่อง 1 2 2" xfId="25616" xr:uid="{00000000-0005-0000-0000-0000BECF0000}"/>
    <cellStyle name="หัวเรื่อง 1 2 3" xfId="19242" xr:uid="{00000000-0005-0000-0000-0000BFCF0000}"/>
    <cellStyle name="หัวเรื่อง 1 3" xfId="17756" xr:uid="{00000000-0005-0000-0000-0000C0CF0000}"/>
    <cellStyle name="หัวเรื่อง 1 3 2" xfId="26030" xr:uid="{00000000-0005-0000-0000-0000C1CF0000}"/>
    <cellStyle name="หัวเรื่อง 1 4" xfId="17757" xr:uid="{00000000-0005-0000-0000-0000C2CF0000}"/>
    <cellStyle name="หัวเรื่อง 1 4 2" xfId="26086" xr:uid="{00000000-0005-0000-0000-0000C3CF0000}"/>
    <cellStyle name="หัวเรื่อง 1 5" xfId="20628" xr:uid="{00000000-0005-0000-0000-0000C4CF0000}"/>
    <cellStyle name="หัวเรื่อง 2" xfId="17758" xr:uid="{00000000-0005-0000-0000-0000C5CF0000}"/>
    <cellStyle name="หัวเรื่อง 2 2" xfId="17759" xr:uid="{00000000-0005-0000-0000-0000C6CF0000}"/>
    <cellStyle name="หัวเรื่อง 2 2 2" xfId="25617" xr:uid="{00000000-0005-0000-0000-0000C7CF0000}"/>
    <cellStyle name="หัวเรื่อง 2 2 3" xfId="19231" xr:uid="{00000000-0005-0000-0000-0000C8CF0000}"/>
    <cellStyle name="หัวเรื่อง 2 3" xfId="17760" xr:uid="{00000000-0005-0000-0000-0000C9CF0000}"/>
    <cellStyle name="หัวเรื่อง 2 3 2" xfId="26031" xr:uid="{00000000-0005-0000-0000-0000CACF0000}"/>
    <cellStyle name="หัวเรื่อง 2 4" xfId="17761" xr:uid="{00000000-0005-0000-0000-0000CBCF0000}"/>
    <cellStyle name="หัวเรื่อง 2 4 2" xfId="26087" xr:uid="{00000000-0005-0000-0000-0000CCCF0000}"/>
    <cellStyle name="หัวเรื่อง 2 5" xfId="20629" xr:uid="{00000000-0005-0000-0000-0000CDCF0000}"/>
    <cellStyle name="หัวเรื่อง 3" xfId="17762" xr:uid="{00000000-0005-0000-0000-0000CECF0000}"/>
    <cellStyle name="หัวเรื่อง 3 2" xfId="17763" xr:uid="{00000000-0005-0000-0000-0000CFCF0000}"/>
    <cellStyle name="หัวเรื่อง 3 2 2" xfId="25618" xr:uid="{00000000-0005-0000-0000-0000D0CF0000}"/>
    <cellStyle name="หัวเรื่อง 3 2 3" xfId="19184" xr:uid="{00000000-0005-0000-0000-0000D1CF0000}"/>
    <cellStyle name="หัวเรื่อง 3 3" xfId="17764" xr:uid="{00000000-0005-0000-0000-0000D2CF0000}"/>
    <cellStyle name="หัวเรื่อง 3 3 2" xfId="26032" xr:uid="{00000000-0005-0000-0000-0000D3CF0000}"/>
    <cellStyle name="หัวเรื่อง 3 4" xfId="17765" xr:uid="{00000000-0005-0000-0000-0000D4CF0000}"/>
    <cellStyle name="หัวเรื่อง 3 4 2" xfId="26088" xr:uid="{00000000-0005-0000-0000-0000D5CF0000}"/>
    <cellStyle name="หัวเรื่อง 3 5" xfId="20630" xr:uid="{00000000-0005-0000-0000-0000D6CF0000}"/>
    <cellStyle name="หัวเรื่อง 4" xfId="17766" xr:uid="{00000000-0005-0000-0000-0000D7CF0000}"/>
    <cellStyle name="หัวเรื่อง 4 2" xfId="17767" xr:uid="{00000000-0005-0000-0000-0000D8CF0000}"/>
    <cellStyle name="หัวเรื่อง 4 2 2" xfId="25619" xr:uid="{00000000-0005-0000-0000-0000D9CF0000}"/>
    <cellStyle name="หัวเรื่อง 4 2 3" xfId="19291" xr:uid="{00000000-0005-0000-0000-0000DACF0000}"/>
    <cellStyle name="หัวเรื่อง 4 3" xfId="17768" xr:uid="{00000000-0005-0000-0000-0000DBCF0000}"/>
    <cellStyle name="หัวเรื่อง 4 3 2" xfId="26033" xr:uid="{00000000-0005-0000-0000-0000DCCF0000}"/>
    <cellStyle name="หัวเรื่อง 4 4" xfId="17769" xr:uid="{00000000-0005-0000-0000-0000DDCF0000}"/>
    <cellStyle name="หัวเรื่อง 4 4 2" xfId="26089" xr:uid="{00000000-0005-0000-0000-0000DECF0000}"/>
    <cellStyle name="หัวเรื่อง 4 5" xfId="20631" xr:uid="{00000000-0005-0000-0000-0000DFCF0000}"/>
    <cellStyle name="標準_(最新)オフラインパッケージシート(日本語表記)R2" xfId="17770" xr:uid="{00000000-0005-0000-0000-0000E0CF0000}"/>
    <cellStyle name="磨葬e義" xfId="17771" xr:uid="{00000000-0005-0000-0000-0000E1CF0000}"/>
    <cellStyle name="磨葬e義 2" xfId="18211" xr:uid="{00000000-0005-0000-0000-0000E2CF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Halliburton\2010Dec31%20FAS%20Valuation\2%20Data\2%20Cleaning\Halliburton_data%20clean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oonlert.rattanyu\Desktop\Retirement%20Practice\Mektec\Working%20sheet\Copy%20of%20Mektec_workdone_2207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aranyaj\My%20Documents\HR\Employee%20Data\Employee%20Data%202008\Employee%20Data_3112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GlaxoSmithKlien\122007Valuation\Data\Doer\GSK-Workdone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thamcharoenkij\AppData\Local\Microsoft\Windows\INetCache\Content.Outlook\JX11STRW\1Q20_02%20Draft%20of%20Financial%20Statement%20Mar%2020%20(Consolidated+Separate)%20R04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or%20data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GlaxoSmithKlien\122007Valuation\Data\Doer\GSK-Workdon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640%20Corporate%20Income%20Tax%20and%20Deferred%20Tax%20-%2031%2012%202014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MACO\200912Valuation\Data\02%20Queries\MACO%20data%20queries%2031%20Dec%2009%20client22Jan1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n"/>
      <sheetName val="Misc"/>
      <sheetName val="Table T-1"/>
      <sheetName val="Sheet2"/>
      <sheetName val="Active 2009"/>
      <sheetName val="Data Queries"/>
      <sheetName val="DQs-worktab"/>
      <sheetName val="ABP notes"/>
      <sheetName val="prior data y-4"/>
      <sheetName val="prior data y-3"/>
      <sheetName val="prior data y-2"/>
      <sheetName val="prior data y-1"/>
      <sheetName val="current data(2010)"/>
      <sheetName val="Leavers"/>
      <sheetName val="LSP Table"/>
      <sheetName val="Active Data as at 31 Dec 2006"/>
      <sheetName val="Active Data as at 31 Dec 2007"/>
      <sheetName val="Active Data as at 31 Dec 2008"/>
      <sheetName val="Active Data as at 31 Dec 2009"/>
      <sheetName val="Active Data as at 30 Sept 2010"/>
      <sheetName val="Leaving employees"/>
      <sheetName val="Other INFO"/>
      <sheetName val="Semcon 20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 t="e">
            <v>#REF!</v>
          </cell>
          <cell r="N3" t="str">
            <v>XWNB</v>
          </cell>
          <cell r="O3" t="e">
            <v>#REF!</v>
          </cell>
          <cell r="P3" t="e">
            <v>#REF!</v>
          </cell>
          <cell r="Q3" t="e">
            <v>#VALUE!</v>
          </cell>
          <cell r="R3" t="e">
            <v>#VALUE!</v>
          </cell>
          <cell r="S3" t="e">
            <v>#VALUE!</v>
          </cell>
          <cell r="T3" t="e">
            <v>#REF!</v>
          </cell>
          <cell r="U3" t="e">
            <v>#REF!</v>
          </cell>
          <cell r="V3">
            <v>103</v>
          </cell>
          <cell r="W3" t="e">
            <v>#VALUE!</v>
          </cell>
          <cell r="X3" t="e">
            <v>#REF!</v>
          </cell>
          <cell r="Y3" t="e">
            <v>#REF!</v>
          </cell>
          <cell r="Z3" t="e">
            <v>#REF!</v>
          </cell>
          <cell r="AA3" t="e">
            <v>#REF!</v>
          </cell>
          <cell r="AB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 t="e">
            <v>#REF!</v>
          </cell>
          <cell r="N4" t="str">
            <v>XWNB</v>
          </cell>
          <cell r="O4" t="e">
            <v>#REF!</v>
          </cell>
          <cell r="P4" t="e">
            <v>#REF!</v>
          </cell>
          <cell r="Q4" t="e">
            <v>#VALUE!</v>
          </cell>
          <cell r="R4" t="e">
            <v>#VALUE!</v>
          </cell>
          <cell r="S4" t="e">
            <v>#VALUE!</v>
          </cell>
          <cell r="T4" t="e">
            <v>#REF!</v>
          </cell>
          <cell r="U4" t="e">
            <v>#REF!</v>
          </cell>
          <cell r="V4">
            <v>103</v>
          </cell>
          <cell r="W4" t="e">
            <v>#VALUE!</v>
          </cell>
          <cell r="X4" t="e">
            <v>#REF!</v>
          </cell>
          <cell r="Y4" t="e">
            <v>#REF!</v>
          </cell>
          <cell r="Z4" t="e">
            <v>#REF!</v>
          </cell>
          <cell r="AA4" t="e">
            <v>#REF!</v>
          </cell>
          <cell r="AB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 t="e">
            <v>#REF!</v>
          </cell>
          <cell r="N5" t="str">
            <v>XWNB</v>
          </cell>
          <cell r="O5" t="e">
            <v>#REF!</v>
          </cell>
          <cell r="P5" t="e">
            <v>#REF!</v>
          </cell>
          <cell r="Q5" t="e">
            <v>#VALUE!</v>
          </cell>
          <cell r="R5" t="e">
            <v>#VALUE!</v>
          </cell>
          <cell r="S5" t="e">
            <v>#VALUE!</v>
          </cell>
          <cell r="T5" t="e">
            <v>#REF!</v>
          </cell>
          <cell r="U5" t="e">
            <v>#REF!</v>
          </cell>
          <cell r="V5">
            <v>103</v>
          </cell>
          <cell r="W5" t="e">
            <v>#VALUE!</v>
          </cell>
          <cell r="X5" t="e">
            <v>#REF!</v>
          </cell>
          <cell r="Y5" t="e">
            <v>#REF!</v>
          </cell>
          <cell r="Z5" t="e">
            <v>#REF!</v>
          </cell>
          <cell r="AA5" t="e">
            <v>#REF!</v>
          </cell>
          <cell r="AB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 t="e">
            <v>#REF!</v>
          </cell>
          <cell r="N6" t="str">
            <v>XWNB</v>
          </cell>
          <cell r="O6" t="e">
            <v>#REF!</v>
          </cell>
          <cell r="P6" t="e">
            <v>#REF!</v>
          </cell>
          <cell r="Q6" t="e">
            <v>#VALUE!</v>
          </cell>
          <cell r="R6" t="e">
            <v>#VALUE!</v>
          </cell>
          <cell r="S6" t="e">
            <v>#VALUE!</v>
          </cell>
          <cell r="T6" t="e">
            <v>#REF!</v>
          </cell>
          <cell r="U6" t="e">
            <v>#REF!</v>
          </cell>
          <cell r="V6">
            <v>103</v>
          </cell>
          <cell r="W6" t="e">
            <v>#VALUE!</v>
          </cell>
          <cell r="X6" t="e">
            <v>#REF!</v>
          </cell>
          <cell r="Y6" t="e">
            <v>#REF!</v>
          </cell>
          <cell r="Z6" t="e">
            <v>#REF!</v>
          </cell>
          <cell r="AA6" t="e">
            <v>#REF!</v>
          </cell>
          <cell r="AB6" t="e">
            <v>#REF!</v>
          </cell>
        </row>
        <row r="7">
          <cell r="C7">
            <v>39082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 t="e">
            <v>#REF!</v>
          </cell>
          <cell r="N7" t="str">
            <v>XWNB</v>
          </cell>
          <cell r="O7" t="e">
            <v>#REF!</v>
          </cell>
          <cell r="P7" t="e">
            <v>#REF!</v>
          </cell>
          <cell r="Q7" t="e">
            <v>#VALUE!</v>
          </cell>
          <cell r="R7" t="e">
            <v>#VALUE!</v>
          </cell>
          <cell r="S7" t="e">
            <v>#VALUE!</v>
          </cell>
          <cell r="T7" t="e">
            <v>#REF!</v>
          </cell>
          <cell r="U7" t="e">
            <v>#REF!</v>
          </cell>
          <cell r="V7">
            <v>103</v>
          </cell>
          <cell r="W7" t="e">
            <v>#VALUE!</v>
          </cell>
          <cell r="X7" t="e">
            <v>#REF!</v>
          </cell>
          <cell r="Y7" t="e">
            <v>#REF!</v>
          </cell>
          <cell r="Z7" t="e">
            <v>#REF!</v>
          </cell>
          <cell r="AA7" t="e">
            <v>#REF!</v>
          </cell>
          <cell r="AB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N8" t="str">
            <v>XWNB</v>
          </cell>
          <cell r="O8" t="e">
            <v>#REF!</v>
          </cell>
          <cell r="P8" t="e">
            <v>#REF!</v>
          </cell>
          <cell r="Q8" t="e">
            <v>#VALUE!</v>
          </cell>
          <cell r="R8" t="e">
            <v>#VALUE!</v>
          </cell>
          <cell r="S8" t="e">
            <v>#VALUE!</v>
          </cell>
          <cell r="T8" t="e">
            <v>#REF!</v>
          </cell>
          <cell r="U8" t="e">
            <v>#REF!</v>
          </cell>
          <cell r="V8">
            <v>103</v>
          </cell>
          <cell r="W8" t="e">
            <v>#VALUE!</v>
          </cell>
          <cell r="X8" t="e">
            <v>#REF!</v>
          </cell>
          <cell r="Y8" t="e">
            <v>#REF!</v>
          </cell>
          <cell r="Z8" t="e">
            <v>#REF!</v>
          </cell>
          <cell r="AA8" t="e">
            <v>#REF!</v>
          </cell>
          <cell r="AB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 t="e">
            <v>#REF!</v>
          </cell>
          <cell r="N9" t="str">
            <v>XWNB</v>
          </cell>
          <cell r="O9" t="e">
            <v>#REF!</v>
          </cell>
          <cell r="P9" t="e">
            <v>#REF!</v>
          </cell>
          <cell r="Q9" t="e">
            <v>#VALUE!</v>
          </cell>
          <cell r="R9" t="e">
            <v>#VALUE!</v>
          </cell>
          <cell r="S9" t="e">
            <v>#VALUE!</v>
          </cell>
          <cell r="T9" t="e">
            <v>#REF!</v>
          </cell>
          <cell r="U9" t="e">
            <v>#REF!</v>
          </cell>
          <cell r="V9">
            <v>103</v>
          </cell>
          <cell r="W9" t="e">
            <v>#VALUE!</v>
          </cell>
          <cell r="X9" t="e">
            <v>#REF!</v>
          </cell>
          <cell r="Y9" t="e">
            <v>#REF!</v>
          </cell>
          <cell r="Z9" t="e">
            <v>#REF!</v>
          </cell>
          <cell r="AA9" t="e">
            <v>#REF!</v>
          </cell>
          <cell r="AB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  <cell r="N10" t="str">
            <v>XWNB</v>
          </cell>
          <cell r="O10" t="e">
            <v>#REF!</v>
          </cell>
          <cell r="P10" t="e">
            <v>#REF!</v>
          </cell>
          <cell r="Q10" t="e">
            <v>#VALUE!</v>
          </cell>
          <cell r="R10" t="e">
            <v>#VALUE!</v>
          </cell>
          <cell r="S10" t="e">
            <v>#VALUE!</v>
          </cell>
          <cell r="T10" t="e">
            <v>#REF!</v>
          </cell>
          <cell r="U10" t="e">
            <v>#REF!</v>
          </cell>
          <cell r="V10">
            <v>103</v>
          </cell>
          <cell r="W10" t="e">
            <v>#VALUE!</v>
          </cell>
          <cell r="X10" t="e">
            <v>#REF!</v>
          </cell>
          <cell r="Y10" t="e">
            <v>#REF!</v>
          </cell>
          <cell r="Z10" t="e">
            <v>#REF!</v>
          </cell>
          <cell r="AA10" t="e">
            <v>#REF!</v>
          </cell>
          <cell r="AB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  <cell r="N11" t="str">
            <v>XWNB</v>
          </cell>
          <cell r="O11" t="e">
            <v>#REF!</v>
          </cell>
          <cell r="P11" t="e">
            <v>#REF!</v>
          </cell>
          <cell r="Q11" t="e">
            <v>#VALUE!</v>
          </cell>
          <cell r="R11" t="e">
            <v>#VALUE!</v>
          </cell>
          <cell r="S11" t="e">
            <v>#VALUE!</v>
          </cell>
          <cell r="T11" t="e">
            <v>#REF!</v>
          </cell>
          <cell r="U11" t="e">
            <v>#REF!</v>
          </cell>
          <cell r="V11">
            <v>103</v>
          </cell>
          <cell r="W11" t="e">
            <v>#VALUE!</v>
          </cell>
          <cell r="X11" t="e">
            <v>#REF!</v>
          </cell>
          <cell r="Y11" t="e">
            <v>#REF!</v>
          </cell>
          <cell r="Z11" t="e">
            <v>#REF!</v>
          </cell>
          <cell r="AA11" t="e">
            <v>#REF!</v>
          </cell>
          <cell r="AB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 t="e">
            <v>#REF!</v>
          </cell>
          <cell r="N12" t="str">
            <v>XWNB</v>
          </cell>
          <cell r="O12" t="e">
            <v>#REF!</v>
          </cell>
          <cell r="P12" t="e">
            <v>#REF!</v>
          </cell>
          <cell r="Q12" t="e">
            <v>#VALUE!</v>
          </cell>
          <cell r="R12" t="e">
            <v>#VALUE!</v>
          </cell>
          <cell r="S12" t="e">
            <v>#VALUE!</v>
          </cell>
          <cell r="T12" t="e">
            <v>#REF!</v>
          </cell>
          <cell r="U12" t="e">
            <v>#REF!</v>
          </cell>
          <cell r="V12">
            <v>103</v>
          </cell>
          <cell r="W12" t="e">
            <v>#VALUE!</v>
          </cell>
          <cell r="X12" t="e">
            <v>#REF!</v>
          </cell>
          <cell r="Y12" t="e">
            <v>#REF!</v>
          </cell>
          <cell r="Z12" t="e">
            <v>#REF!</v>
          </cell>
          <cell r="AA12" t="e">
            <v>#REF!</v>
          </cell>
          <cell r="AB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 t="e">
            <v>#REF!</v>
          </cell>
          <cell r="N13" t="str">
            <v>XWNB</v>
          </cell>
          <cell r="O13" t="e">
            <v>#REF!</v>
          </cell>
          <cell r="P13" t="e">
            <v>#REF!</v>
          </cell>
          <cell r="Q13" t="e">
            <v>#VALUE!</v>
          </cell>
          <cell r="R13" t="e">
            <v>#VALUE!</v>
          </cell>
          <cell r="S13" t="e">
            <v>#VALUE!</v>
          </cell>
          <cell r="T13" t="e">
            <v>#REF!</v>
          </cell>
          <cell r="U13" t="e">
            <v>#REF!</v>
          </cell>
          <cell r="V13">
            <v>103</v>
          </cell>
          <cell r="W13" t="e">
            <v>#VALUE!</v>
          </cell>
          <cell r="X13" t="e">
            <v>#REF!</v>
          </cell>
          <cell r="Y13" t="e">
            <v>#REF!</v>
          </cell>
          <cell r="Z13" t="e">
            <v>#REF!</v>
          </cell>
          <cell r="AA13" t="e">
            <v>#REF!</v>
          </cell>
          <cell r="AB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N14" t="str">
            <v>XWNB</v>
          </cell>
          <cell r="O14" t="e">
            <v>#REF!</v>
          </cell>
          <cell r="P14" t="e">
            <v>#REF!</v>
          </cell>
          <cell r="Q14" t="e">
            <v>#VALUE!</v>
          </cell>
          <cell r="R14" t="e">
            <v>#VALUE!</v>
          </cell>
          <cell r="S14" t="e">
            <v>#VALUE!</v>
          </cell>
          <cell r="T14" t="e">
            <v>#REF!</v>
          </cell>
          <cell r="U14" t="e">
            <v>#REF!</v>
          </cell>
          <cell r="V14">
            <v>103</v>
          </cell>
          <cell r="W14" t="e">
            <v>#VALUE!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  <cell r="AB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#REF!</v>
          </cell>
          <cell r="N15" t="str">
            <v>XWNB</v>
          </cell>
          <cell r="O15" t="e">
            <v>#REF!</v>
          </cell>
          <cell r="P15" t="e">
            <v>#REF!</v>
          </cell>
          <cell r="Q15" t="e">
            <v>#VALUE!</v>
          </cell>
          <cell r="R15" t="e">
            <v>#VALUE!</v>
          </cell>
          <cell r="S15" t="e">
            <v>#VALUE!</v>
          </cell>
          <cell r="T15" t="e">
            <v>#REF!</v>
          </cell>
          <cell r="U15" t="e">
            <v>#REF!</v>
          </cell>
          <cell r="V15">
            <v>103</v>
          </cell>
          <cell r="W15" t="e">
            <v>#VALUE!</v>
          </cell>
          <cell r="X15" t="e">
            <v>#REF!</v>
          </cell>
          <cell r="Y15" t="e">
            <v>#REF!</v>
          </cell>
          <cell r="Z15" t="e">
            <v>#REF!</v>
          </cell>
          <cell r="AA15" t="e">
            <v>#REF!</v>
          </cell>
          <cell r="AB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#REF!</v>
          </cell>
          <cell r="N16" t="str">
            <v>XWNB</v>
          </cell>
          <cell r="O16" t="e">
            <v>#REF!</v>
          </cell>
          <cell r="P16" t="e">
            <v>#REF!</v>
          </cell>
          <cell r="Q16" t="e">
            <v>#VALUE!</v>
          </cell>
          <cell r="R16" t="e">
            <v>#VALUE!</v>
          </cell>
          <cell r="S16" t="e">
            <v>#VALUE!</v>
          </cell>
          <cell r="T16" t="e">
            <v>#REF!</v>
          </cell>
          <cell r="U16" t="e">
            <v>#REF!</v>
          </cell>
          <cell r="V16">
            <v>103</v>
          </cell>
          <cell r="W16" t="e">
            <v>#VALUE!</v>
          </cell>
          <cell r="X16" t="e">
            <v>#REF!</v>
          </cell>
          <cell r="Y16" t="e">
            <v>#REF!</v>
          </cell>
          <cell r="Z16" t="e">
            <v>#REF!</v>
          </cell>
          <cell r="AA16" t="e">
            <v>#REF!</v>
          </cell>
          <cell r="AB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  <cell r="N17" t="str">
            <v>XWNB</v>
          </cell>
          <cell r="O17" t="e">
            <v>#REF!</v>
          </cell>
          <cell r="P17" t="e">
            <v>#REF!</v>
          </cell>
          <cell r="Q17" t="e">
            <v>#VALUE!</v>
          </cell>
          <cell r="R17" t="e">
            <v>#VALUE!</v>
          </cell>
          <cell r="S17" t="e">
            <v>#VALUE!</v>
          </cell>
          <cell r="T17" t="e">
            <v>#REF!</v>
          </cell>
          <cell r="U17" t="e">
            <v>#REF!</v>
          </cell>
          <cell r="V17">
            <v>103</v>
          </cell>
          <cell r="W17" t="e">
            <v>#VALUE!</v>
          </cell>
          <cell r="X17" t="e">
            <v>#REF!</v>
          </cell>
          <cell r="Y17" t="e">
            <v>#REF!</v>
          </cell>
          <cell r="Z17" t="e">
            <v>#REF!</v>
          </cell>
          <cell r="AA17" t="e">
            <v>#REF!</v>
          </cell>
          <cell r="AB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 t="e">
            <v>#REF!</v>
          </cell>
          <cell r="N18" t="str">
            <v>XWNB</v>
          </cell>
          <cell r="O18" t="e">
            <v>#REF!</v>
          </cell>
          <cell r="P18" t="e">
            <v>#REF!</v>
          </cell>
          <cell r="Q18" t="e">
            <v>#VALUE!</v>
          </cell>
          <cell r="R18" t="e">
            <v>#VALUE!</v>
          </cell>
          <cell r="S18" t="e">
            <v>#VALUE!</v>
          </cell>
          <cell r="T18" t="e">
            <v>#REF!</v>
          </cell>
          <cell r="U18" t="e">
            <v>#REF!</v>
          </cell>
          <cell r="V18">
            <v>103</v>
          </cell>
          <cell r="W18" t="e">
            <v>#VALUE!</v>
          </cell>
          <cell r="X18" t="e">
            <v>#REF!</v>
          </cell>
          <cell r="Y18" t="e">
            <v>#REF!</v>
          </cell>
          <cell r="Z18" t="e">
            <v>#REF!</v>
          </cell>
          <cell r="AA18" t="e">
            <v>#REF!</v>
          </cell>
          <cell r="AB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 t="e">
            <v>#REF!</v>
          </cell>
          <cell r="N19" t="str">
            <v>XWNB</v>
          </cell>
          <cell r="O19" t="e">
            <v>#REF!</v>
          </cell>
          <cell r="P19" t="e">
            <v>#REF!</v>
          </cell>
          <cell r="Q19" t="e">
            <v>#VALUE!</v>
          </cell>
          <cell r="R19" t="e">
            <v>#VALUE!</v>
          </cell>
          <cell r="S19" t="e">
            <v>#VALUE!</v>
          </cell>
          <cell r="T19" t="e">
            <v>#REF!</v>
          </cell>
          <cell r="U19" t="e">
            <v>#REF!</v>
          </cell>
          <cell r="V19">
            <v>103</v>
          </cell>
          <cell r="W19" t="e">
            <v>#VALUE!</v>
          </cell>
          <cell r="X19" t="e">
            <v>#REF!</v>
          </cell>
          <cell r="Y19" t="e">
            <v>#REF!</v>
          </cell>
          <cell r="Z19" t="e">
            <v>#REF!</v>
          </cell>
          <cell r="AA19" t="e">
            <v>#REF!</v>
          </cell>
          <cell r="AB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  <cell r="N20" t="str">
            <v>XWNB</v>
          </cell>
          <cell r="O20" t="e">
            <v>#REF!</v>
          </cell>
          <cell r="P20" t="e">
            <v>#REF!</v>
          </cell>
          <cell r="Q20" t="e">
            <v>#VALUE!</v>
          </cell>
          <cell r="R20" t="e">
            <v>#VALUE!</v>
          </cell>
          <cell r="S20" t="e">
            <v>#VALUE!</v>
          </cell>
          <cell r="T20" t="e">
            <v>#REF!</v>
          </cell>
          <cell r="U20" t="e">
            <v>#REF!</v>
          </cell>
          <cell r="V20">
            <v>103</v>
          </cell>
          <cell r="W20" t="e">
            <v>#VALUE!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  <cell r="AB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 t="e">
            <v>#REF!</v>
          </cell>
          <cell r="N21" t="str">
            <v>XWNB</v>
          </cell>
          <cell r="O21" t="e">
            <v>#REF!</v>
          </cell>
          <cell r="P21" t="e">
            <v>#REF!</v>
          </cell>
          <cell r="Q21" t="e">
            <v>#VALUE!</v>
          </cell>
          <cell r="R21" t="e">
            <v>#VALUE!</v>
          </cell>
          <cell r="S21" t="e">
            <v>#VALUE!</v>
          </cell>
          <cell r="T21" t="e">
            <v>#REF!</v>
          </cell>
          <cell r="U21" t="e">
            <v>#REF!</v>
          </cell>
          <cell r="V21">
            <v>103</v>
          </cell>
          <cell r="W21" t="e">
            <v>#VALUE!</v>
          </cell>
          <cell r="X21" t="e">
            <v>#REF!</v>
          </cell>
          <cell r="Y21" t="e">
            <v>#REF!</v>
          </cell>
          <cell r="Z21" t="e">
            <v>#REF!</v>
          </cell>
          <cell r="AA21" t="e">
            <v>#REF!</v>
          </cell>
          <cell r="AB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 t="e">
            <v>#REF!</v>
          </cell>
          <cell r="N22" t="str">
            <v>XWNB</v>
          </cell>
          <cell r="O22" t="e">
            <v>#REF!</v>
          </cell>
          <cell r="P22" t="e">
            <v>#REF!</v>
          </cell>
          <cell r="Q22" t="e">
            <v>#VALUE!</v>
          </cell>
          <cell r="R22" t="e">
            <v>#VALUE!</v>
          </cell>
          <cell r="S22" t="e">
            <v>#VALUE!</v>
          </cell>
          <cell r="T22" t="e">
            <v>#REF!</v>
          </cell>
          <cell r="U22" t="e">
            <v>#REF!</v>
          </cell>
          <cell r="V22">
            <v>103</v>
          </cell>
          <cell r="W22" t="e">
            <v>#VALUE!</v>
          </cell>
          <cell r="X22" t="e">
            <v>#REF!</v>
          </cell>
          <cell r="Y22" t="e">
            <v>#REF!</v>
          </cell>
          <cell r="Z22" t="e">
            <v>#REF!</v>
          </cell>
          <cell r="AA22" t="e">
            <v>#REF!</v>
          </cell>
          <cell r="AB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 t="e">
            <v>#REF!</v>
          </cell>
          <cell r="N23" t="str">
            <v>XWNB</v>
          </cell>
          <cell r="O23" t="e">
            <v>#REF!</v>
          </cell>
          <cell r="P23" t="e">
            <v>#REF!</v>
          </cell>
          <cell r="Q23" t="e">
            <v>#VALUE!</v>
          </cell>
          <cell r="R23" t="e">
            <v>#VALUE!</v>
          </cell>
          <cell r="S23" t="e">
            <v>#VALUE!</v>
          </cell>
          <cell r="T23" t="e">
            <v>#REF!</v>
          </cell>
          <cell r="U23" t="e">
            <v>#REF!</v>
          </cell>
          <cell r="V23">
            <v>103</v>
          </cell>
          <cell r="W23" t="e">
            <v>#VALUE!</v>
          </cell>
          <cell r="X23" t="e">
            <v>#REF!</v>
          </cell>
          <cell r="Y23" t="e">
            <v>#REF!</v>
          </cell>
          <cell r="Z23" t="e">
            <v>#REF!</v>
          </cell>
          <cell r="AA23" t="e">
            <v>#REF!</v>
          </cell>
          <cell r="AB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  <cell r="N24" t="str">
            <v>XWNB</v>
          </cell>
          <cell r="O24" t="e">
            <v>#REF!</v>
          </cell>
          <cell r="P24" t="e">
            <v>#REF!</v>
          </cell>
          <cell r="Q24" t="e">
            <v>#VALUE!</v>
          </cell>
          <cell r="R24" t="e">
            <v>#VALUE!</v>
          </cell>
          <cell r="S24" t="e">
            <v>#VALUE!</v>
          </cell>
          <cell r="T24" t="e">
            <v>#REF!</v>
          </cell>
          <cell r="U24" t="e">
            <v>#REF!</v>
          </cell>
          <cell r="V24">
            <v>103</v>
          </cell>
          <cell r="W24" t="e">
            <v>#VALUE!</v>
          </cell>
          <cell r="X24" t="e">
            <v>#REF!</v>
          </cell>
          <cell r="Y24" t="e">
            <v>#REF!</v>
          </cell>
          <cell r="Z24" t="e">
            <v>#REF!</v>
          </cell>
          <cell r="AA24" t="e">
            <v>#REF!</v>
          </cell>
          <cell r="AB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  <cell r="N25" t="str">
            <v>XWNB</v>
          </cell>
          <cell r="O25" t="e">
            <v>#REF!</v>
          </cell>
          <cell r="P25" t="e">
            <v>#REF!</v>
          </cell>
          <cell r="Q25" t="e">
            <v>#VALUE!</v>
          </cell>
          <cell r="R25" t="e">
            <v>#VALUE!</v>
          </cell>
          <cell r="S25" t="e">
            <v>#VALUE!</v>
          </cell>
          <cell r="T25" t="e">
            <v>#REF!</v>
          </cell>
          <cell r="U25" t="e">
            <v>#REF!</v>
          </cell>
          <cell r="V25">
            <v>103</v>
          </cell>
          <cell r="W25" t="e">
            <v>#VALUE!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  <cell r="N26" t="str">
            <v>XWNB</v>
          </cell>
          <cell r="O26" t="e">
            <v>#REF!</v>
          </cell>
          <cell r="P26" t="e">
            <v>#REF!</v>
          </cell>
          <cell r="Q26" t="e">
            <v>#VALUE!</v>
          </cell>
          <cell r="R26" t="e">
            <v>#VALUE!</v>
          </cell>
          <cell r="S26" t="e">
            <v>#VALUE!</v>
          </cell>
          <cell r="T26" t="e">
            <v>#REF!</v>
          </cell>
          <cell r="U26" t="e">
            <v>#REF!</v>
          </cell>
          <cell r="V26">
            <v>103</v>
          </cell>
          <cell r="W26" t="e">
            <v>#VALUE!</v>
          </cell>
          <cell r="X26" t="e">
            <v>#REF!</v>
          </cell>
          <cell r="Y26" t="e">
            <v>#REF!</v>
          </cell>
          <cell r="Z26" t="e">
            <v>#REF!</v>
          </cell>
          <cell r="AA26" t="e">
            <v>#REF!</v>
          </cell>
          <cell r="AB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N27" t="str">
            <v>XWNB</v>
          </cell>
          <cell r="O27" t="e">
            <v>#REF!</v>
          </cell>
          <cell r="P27" t="e">
            <v>#REF!</v>
          </cell>
          <cell r="Q27" t="e">
            <v>#VALUE!</v>
          </cell>
          <cell r="R27" t="e">
            <v>#VALUE!</v>
          </cell>
          <cell r="S27" t="e">
            <v>#VALUE!</v>
          </cell>
          <cell r="T27" t="e">
            <v>#REF!</v>
          </cell>
          <cell r="U27" t="e">
            <v>#REF!</v>
          </cell>
          <cell r="V27">
            <v>103</v>
          </cell>
          <cell r="W27" t="e">
            <v>#VALUE!</v>
          </cell>
          <cell r="X27" t="e">
            <v>#REF!</v>
          </cell>
          <cell r="Y27" t="e">
            <v>#REF!</v>
          </cell>
          <cell r="Z27" t="e">
            <v>#REF!</v>
          </cell>
          <cell r="AA27" t="e">
            <v>#REF!</v>
          </cell>
          <cell r="AB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 t="e">
            <v>#REF!</v>
          </cell>
          <cell r="N28" t="str">
            <v>XWNB</v>
          </cell>
          <cell r="O28" t="e">
            <v>#REF!</v>
          </cell>
          <cell r="P28" t="e">
            <v>#REF!</v>
          </cell>
          <cell r="Q28" t="e">
            <v>#VALUE!</v>
          </cell>
          <cell r="R28" t="e">
            <v>#VALUE!</v>
          </cell>
          <cell r="S28" t="e">
            <v>#VALUE!</v>
          </cell>
          <cell r="T28" t="e">
            <v>#REF!</v>
          </cell>
          <cell r="U28" t="e">
            <v>#REF!</v>
          </cell>
          <cell r="V28">
            <v>103</v>
          </cell>
          <cell r="W28" t="e">
            <v>#VALUE!</v>
          </cell>
          <cell r="X28" t="e">
            <v>#REF!</v>
          </cell>
          <cell r="Y28" t="e">
            <v>#REF!</v>
          </cell>
          <cell r="Z28" t="e">
            <v>#REF!</v>
          </cell>
          <cell r="AA28" t="e">
            <v>#REF!</v>
          </cell>
          <cell r="AB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 t="e">
            <v>#REF!</v>
          </cell>
          <cell r="N29" t="str">
            <v>XWNB</v>
          </cell>
          <cell r="O29" t="e">
            <v>#REF!</v>
          </cell>
          <cell r="P29" t="e">
            <v>#REF!</v>
          </cell>
          <cell r="Q29" t="e">
            <v>#VALUE!</v>
          </cell>
          <cell r="R29" t="e">
            <v>#VALUE!</v>
          </cell>
          <cell r="S29" t="e">
            <v>#VALUE!</v>
          </cell>
          <cell r="T29" t="e">
            <v>#REF!</v>
          </cell>
          <cell r="U29" t="e">
            <v>#REF!</v>
          </cell>
          <cell r="V29">
            <v>103</v>
          </cell>
          <cell r="W29" t="e">
            <v>#VALUE!</v>
          </cell>
          <cell r="X29" t="e">
            <v>#REF!</v>
          </cell>
          <cell r="Y29" t="e">
            <v>#REF!</v>
          </cell>
          <cell r="Z29" t="e">
            <v>#REF!</v>
          </cell>
          <cell r="AA29" t="e">
            <v>#REF!</v>
          </cell>
          <cell r="AB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 t="e">
            <v>#REF!</v>
          </cell>
          <cell r="N30" t="str">
            <v>XWNB</v>
          </cell>
          <cell r="O30" t="e">
            <v>#REF!</v>
          </cell>
          <cell r="P30" t="e">
            <v>#REF!</v>
          </cell>
          <cell r="Q30" t="e">
            <v>#VALUE!</v>
          </cell>
          <cell r="R30" t="e">
            <v>#VALUE!</v>
          </cell>
          <cell r="S30" t="e">
            <v>#VALUE!</v>
          </cell>
          <cell r="T30" t="e">
            <v>#REF!</v>
          </cell>
          <cell r="U30" t="e">
            <v>#REF!</v>
          </cell>
          <cell r="V30">
            <v>103</v>
          </cell>
          <cell r="W30" t="e">
            <v>#VALUE!</v>
          </cell>
          <cell r="X30" t="e">
            <v>#REF!</v>
          </cell>
          <cell r="Y30" t="e">
            <v>#REF!</v>
          </cell>
          <cell r="Z30" t="e">
            <v>#REF!</v>
          </cell>
          <cell r="AA30" t="e">
            <v>#REF!</v>
          </cell>
          <cell r="AB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 t="e">
            <v>#REF!</v>
          </cell>
          <cell r="N31" t="str">
            <v>XWNB</v>
          </cell>
          <cell r="O31" t="e">
            <v>#REF!</v>
          </cell>
          <cell r="P31" t="e">
            <v>#REF!</v>
          </cell>
          <cell r="Q31" t="e">
            <v>#VALUE!</v>
          </cell>
          <cell r="R31" t="e">
            <v>#VALUE!</v>
          </cell>
          <cell r="S31" t="e">
            <v>#VALUE!</v>
          </cell>
          <cell r="T31" t="e">
            <v>#REF!</v>
          </cell>
          <cell r="U31" t="e">
            <v>#REF!</v>
          </cell>
          <cell r="V31">
            <v>103</v>
          </cell>
          <cell r="W31" t="e">
            <v>#VALUE!</v>
          </cell>
          <cell r="X31" t="e">
            <v>#REF!</v>
          </cell>
          <cell r="Y31" t="e">
            <v>#REF!</v>
          </cell>
          <cell r="Z31" t="e">
            <v>#REF!</v>
          </cell>
          <cell r="AA31" t="e">
            <v>#REF!</v>
          </cell>
          <cell r="AB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 t="e">
            <v>#REF!</v>
          </cell>
          <cell r="N32" t="str">
            <v>XWNB</v>
          </cell>
          <cell r="O32" t="e">
            <v>#REF!</v>
          </cell>
          <cell r="P32" t="e">
            <v>#REF!</v>
          </cell>
          <cell r="Q32" t="e">
            <v>#VALUE!</v>
          </cell>
          <cell r="R32" t="e">
            <v>#VALUE!</v>
          </cell>
          <cell r="S32" t="e">
            <v>#VALUE!</v>
          </cell>
          <cell r="T32" t="e">
            <v>#REF!</v>
          </cell>
          <cell r="U32" t="e">
            <v>#REF!</v>
          </cell>
          <cell r="V32">
            <v>103</v>
          </cell>
          <cell r="W32" t="e">
            <v>#VALUE!</v>
          </cell>
          <cell r="X32" t="e">
            <v>#REF!</v>
          </cell>
          <cell r="Y32" t="e">
            <v>#REF!</v>
          </cell>
          <cell r="Z32" t="e">
            <v>#REF!</v>
          </cell>
          <cell r="AA32" t="e">
            <v>#REF!</v>
          </cell>
          <cell r="AB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  <cell r="N33" t="str">
            <v>XWNB</v>
          </cell>
          <cell r="O33" t="e">
            <v>#REF!</v>
          </cell>
          <cell r="P33" t="e">
            <v>#REF!</v>
          </cell>
          <cell r="Q33" t="e">
            <v>#VALUE!</v>
          </cell>
          <cell r="R33" t="e">
            <v>#VALUE!</v>
          </cell>
          <cell r="S33" t="e">
            <v>#VALUE!</v>
          </cell>
          <cell r="T33" t="e">
            <v>#REF!</v>
          </cell>
          <cell r="U33" t="e">
            <v>#REF!</v>
          </cell>
          <cell r="V33">
            <v>103</v>
          </cell>
          <cell r="W33" t="e">
            <v>#VALUE!</v>
          </cell>
          <cell r="X33" t="e">
            <v>#REF!</v>
          </cell>
          <cell r="Y33" t="e">
            <v>#REF!</v>
          </cell>
          <cell r="Z33" t="e">
            <v>#REF!</v>
          </cell>
          <cell r="AA33" t="e">
            <v>#REF!</v>
          </cell>
          <cell r="AB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N34" t="str">
            <v>XWNB</v>
          </cell>
          <cell r="O34" t="e">
            <v>#REF!</v>
          </cell>
          <cell r="P34" t="e">
            <v>#REF!</v>
          </cell>
          <cell r="Q34" t="e">
            <v>#VALUE!</v>
          </cell>
          <cell r="R34" t="e">
            <v>#VALUE!</v>
          </cell>
          <cell r="S34" t="e">
            <v>#VALUE!</v>
          </cell>
          <cell r="T34" t="e">
            <v>#REF!</v>
          </cell>
          <cell r="U34" t="e">
            <v>#REF!</v>
          </cell>
          <cell r="V34">
            <v>103</v>
          </cell>
          <cell r="W34" t="e">
            <v>#VALUE!</v>
          </cell>
          <cell r="X34" t="e">
            <v>#REF!</v>
          </cell>
          <cell r="Y34" t="e">
            <v>#REF!</v>
          </cell>
          <cell r="Z34" t="e">
            <v>#REF!</v>
          </cell>
          <cell r="AA34" t="e">
            <v>#REF!</v>
          </cell>
          <cell r="AB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 t="e">
            <v>#REF!</v>
          </cell>
          <cell r="N35" t="str">
            <v>XWNB</v>
          </cell>
          <cell r="O35" t="e">
            <v>#REF!</v>
          </cell>
          <cell r="P35" t="e">
            <v>#REF!</v>
          </cell>
          <cell r="Q35" t="e">
            <v>#VALUE!</v>
          </cell>
          <cell r="R35" t="e">
            <v>#VALUE!</v>
          </cell>
          <cell r="S35" t="e">
            <v>#VALUE!</v>
          </cell>
          <cell r="T35" t="e">
            <v>#REF!</v>
          </cell>
          <cell r="U35" t="e">
            <v>#REF!</v>
          </cell>
          <cell r="V35">
            <v>103</v>
          </cell>
          <cell r="W35" t="e">
            <v>#VALUE!</v>
          </cell>
          <cell r="X35" t="e">
            <v>#REF!</v>
          </cell>
          <cell r="Y35" t="e">
            <v>#REF!</v>
          </cell>
          <cell r="Z35" t="e">
            <v>#REF!</v>
          </cell>
          <cell r="AA35" t="e">
            <v>#REF!</v>
          </cell>
          <cell r="AB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 t="e">
            <v>#REF!</v>
          </cell>
          <cell r="N36" t="str">
            <v>XWNB</v>
          </cell>
          <cell r="O36" t="e">
            <v>#REF!</v>
          </cell>
          <cell r="P36" t="e">
            <v>#REF!</v>
          </cell>
          <cell r="Q36" t="e">
            <v>#VALUE!</v>
          </cell>
          <cell r="R36" t="e">
            <v>#VALUE!</v>
          </cell>
          <cell r="S36" t="e">
            <v>#VALUE!</v>
          </cell>
          <cell r="T36" t="e">
            <v>#REF!</v>
          </cell>
          <cell r="U36" t="e">
            <v>#REF!</v>
          </cell>
          <cell r="V36">
            <v>103</v>
          </cell>
          <cell r="W36" t="e">
            <v>#VALUE!</v>
          </cell>
          <cell r="X36" t="e">
            <v>#REF!</v>
          </cell>
          <cell r="Y36" t="e">
            <v>#REF!</v>
          </cell>
          <cell r="Z36" t="e">
            <v>#REF!</v>
          </cell>
          <cell r="AA36" t="e">
            <v>#REF!</v>
          </cell>
          <cell r="AB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 t="e">
            <v>#REF!</v>
          </cell>
          <cell r="N37" t="str">
            <v>XWNB</v>
          </cell>
          <cell r="O37" t="e">
            <v>#REF!</v>
          </cell>
          <cell r="P37" t="e">
            <v>#REF!</v>
          </cell>
          <cell r="Q37" t="e">
            <v>#VALUE!</v>
          </cell>
          <cell r="R37" t="e">
            <v>#VALUE!</v>
          </cell>
          <cell r="S37" t="e">
            <v>#VALUE!</v>
          </cell>
          <cell r="T37" t="e">
            <v>#REF!</v>
          </cell>
          <cell r="U37" t="e">
            <v>#REF!</v>
          </cell>
          <cell r="V37">
            <v>103</v>
          </cell>
          <cell r="W37" t="e">
            <v>#VALUE!</v>
          </cell>
          <cell r="X37" t="e">
            <v>#REF!</v>
          </cell>
          <cell r="Y37" t="e">
            <v>#REF!</v>
          </cell>
          <cell r="Z37" t="e">
            <v>#REF!</v>
          </cell>
          <cell r="AA37" t="e">
            <v>#REF!</v>
          </cell>
          <cell r="AB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 t="e">
            <v>#REF!</v>
          </cell>
          <cell r="N38" t="str">
            <v>XWNB</v>
          </cell>
          <cell r="O38" t="e">
            <v>#REF!</v>
          </cell>
          <cell r="P38" t="e">
            <v>#REF!</v>
          </cell>
          <cell r="Q38" t="e">
            <v>#VALUE!</v>
          </cell>
          <cell r="R38" t="e">
            <v>#VALUE!</v>
          </cell>
          <cell r="S38" t="e">
            <v>#VALUE!</v>
          </cell>
          <cell r="T38" t="e">
            <v>#REF!</v>
          </cell>
          <cell r="U38" t="e">
            <v>#REF!</v>
          </cell>
          <cell r="V38">
            <v>103</v>
          </cell>
          <cell r="W38" t="e">
            <v>#VALUE!</v>
          </cell>
          <cell r="X38" t="e">
            <v>#REF!</v>
          </cell>
          <cell r="Y38" t="e">
            <v>#REF!</v>
          </cell>
          <cell r="Z38" t="e">
            <v>#REF!</v>
          </cell>
          <cell r="AA38" t="e">
            <v>#REF!</v>
          </cell>
          <cell r="AB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 t="e">
            <v>#REF!</v>
          </cell>
          <cell r="N39" t="str">
            <v>XWNB</v>
          </cell>
          <cell r="O39" t="e">
            <v>#REF!</v>
          </cell>
          <cell r="P39" t="e">
            <v>#REF!</v>
          </cell>
          <cell r="Q39" t="e">
            <v>#VALUE!</v>
          </cell>
          <cell r="R39" t="e">
            <v>#VALUE!</v>
          </cell>
          <cell r="S39" t="e">
            <v>#VALUE!</v>
          </cell>
          <cell r="T39" t="e">
            <v>#REF!</v>
          </cell>
          <cell r="U39" t="e">
            <v>#REF!</v>
          </cell>
          <cell r="V39">
            <v>103</v>
          </cell>
          <cell r="W39" t="e">
            <v>#VALUE!</v>
          </cell>
          <cell r="X39" t="e">
            <v>#REF!</v>
          </cell>
          <cell r="Y39" t="e">
            <v>#REF!</v>
          </cell>
          <cell r="Z39" t="e">
            <v>#REF!</v>
          </cell>
          <cell r="AA39" t="e">
            <v>#REF!</v>
          </cell>
          <cell r="AB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 t="e">
            <v>#REF!</v>
          </cell>
          <cell r="N40" t="str">
            <v>XWNB</v>
          </cell>
          <cell r="O40" t="e">
            <v>#REF!</v>
          </cell>
          <cell r="P40" t="e">
            <v>#REF!</v>
          </cell>
          <cell r="Q40" t="e">
            <v>#VALUE!</v>
          </cell>
          <cell r="R40" t="e">
            <v>#VALUE!</v>
          </cell>
          <cell r="S40" t="e">
            <v>#VALUE!</v>
          </cell>
          <cell r="T40" t="e">
            <v>#REF!</v>
          </cell>
          <cell r="U40" t="e">
            <v>#REF!</v>
          </cell>
          <cell r="V40">
            <v>103</v>
          </cell>
          <cell r="W40" t="e">
            <v>#VALUE!</v>
          </cell>
          <cell r="X40" t="e">
            <v>#REF!</v>
          </cell>
          <cell r="Y40" t="e">
            <v>#REF!</v>
          </cell>
          <cell r="Z40" t="e">
            <v>#REF!</v>
          </cell>
          <cell r="AA40" t="e">
            <v>#REF!</v>
          </cell>
          <cell r="AB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 t="e">
            <v>#REF!</v>
          </cell>
          <cell r="N41" t="str">
            <v>XWNB</v>
          </cell>
          <cell r="O41" t="e">
            <v>#REF!</v>
          </cell>
          <cell r="P41" t="e">
            <v>#REF!</v>
          </cell>
          <cell r="Q41" t="e">
            <v>#VALUE!</v>
          </cell>
          <cell r="R41" t="e">
            <v>#VALUE!</v>
          </cell>
          <cell r="S41" t="e">
            <v>#VALUE!</v>
          </cell>
          <cell r="T41" t="e">
            <v>#REF!</v>
          </cell>
          <cell r="U41" t="e">
            <v>#REF!</v>
          </cell>
          <cell r="V41">
            <v>103</v>
          </cell>
          <cell r="W41" t="e">
            <v>#VALUE!</v>
          </cell>
          <cell r="X41" t="e">
            <v>#REF!</v>
          </cell>
          <cell r="Y41" t="e">
            <v>#REF!</v>
          </cell>
          <cell r="Z41" t="e">
            <v>#REF!</v>
          </cell>
          <cell r="AA41" t="e">
            <v>#REF!</v>
          </cell>
          <cell r="AB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 t="e">
            <v>#REF!</v>
          </cell>
          <cell r="N42" t="str">
            <v>XWNB</v>
          </cell>
          <cell r="O42" t="e">
            <v>#REF!</v>
          </cell>
          <cell r="P42" t="e">
            <v>#REF!</v>
          </cell>
          <cell r="Q42" t="e">
            <v>#VALUE!</v>
          </cell>
          <cell r="R42" t="e">
            <v>#VALUE!</v>
          </cell>
          <cell r="S42" t="e">
            <v>#VALUE!</v>
          </cell>
          <cell r="T42" t="e">
            <v>#REF!</v>
          </cell>
          <cell r="U42" t="e">
            <v>#REF!</v>
          </cell>
          <cell r="V42">
            <v>103</v>
          </cell>
          <cell r="W42" t="e">
            <v>#VALUE!</v>
          </cell>
          <cell r="X42" t="e">
            <v>#REF!</v>
          </cell>
          <cell r="Y42" t="e">
            <v>#REF!</v>
          </cell>
          <cell r="Z42" t="e">
            <v>#REF!</v>
          </cell>
          <cell r="AA42" t="e">
            <v>#REF!</v>
          </cell>
          <cell r="AB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N43" t="str">
            <v>XWNB</v>
          </cell>
          <cell r="O43" t="e">
            <v>#REF!</v>
          </cell>
          <cell r="P43" t="e">
            <v>#REF!</v>
          </cell>
          <cell r="Q43" t="e">
            <v>#VALUE!</v>
          </cell>
          <cell r="R43" t="e">
            <v>#VALUE!</v>
          </cell>
          <cell r="S43" t="e">
            <v>#VALUE!</v>
          </cell>
          <cell r="T43" t="e">
            <v>#REF!</v>
          </cell>
          <cell r="U43" t="e">
            <v>#REF!</v>
          </cell>
          <cell r="V43">
            <v>103</v>
          </cell>
          <cell r="W43" t="e">
            <v>#VALUE!</v>
          </cell>
          <cell r="X43" t="e">
            <v>#REF!</v>
          </cell>
          <cell r="Y43" t="e">
            <v>#REF!</v>
          </cell>
          <cell r="Z43" t="e">
            <v>#REF!</v>
          </cell>
          <cell r="AA43" t="e">
            <v>#REF!</v>
          </cell>
          <cell r="AB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N44" t="str">
            <v>XWNB</v>
          </cell>
          <cell r="O44" t="e">
            <v>#REF!</v>
          </cell>
          <cell r="P44" t="e">
            <v>#REF!</v>
          </cell>
          <cell r="Q44" t="e">
            <v>#VALUE!</v>
          </cell>
          <cell r="R44" t="e">
            <v>#VALUE!</v>
          </cell>
          <cell r="S44" t="e">
            <v>#VALUE!</v>
          </cell>
          <cell r="T44" t="e">
            <v>#REF!</v>
          </cell>
          <cell r="U44" t="e">
            <v>#REF!</v>
          </cell>
          <cell r="V44">
            <v>103</v>
          </cell>
          <cell r="W44" t="e">
            <v>#VALUE!</v>
          </cell>
          <cell r="X44" t="e">
            <v>#REF!</v>
          </cell>
          <cell r="Y44" t="e">
            <v>#REF!</v>
          </cell>
          <cell r="Z44" t="e">
            <v>#REF!</v>
          </cell>
          <cell r="AA44" t="e">
            <v>#REF!</v>
          </cell>
          <cell r="AB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 t="e">
            <v>#REF!</v>
          </cell>
          <cell r="N45" t="str">
            <v>XWNB</v>
          </cell>
          <cell r="O45" t="e">
            <v>#REF!</v>
          </cell>
          <cell r="P45" t="e">
            <v>#REF!</v>
          </cell>
          <cell r="Q45" t="e">
            <v>#VALUE!</v>
          </cell>
          <cell r="R45" t="e">
            <v>#VALUE!</v>
          </cell>
          <cell r="S45" t="e">
            <v>#VALUE!</v>
          </cell>
          <cell r="T45" t="e">
            <v>#REF!</v>
          </cell>
          <cell r="U45" t="e">
            <v>#REF!</v>
          </cell>
          <cell r="V45">
            <v>103</v>
          </cell>
          <cell r="W45" t="e">
            <v>#VALUE!</v>
          </cell>
          <cell r="X45" t="e">
            <v>#REF!</v>
          </cell>
          <cell r="Y45" t="e">
            <v>#REF!</v>
          </cell>
          <cell r="Z45" t="e">
            <v>#REF!</v>
          </cell>
          <cell r="AA45" t="e">
            <v>#REF!</v>
          </cell>
          <cell r="AB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 t="e">
            <v>#REF!</v>
          </cell>
          <cell r="N46" t="str">
            <v>XWNB</v>
          </cell>
          <cell r="O46" t="e">
            <v>#REF!</v>
          </cell>
          <cell r="P46" t="e">
            <v>#REF!</v>
          </cell>
          <cell r="Q46" t="e">
            <v>#VALUE!</v>
          </cell>
          <cell r="R46" t="e">
            <v>#VALUE!</v>
          </cell>
          <cell r="S46" t="e">
            <v>#VALUE!</v>
          </cell>
          <cell r="T46" t="e">
            <v>#REF!</v>
          </cell>
          <cell r="U46" t="e">
            <v>#REF!</v>
          </cell>
          <cell r="V46">
            <v>103</v>
          </cell>
          <cell r="W46" t="e">
            <v>#VALUE!</v>
          </cell>
          <cell r="X46" t="e">
            <v>#REF!</v>
          </cell>
          <cell r="Y46" t="e">
            <v>#REF!</v>
          </cell>
          <cell r="Z46" t="e">
            <v>#REF!</v>
          </cell>
          <cell r="AA46" t="e">
            <v>#REF!</v>
          </cell>
          <cell r="AB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 t="e">
            <v>#REF!</v>
          </cell>
          <cell r="N47" t="str">
            <v>XWNB</v>
          </cell>
          <cell r="O47" t="e">
            <v>#REF!</v>
          </cell>
          <cell r="P47" t="e">
            <v>#REF!</v>
          </cell>
          <cell r="Q47" t="e">
            <v>#VALUE!</v>
          </cell>
          <cell r="R47" t="e">
            <v>#VALUE!</v>
          </cell>
          <cell r="S47" t="e">
            <v>#VALUE!</v>
          </cell>
          <cell r="T47" t="e">
            <v>#REF!</v>
          </cell>
          <cell r="U47" t="e">
            <v>#REF!</v>
          </cell>
          <cell r="V47">
            <v>103</v>
          </cell>
          <cell r="W47" t="e">
            <v>#VALUE!</v>
          </cell>
          <cell r="X47" t="e">
            <v>#REF!</v>
          </cell>
          <cell r="Y47" t="e">
            <v>#REF!</v>
          </cell>
          <cell r="Z47" t="e">
            <v>#REF!</v>
          </cell>
          <cell r="AA47" t="e">
            <v>#REF!</v>
          </cell>
          <cell r="AB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N48" t="str">
            <v>XWNB</v>
          </cell>
          <cell r="O48" t="e">
            <v>#REF!</v>
          </cell>
          <cell r="P48" t="e">
            <v>#REF!</v>
          </cell>
          <cell r="Q48" t="e">
            <v>#VALUE!</v>
          </cell>
          <cell r="R48" t="e">
            <v>#VALUE!</v>
          </cell>
          <cell r="S48" t="e">
            <v>#VALUE!</v>
          </cell>
          <cell r="T48" t="e">
            <v>#REF!</v>
          </cell>
          <cell r="U48" t="e">
            <v>#REF!</v>
          </cell>
          <cell r="V48">
            <v>103</v>
          </cell>
          <cell r="W48" t="e">
            <v>#VALUE!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  <cell r="AB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N49" t="str">
            <v>XWNB</v>
          </cell>
          <cell r="O49" t="e">
            <v>#REF!</v>
          </cell>
          <cell r="P49" t="e">
            <v>#REF!</v>
          </cell>
          <cell r="Q49" t="e">
            <v>#VALUE!</v>
          </cell>
          <cell r="R49" t="e">
            <v>#VALUE!</v>
          </cell>
          <cell r="S49" t="e">
            <v>#VALUE!</v>
          </cell>
          <cell r="T49" t="e">
            <v>#REF!</v>
          </cell>
          <cell r="U49" t="e">
            <v>#REF!</v>
          </cell>
          <cell r="V49">
            <v>103</v>
          </cell>
          <cell r="W49" t="e">
            <v>#VALUE!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  <cell r="N50" t="str">
            <v>XWNB</v>
          </cell>
          <cell r="O50" t="e">
            <v>#REF!</v>
          </cell>
          <cell r="P50" t="e">
            <v>#REF!</v>
          </cell>
          <cell r="Q50" t="e">
            <v>#VALUE!</v>
          </cell>
          <cell r="R50" t="e">
            <v>#VALUE!</v>
          </cell>
          <cell r="S50" t="e">
            <v>#VALUE!</v>
          </cell>
          <cell r="T50" t="e">
            <v>#REF!</v>
          </cell>
          <cell r="U50" t="e">
            <v>#REF!</v>
          </cell>
          <cell r="V50">
            <v>103</v>
          </cell>
          <cell r="W50" t="e">
            <v>#VALUE!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  <cell r="AB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  <cell r="N51" t="str">
            <v>XWNB</v>
          </cell>
          <cell r="O51" t="e">
            <v>#REF!</v>
          </cell>
          <cell r="P51" t="e">
            <v>#REF!</v>
          </cell>
          <cell r="Q51" t="e">
            <v>#VALUE!</v>
          </cell>
          <cell r="R51" t="e">
            <v>#VALUE!</v>
          </cell>
          <cell r="S51" t="e">
            <v>#VALUE!</v>
          </cell>
          <cell r="T51" t="e">
            <v>#REF!</v>
          </cell>
          <cell r="U51" t="e">
            <v>#REF!</v>
          </cell>
          <cell r="V51">
            <v>103</v>
          </cell>
          <cell r="W51" t="e">
            <v>#VALUE!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  <cell r="AB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  <cell r="N52" t="str">
            <v>XWNB</v>
          </cell>
          <cell r="O52" t="e">
            <v>#REF!</v>
          </cell>
          <cell r="P52" t="e">
            <v>#REF!</v>
          </cell>
          <cell r="Q52" t="e">
            <v>#VALUE!</v>
          </cell>
          <cell r="R52" t="e">
            <v>#VALUE!</v>
          </cell>
          <cell r="S52" t="e">
            <v>#VALUE!</v>
          </cell>
          <cell r="T52" t="e">
            <v>#REF!</v>
          </cell>
          <cell r="U52" t="e">
            <v>#REF!</v>
          </cell>
          <cell r="V52">
            <v>103</v>
          </cell>
          <cell r="W52" t="e">
            <v>#VALUE!</v>
          </cell>
          <cell r="X52" t="e">
            <v>#REF!</v>
          </cell>
          <cell r="Y52" t="e">
            <v>#REF!</v>
          </cell>
          <cell r="Z52" t="e">
            <v>#REF!</v>
          </cell>
          <cell r="AA52" t="e">
            <v>#REF!</v>
          </cell>
          <cell r="AB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N53" t="str">
            <v>XWNB</v>
          </cell>
          <cell r="O53" t="e">
            <v>#REF!</v>
          </cell>
          <cell r="P53" t="e">
            <v>#REF!</v>
          </cell>
          <cell r="Q53" t="e">
            <v>#VALUE!</v>
          </cell>
          <cell r="R53" t="e">
            <v>#VALUE!</v>
          </cell>
          <cell r="S53" t="e">
            <v>#VALUE!</v>
          </cell>
          <cell r="T53" t="e">
            <v>#REF!</v>
          </cell>
          <cell r="U53" t="e">
            <v>#REF!</v>
          </cell>
          <cell r="V53">
            <v>103</v>
          </cell>
          <cell r="W53" t="e">
            <v>#VALUE!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N54" t="str">
            <v>XWNB</v>
          </cell>
          <cell r="O54" t="e">
            <v>#REF!</v>
          </cell>
          <cell r="P54" t="e">
            <v>#REF!</v>
          </cell>
          <cell r="Q54" t="e">
            <v>#VALUE!</v>
          </cell>
          <cell r="R54" t="e">
            <v>#VALUE!</v>
          </cell>
          <cell r="S54" t="e">
            <v>#VALUE!</v>
          </cell>
          <cell r="T54" t="e">
            <v>#REF!</v>
          </cell>
          <cell r="U54" t="e">
            <v>#REF!</v>
          </cell>
          <cell r="V54">
            <v>103</v>
          </cell>
          <cell r="W54" t="e">
            <v>#VALUE!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N55" t="str">
            <v>XWNB</v>
          </cell>
          <cell r="O55" t="e">
            <v>#REF!</v>
          </cell>
          <cell r="P55" t="e">
            <v>#REF!</v>
          </cell>
          <cell r="Q55" t="e">
            <v>#VALUE!</v>
          </cell>
          <cell r="R55" t="e">
            <v>#VALUE!</v>
          </cell>
          <cell r="S55" t="e">
            <v>#VALUE!</v>
          </cell>
          <cell r="T55" t="e">
            <v>#REF!</v>
          </cell>
          <cell r="U55" t="e">
            <v>#REF!</v>
          </cell>
          <cell r="V55">
            <v>103</v>
          </cell>
          <cell r="W55" t="e">
            <v>#VALUE!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N56" t="str">
            <v>XWNB</v>
          </cell>
          <cell r="O56" t="e">
            <v>#REF!</v>
          </cell>
          <cell r="P56" t="e">
            <v>#REF!</v>
          </cell>
          <cell r="Q56" t="e">
            <v>#VALUE!</v>
          </cell>
          <cell r="R56" t="e">
            <v>#VALUE!</v>
          </cell>
          <cell r="S56" t="e">
            <v>#VALUE!</v>
          </cell>
          <cell r="T56" t="e">
            <v>#REF!</v>
          </cell>
          <cell r="U56" t="e">
            <v>#REF!</v>
          </cell>
          <cell r="V56">
            <v>103</v>
          </cell>
          <cell r="W56" t="e">
            <v>#VALUE!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N57" t="str">
            <v>XWNB</v>
          </cell>
          <cell r="O57" t="e">
            <v>#REF!</v>
          </cell>
          <cell r="P57" t="e">
            <v>#REF!</v>
          </cell>
          <cell r="Q57" t="e">
            <v>#VALUE!</v>
          </cell>
          <cell r="R57" t="e">
            <v>#VALUE!</v>
          </cell>
          <cell r="S57" t="e">
            <v>#VALUE!</v>
          </cell>
          <cell r="T57" t="e">
            <v>#REF!</v>
          </cell>
          <cell r="U57" t="e">
            <v>#REF!</v>
          </cell>
          <cell r="V57">
            <v>103</v>
          </cell>
          <cell r="W57" t="e">
            <v>#VALUE!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  <cell r="AB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N58" t="str">
            <v>XWNB</v>
          </cell>
          <cell r="O58" t="e">
            <v>#REF!</v>
          </cell>
          <cell r="P58" t="e">
            <v>#REF!</v>
          </cell>
          <cell r="Q58" t="e">
            <v>#VALUE!</v>
          </cell>
          <cell r="R58" t="e">
            <v>#VALUE!</v>
          </cell>
          <cell r="S58" t="e">
            <v>#VALUE!</v>
          </cell>
          <cell r="T58" t="e">
            <v>#REF!</v>
          </cell>
          <cell r="U58" t="e">
            <v>#REF!</v>
          </cell>
          <cell r="V58">
            <v>103</v>
          </cell>
          <cell r="W58" t="e">
            <v>#VALUE!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N59" t="str">
            <v>XWNB</v>
          </cell>
          <cell r="O59" t="e">
            <v>#REF!</v>
          </cell>
          <cell r="P59" t="e">
            <v>#REF!</v>
          </cell>
          <cell r="Q59" t="e">
            <v>#VALUE!</v>
          </cell>
          <cell r="R59" t="e">
            <v>#VALUE!</v>
          </cell>
          <cell r="S59" t="e">
            <v>#VALUE!</v>
          </cell>
          <cell r="T59" t="e">
            <v>#REF!</v>
          </cell>
          <cell r="U59" t="e">
            <v>#REF!</v>
          </cell>
          <cell r="V59">
            <v>103</v>
          </cell>
          <cell r="W59" t="e">
            <v>#VALUE!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N60" t="str">
            <v>XWNB</v>
          </cell>
          <cell r="O60" t="e">
            <v>#REF!</v>
          </cell>
          <cell r="P60" t="e">
            <v>#REF!</v>
          </cell>
          <cell r="Q60" t="e">
            <v>#VALUE!</v>
          </cell>
          <cell r="R60" t="e">
            <v>#VALUE!</v>
          </cell>
          <cell r="S60" t="e">
            <v>#VALUE!</v>
          </cell>
          <cell r="T60" t="e">
            <v>#REF!</v>
          </cell>
          <cell r="U60" t="e">
            <v>#REF!</v>
          </cell>
          <cell r="V60">
            <v>103</v>
          </cell>
          <cell r="W60" t="e">
            <v>#VALUE!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N61" t="str">
            <v>XWNB</v>
          </cell>
          <cell r="O61" t="e">
            <v>#REF!</v>
          </cell>
          <cell r="P61" t="e">
            <v>#REF!</v>
          </cell>
          <cell r="Q61" t="e">
            <v>#VALUE!</v>
          </cell>
          <cell r="R61" t="e">
            <v>#VALUE!</v>
          </cell>
          <cell r="S61" t="e">
            <v>#VALUE!</v>
          </cell>
          <cell r="T61" t="e">
            <v>#REF!</v>
          </cell>
          <cell r="U61" t="e">
            <v>#REF!</v>
          </cell>
          <cell r="V61">
            <v>103</v>
          </cell>
          <cell r="W61" t="e">
            <v>#VALUE!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  <cell r="AB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N62" t="str">
            <v>XWNB</v>
          </cell>
          <cell r="O62" t="e">
            <v>#REF!</v>
          </cell>
          <cell r="P62" t="e">
            <v>#REF!</v>
          </cell>
          <cell r="Q62" t="e">
            <v>#VALUE!</v>
          </cell>
          <cell r="R62" t="e">
            <v>#VALUE!</v>
          </cell>
          <cell r="S62" t="e">
            <v>#VALUE!</v>
          </cell>
          <cell r="T62" t="e">
            <v>#REF!</v>
          </cell>
          <cell r="U62" t="e">
            <v>#REF!</v>
          </cell>
          <cell r="V62">
            <v>103</v>
          </cell>
          <cell r="W62" t="e">
            <v>#VALUE!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N63" t="str">
            <v>XWNB</v>
          </cell>
          <cell r="O63" t="e">
            <v>#REF!</v>
          </cell>
          <cell r="P63" t="e">
            <v>#REF!</v>
          </cell>
          <cell r="Q63" t="e">
            <v>#VALUE!</v>
          </cell>
          <cell r="R63" t="e">
            <v>#VALUE!</v>
          </cell>
          <cell r="S63" t="e">
            <v>#VALUE!</v>
          </cell>
          <cell r="T63" t="e">
            <v>#REF!</v>
          </cell>
          <cell r="U63" t="e">
            <v>#REF!</v>
          </cell>
          <cell r="V63">
            <v>103</v>
          </cell>
          <cell r="W63" t="e">
            <v>#VALUE!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N64" t="str">
            <v>XWNB</v>
          </cell>
          <cell r="O64" t="e">
            <v>#REF!</v>
          </cell>
          <cell r="P64" t="e">
            <v>#REF!</v>
          </cell>
          <cell r="Q64" t="e">
            <v>#VALUE!</v>
          </cell>
          <cell r="R64" t="e">
            <v>#VALUE!</v>
          </cell>
          <cell r="S64" t="e">
            <v>#VALUE!</v>
          </cell>
          <cell r="T64" t="e">
            <v>#REF!</v>
          </cell>
          <cell r="U64" t="e">
            <v>#REF!</v>
          </cell>
          <cell r="V64">
            <v>103</v>
          </cell>
          <cell r="W64" t="e">
            <v>#VALUE!</v>
          </cell>
          <cell r="X64" t="e">
            <v>#REF!</v>
          </cell>
          <cell r="Y64" t="e">
            <v>#REF!</v>
          </cell>
          <cell r="Z64" t="e">
            <v>#REF!</v>
          </cell>
          <cell r="AA64" t="e">
            <v>#REF!</v>
          </cell>
          <cell r="AB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N65" t="str">
            <v>XWNB</v>
          </cell>
          <cell r="O65" t="e">
            <v>#REF!</v>
          </cell>
          <cell r="P65" t="e">
            <v>#REF!</v>
          </cell>
          <cell r="Q65" t="e">
            <v>#VALUE!</v>
          </cell>
          <cell r="R65" t="e">
            <v>#VALUE!</v>
          </cell>
          <cell r="S65" t="e">
            <v>#VALUE!</v>
          </cell>
          <cell r="T65" t="e">
            <v>#REF!</v>
          </cell>
          <cell r="U65" t="e">
            <v>#REF!</v>
          </cell>
          <cell r="V65">
            <v>103</v>
          </cell>
          <cell r="W65" t="e">
            <v>#VALUE!</v>
          </cell>
          <cell r="X65" t="e">
            <v>#REF!</v>
          </cell>
          <cell r="Y65" t="e">
            <v>#REF!</v>
          </cell>
          <cell r="Z65" t="e">
            <v>#REF!</v>
          </cell>
          <cell r="AA65" t="e">
            <v>#REF!</v>
          </cell>
          <cell r="AB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N66" t="str">
            <v>XWNB</v>
          </cell>
          <cell r="O66" t="e">
            <v>#REF!</v>
          </cell>
          <cell r="P66" t="e">
            <v>#REF!</v>
          </cell>
          <cell r="Q66" t="e">
            <v>#VALUE!</v>
          </cell>
          <cell r="R66" t="e">
            <v>#VALUE!</v>
          </cell>
          <cell r="S66" t="e">
            <v>#VALUE!</v>
          </cell>
          <cell r="T66" t="e">
            <v>#REF!</v>
          </cell>
          <cell r="U66" t="e">
            <v>#REF!</v>
          </cell>
          <cell r="V66">
            <v>103</v>
          </cell>
          <cell r="W66" t="e">
            <v>#VALUE!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N67" t="str">
            <v>XWNB</v>
          </cell>
          <cell r="O67" t="e">
            <v>#REF!</v>
          </cell>
          <cell r="P67" t="e">
            <v>#REF!</v>
          </cell>
          <cell r="Q67" t="e">
            <v>#VALUE!</v>
          </cell>
          <cell r="R67" t="e">
            <v>#VALUE!</v>
          </cell>
          <cell r="S67" t="e">
            <v>#VALUE!</v>
          </cell>
          <cell r="T67" t="e">
            <v>#REF!</v>
          </cell>
          <cell r="U67" t="e">
            <v>#REF!</v>
          </cell>
          <cell r="V67">
            <v>103</v>
          </cell>
          <cell r="W67" t="e">
            <v>#VALUE!</v>
          </cell>
          <cell r="X67" t="e">
            <v>#REF!</v>
          </cell>
          <cell r="Y67" t="e">
            <v>#REF!</v>
          </cell>
          <cell r="Z67" t="e">
            <v>#REF!</v>
          </cell>
          <cell r="AA67" t="e">
            <v>#REF!</v>
          </cell>
          <cell r="AB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N68" t="str">
            <v>XWNB</v>
          </cell>
          <cell r="O68" t="e">
            <v>#REF!</v>
          </cell>
          <cell r="P68" t="e">
            <v>#REF!</v>
          </cell>
          <cell r="Q68" t="e">
            <v>#VALUE!</v>
          </cell>
          <cell r="R68" t="e">
            <v>#VALUE!</v>
          </cell>
          <cell r="S68" t="e">
            <v>#VALUE!</v>
          </cell>
          <cell r="T68" t="e">
            <v>#REF!</v>
          </cell>
          <cell r="U68" t="e">
            <v>#REF!</v>
          </cell>
          <cell r="V68">
            <v>103</v>
          </cell>
          <cell r="W68" t="e">
            <v>#VALUE!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  <cell r="AB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N69" t="str">
            <v>XWNB</v>
          </cell>
          <cell r="O69" t="e">
            <v>#REF!</v>
          </cell>
          <cell r="P69" t="e">
            <v>#REF!</v>
          </cell>
          <cell r="Q69" t="e">
            <v>#VALUE!</v>
          </cell>
          <cell r="R69" t="e">
            <v>#VALUE!</v>
          </cell>
          <cell r="S69" t="e">
            <v>#VALUE!</v>
          </cell>
          <cell r="T69" t="e">
            <v>#REF!</v>
          </cell>
          <cell r="U69" t="e">
            <v>#REF!</v>
          </cell>
          <cell r="V69">
            <v>103</v>
          </cell>
          <cell r="W69" t="e">
            <v>#VALUE!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  <cell r="AB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N70" t="str">
            <v>XWNB</v>
          </cell>
          <cell r="O70" t="e">
            <v>#REF!</v>
          </cell>
          <cell r="P70" t="e">
            <v>#REF!</v>
          </cell>
          <cell r="Q70" t="e">
            <v>#VALUE!</v>
          </cell>
          <cell r="R70" t="e">
            <v>#VALUE!</v>
          </cell>
          <cell r="S70" t="e">
            <v>#VALUE!</v>
          </cell>
          <cell r="T70" t="e">
            <v>#REF!</v>
          </cell>
          <cell r="U70" t="e">
            <v>#REF!</v>
          </cell>
          <cell r="V70">
            <v>103</v>
          </cell>
          <cell r="W70" t="e">
            <v>#VALUE!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  <cell r="AB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N71" t="str">
            <v>XWNB</v>
          </cell>
          <cell r="O71" t="e">
            <v>#REF!</v>
          </cell>
          <cell r="P71" t="e">
            <v>#REF!</v>
          </cell>
          <cell r="Q71" t="e">
            <v>#VALUE!</v>
          </cell>
          <cell r="R71" t="e">
            <v>#VALUE!</v>
          </cell>
          <cell r="S71" t="e">
            <v>#VALUE!</v>
          </cell>
          <cell r="T71" t="e">
            <v>#REF!</v>
          </cell>
          <cell r="U71" t="e">
            <v>#REF!</v>
          </cell>
          <cell r="V71">
            <v>103</v>
          </cell>
          <cell r="W71" t="e">
            <v>#VALUE!</v>
          </cell>
          <cell r="X71" t="e">
            <v>#REF!</v>
          </cell>
          <cell r="Y71" t="e">
            <v>#REF!</v>
          </cell>
          <cell r="Z71" t="e">
            <v>#REF!</v>
          </cell>
          <cell r="AA71" t="e">
            <v>#REF!</v>
          </cell>
          <cell r="AB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N72" t="str">
            <v>XWNB</v>
          </cell>
          <cell r="O72" t="e">
            <v>#REF!</v>
          </cell>
          <cell r="P72" t="e">
            <v>#REF!</v>
          </cell>
          <cell r="Q72" t="e">
            <v>#VALUE!</v>
          </cell>
          <cell r="R72" t="e">
            <v>#VALUE!</v>
          </cell>
          <cell r="S72" t="e">
            <v>#VALUE!</v>
          </cell>
          <cell r="T72" t="e">
            <v>#REF!</v>
          </cell>
          <cell r="U72" t="e">
            <v>#REF!</v>
          </cell>
          <cell r="V72">
            <v>103</v>
          </cell>
          <cell r="W72" t="e">
            <v>#VALUE!</v>
          </cell>
          <cell r="X72" t="e">
            <v>#REF!</v>
          </cell>
          <cell r="Y72" t="e">
            <v>#REF!</v>
          </cell>
          <cell r="Z72" t="e">
            <v>#REF!</v>
          </cell>
          <cell r="AA72" t="e">
            <v>#REF!</v>
          </cell>
          <cell r="AB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N73" t="str">
            <v>XWNB</v>
          </cell>
          <cell r="O73" t="e">
            <v>#REF!</v>
          </cell>
          <cell r="P73" t="e">
            <v>#REF!</v>
          </cell>
          <cell r="Q73" t="e">
            <v>#VALUE!</v>
          </cell>
          <cell r="R73" t="e">
            <v>#VALUE!</v>
          </cell>
          <cell r="S73" t="e">
            <v>#VALUE!</v>
          </cell>
          <cell r="T73" t="e">
            <v>#REF!</v>
          </cell>
          <cell r="U73" t="e">
            <v>#REF!</v>
          </cell>
          <cell r="V73">
            <v>103</v>
          </cell>
          <cell r="W73" t="e">
            <v>#VALUE!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N74" t="str">
            <v>XWNB</v>
          </cell>
          <cell r="O74" t="e">
            <v>#REF!</v>
          </cell>
          <cell r="P74" t="e">
            <v>#REF!</v>
          </cell>
          <cell r="Q74" t="e">
            <v>#VALUE!</v>
          </cell>
          <cell r="R74" t="e">
            <v>#VALUE!</v>
          </cell>
          <cell r="S74" t="e">
            <v>#VALUE!</v>
          </cell>
          <cell r="T74" t="e">
            <v>#REF!</v>
          </cell>
          <cell r="U74" t="e">
            <v>#REF!</v>
          </cell>
          <cell r="V74">
            <v>103</v>
          </cell>
          <cell r="W74" t="e">
            <v>#VALUE!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N75" t="str">
            <v>XWNB</v>
          </cell>
          <cell r="O75" t="e">
            <v>#REF!</v>
          </cell>
          <cell r="P75" t="e">
            <v>#REF!</v>
          </cell>
          <cell r="Q75" t="e">
            <v>#VALUE!</v>
          </cell>
          <cell r="R75" t="e">
            <v>#VALUE!</v>
          </cell>
          <cell r="S75" t="e">
            <v>#VALUE!</v>
          </cell>
          <cell r="T75" t="e">
            <v>#REF!</v>
          </cell>
          <cell r="U75" t="e">
            <v>#REF!</v>
          </cell>
          <cell r="V75">
            <v>103</v>
          </cell>
          <cell r="W75" t="e">
            <v>#VALUE!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N76" t="str">
            <v>XWNB</v>
          </cell>
          <cell r="O76" t="e">
            <v>#REF!</v>
          </cell>
          <cell r="P76" t="e">
            <v>#REF!</v>
          </cell>
          <cell r="Q76" t="e">
            <v>#VALUE!</v>
          </cell>
          <cell r="R76" t="e">
            <v>#VALUE!</v>
          </cell>
          <cell r="S76" t="e">
            <v>#VALUE!</v>
          </cell>
          <cell r="T76" t="e">
            <v>#REF!</v>
          </cell>
          <cell r="U76" t="e">
            <v>#REF!</v>
          </cell>
          <cell r="V76">
            <v>103</v>
          </cell>
          <cell r="W76" t="e">
            <v>#VALUE!</v>
          </cell>
          <cell r="X76" t="e">
            <v>#REF!</v>
          </cell>
          <cell r="Y76" t="e">
            <v>#REF!</v>
          </cell>
          <cell r="Z76" t="e">
            <v>#REF!</v>
          </cell>
          <cell r="AA76" t="e">
            <v>#REF!</v>
          </cell>
          <cell r="AB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N77" t="str">
            <v>XWNB</v>
          </cell>
          <cell r="O77" t="e">
            <v>#REF!</v>
          </cell>
          <cell r="P77" t="e">
            <v>#REF!</v>
          </cell>
          <cell r="Q77" t="e">
            <v>#VALUE!</v>
          </cell>
          <cell r="R77" t="e">
            <v>#VALUE!</v>
          </cell>
          <cell r="S77" t="e">
            <v>#VALUE!</v>
          </cell>
          <cell r="T77" t="e">
            <v>#REF!</v>
          </cell>
          <cell r="U77" t="e">
            <v>#REF!</v>
          </cell>
          <cell r="V77">
            <v>103</v>
          </cell>
          <cell r="W77" t="e">
            <v>#VALUE!</v>
          </cell>
          <cell r="X77" t="e">
            <v>#REF!</v>
          </cell>
          <cell r="Y77" t="e">
            <v>#REF!</v>
          </cell>
          <cell r="Z77" t="e">
            <v>#REF!</v>
          </cell>
          <cell r="AA77" t="e">
            <v>#REF!</v>
          </cell>
          <cell r="AB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N78" t="str">
            <v>XWNB</v>
          </cell>
          <cell r="O78" t="e">
            <v>#REF!</v>
          </cell>
          <cell r="P78" t="e">
            <v>#REF!</v>
          </cell>
          <cell r="Q78" t="e">
            <v>#VALUE!</v>
          </cell>
          <cell r="R78" t="e">
            <v>#VALUE!</v>
          </cell>
          <cell r="S78" t="e">
            <v>#VALUE!</v>
          </cell>
          <cell r="T78" t="e">
            <v>#REF!</v>
          </cell>
          <cell r="U78" t="e">
            <v>#REF!</v>
          </cell>
          <cell r="V78">
            <v>103</v>
          </cell>
          <cell r="W78" t="e">
            <v>#VALUE!</v>
          </cell>
          <cell r="X78" t="e">
            <v>#REF!</v>
          </cell>
          <cell r="Y78" t="e">
            <v>#REF!</v>
          </cell>
          <cell r="Z78" t="e">
            <v>#REF!</v>
          </cell>
          <cell r="AA78" t="e">
            <v>#REF!</v>
          </cell>
          <cell r="AB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N79" t="str">
            <v>XWNB</v>
          </cell>
          <cell r="O79" t="e">
            <v>#REF!</v>
          </cell>
          <cell r="P79" t="e">
            <v>#REF!</v>
          </cell>
          <cell r="Q79" t="e">
            <v>#VALUE!</v>
          </cell>
          <cell r="R79" t="e">
            <v>#VALUE!</v>
          </cell>
          <cell r="S79" t="e">
            <v>#VALUE!</v>
          </cell>
          <cell r="T79" t="e">
            <v>#REF!</v>
          </cell>
          <cell r="U79" t="e">
            <v>#REF!</v>
          </cell>
          <cell r="V79">
            <v>103</v>
          </cell>
          <cell r="W79" t="e">
            <v>#VALUE!</v>
          </cell>
          <cell r="X79" t="e">
            <v>#REF!</v>
          </cell>
          <cell r="Y79" t="e">
            <v>#REF!</v>
          </cell>
          <cell r="Z79" t="e">
            <v>#REF!</v>
          </cell>
          <cell r="AA79" t="e">
            <v>#REF!</v>
          </cell>
          <cell r="AB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N80" t="str">
            <v>XWNB</v>
          </cell>
          <cell r="O80" t="e">
            <v>#REF!</v>
          </cell>
          <cell r="P80" t="e">
            <v>#REF!</v>
          </cell>
          <cell r="Q80" t="e">
            <v>#VALUE!</v>
          </cell>
          <cell r="R80" t="e">
            <v>#VALUE!</v>
          </cell>
          <cell r="S80" t="e">
            <v>#VALUE!</v>
          </cell>
          <cell r="T80" t="e">
            <v>#REF!</v>
          </cell>
          <cell r="U80" t="e">
            <v>#REF!</v>
          </cell>
          <cell r="V80">
            <v>103</v>
          </cell>
          <cell r="W80" t="e">
            <v>#VALUE!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 t="e">
            <v>#REF!</v>
          </cell>
          <cell r="N81" t="str">
            <v>XWNB</v>
          </cell>
          <cell r="O81" t="e">
            <v>#REF!</v>
          </cell>
          <cell r="P81" t="e">
            <v>#REF!</v>
          </cell>
          <cell r="Q81" t="e">
            <v>#VALUE!</v>
          </cell>
          <cell r="R81" t="e">
            <v>#VALUE!</v>
          </cell>
          <cell r="S81" t="e">
            <v>#VALUE!</v>
          </cell>
          <cell r="T81" t="e">
            <v>#REF!</v>
          </cell>
          <cell r="U81" t="e">
            <v>#REF!</v>
          </cell>
          <cell r="V81">
            <v>103</v>
          </cell>
          <cell r="W81" t="e">
            <v>#VALUE!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 t="e">
            <v>#REF!</v>
          </cell>
          <cell r="N82" t="str">
            <v>XWNB</v>
          </cell>
          <cell r="O82" t="e">
            <v>#REF!</v>
          </cell>
          <cell r="P82" t="e">
            <v>#REF!</v>
          </cell>
          <cell r="Q82" t="e">
            <v>#VALUE!</v>
          </cell>
          <cell r="R82" t="e">
            <v>#VALUE!</v>
          </cell>
          <cell r="S82" t="e">
            <v>#VALUE!</v>
          </cell>
          <cell r="T82" t="e">
            <v>#REF!</v>
          </cell>
          <cell r="U82" t="e">
            <v>#REF!</v>
          </cell>
          <cell r="V82">
            <v>103</v>
          </cell>
          <cell r="W82" t="e">
            <v>#VALUE!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  <cell r="AB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 t="e">
            <v>#REF!</v>
          </cell>
          <cell r="N83" t="str">
            <v>XWNB</v>
          </cell>
          <cell r="O83" t="e">
            <v>#REF!</v>
          </cell>
          <cell r="P83" t="e">
            <v>#REF!</v>
          </cell>
          <cell r="Q83" t="e">
            <v>#VALUE!</v>
          </cell>
          <cell r="R83" t="e">
            <v>#VALUE!</v>
          </cell>
          <cell r="S83" t="e">
            <v>#VALUE!</v>
          </cell>
          <cell r="T83" t="e">
            <v>#REF!</v>
          </cell>
          <cell r="U83" t="e">
            <v>#REF!</v>
          </cell>
          <cell r="V83">
            <v>103</v>
          </cell>
          <cell r="W83" t="e">
            <v>#VALUE!</v>
          </cell>
          <cell r="X83" t="e">
            <v>#REF!</v>
          </cell>
          <cell r="Y83" t="e">
            <v>#REF!</v>
          </cell>
          <cell r="Z83" t="e">
            <v>#REF!</v>
          </cell>
          <cell r="AA83" t="e">
            <v>#REF!</v>
          </cell>
          <cell r="AB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N84" t="str">
            <v>XWNB</v>
          </cell>
          <cell r="O84" t="e">
            <v>#REF!</v>
          </cell>
          <cell r="P84" t="e">
            <v>#REF!</v>
          </cell>
          <cell r="Q84" t="e">
            <v>#VALUE!</v>
          </cell>
          <cell r="R84" t="e">
            <v>#VALUE!</v>
          </cell>
          <cell r="S84" t="e">
            <v>#VALUE!</v>
          </cell>
          <cell r="T84" t="e">
            <v>#REF!</v>
          </cell>
          <cell r="U84" t="e">
            <v>#REF!</v>
          </cell>
          <cell r="V84">
            <v>103</v>
          </cell>
          <cell r="W84" t="e">
            <v>#VALUE!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N85" t="str">
            <v>XWNB</v>
          </cell>
          <cell r="O85" t="e">
            <v>#REF!</v>
          </cell>
          <cell r="P85" t="e">
            <v>#REF!</v>
          </cell>
          <cell r="Q85" t="e">
            <v>#VALUE!</v>
          </cell>
          <cell r="R85" t="e">
            <v>#VALUE!</v>
          </cell>
          <cell r="S85" t="e">
            <v>#VALUE!</v>
          </cell>
          <cell r="T85" t="e">
            <v>#REF!</v>
          </cell>
          <cell r="U85" t="e">
            <v>#REF!</v>
          </cell>
          <cell r="V85">
            <v>103</v>
          </cell>
          <cell r="W85" t="e">
            <v>#VALUE!</v>
          </cell>
          <cell r="X85" t="e">
            <v>#REF!</v>
          </cell>
          <cell r="Y85" t="e">
            <v>#REF!</v>
          </cell>
          <cell r="Z85" t="e">
            <v>#REF!</v>
          </cell>
          <cell r="AA85" t="e">
            <v>#REF!</v>
          </cell>
          <cell r="AB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 t="e">
            <v>#REF!</v>
          </cell>
          <cell r="N86" t="str">
            <v>XWNB</v>
          </cell>
          <cell r="O86" t="e">
            <v>#REF!</v>
          </cell>
          <cell r="P86" t="e">
            <v>#REF!</v>
          </cell>
          <cell r="Q86" t="e">
            <v>#VALUE!</v>
          </cell>
          <cell r="R86" t="e">
            <v>#VALUE!</v>
          </cell>
          <cell r="S86" t="e">
            <v>#VALUE!</v>
          </cell>
          <cell r="T86" t="e">
            <v>#REF!</v>
          </cell>
          <cell r="U86" t="e">
            <v>#REF!</v>
          </cell>
          <cell r="V86">
            <v>103</v>
          </cell>
          <cell r="W86" t="e">
            <v>#VALUE!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  <cell r="AB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N87" t="str">
            <v>XWNB</v>
          </cell>
          <cell r="O87" t="e">
            <v>#REF!</v>
          </cell>
          <cell r="P87" t="e">
            <v>#REF!</v>
          </cell>
          <cell r="Q87" t="e">
            <v>#VALUE!</v>
          </cell>
          <cell r="R87" t="e">
            <v>#VALUE!</v>
          </cell>
          <cell r="S87" t="e">
            <v>#VALUE!</v>
          </cell>
          <cell r="T87" t="e">
            <v>#REF!</v>
          </cell>
          <cell r="U87" t="e">
            <v>#REF!</v>
          </cell>
          <cell r="V87">
            <v>103</v>
          </cell>
          <cell r="W87" t="e">
            <v>#VALUE!</v>
          </cell>
          <cell r="X87" t="e">
            <v>#REF!</v>
          </cell>
          <cell r="Y87" t="e">
            <v>#REF!</v>
          </cell>
          <cell r="Z87" t="e">
            <v>#REF!</v>
          </cell>
          <cell r="AA87" t="e">
            <v>#REF!</v>
          </cell>
          <cell r="AB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N88" t="str">
            <v>XWNB</v>
          </cell>
          <cell r="O88" t="e">
            <v>#REF!</v>
          </cell>
          <cell r="P88" t="e">
            <v>#REF!</v>
          </cell>
          <cell r="Q88" t="e">
            <v>#VALUE!</v>
          </cell>
          <cell r="R88" t="e">
            <v>#VALUE!</v>
          </cell>
          <cell r="S88" t="e">
            <v>#VALUE!</v>
          </cell>
          <cell r="T88" t="e">
            <v>#REF!</v>
          </cell>
          <cell r="U88" t="e">
            <v>#REF!</v>
          </cell>
          <cell r="V88">
            <v>103</v>
          </cell>
          <cell r="W88" t="e">
            <v>#VALUE!</v>
          </cell>
          <cell r="X88" t="e">
            <v>#REF!</v>
          </cell>
          <cell r="Y88" t="e">
            <v>#REF!</v>
          </cell>
          <cell r="Z88" t="e">
            <v>#REF!</v>
          </cell>
          <cell r="AA88" t="e">
            <v>#REF!</v>
          </cell>
          <cell r="AB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N89" t="str">
            <v>XWNB</v>
          </cell>
          <cell r="O89" t="e">
            <v>#REF!</v>
          </cell>
          <cell r="P89" t="e">
            <v>#REF!</v>
          </cell>
          <cell r="Q89" t="e">
            <v>#VALUE!</v>
          </cell>
          <cell r="R89" t="e">
            <v>#VALUE!</v>
          </cell>
          <cell r="S89" t="e">
            <v>#VALUE!</v>
          </cell>
          <cell r="T89" t="e">
            <v>#REF!</v>
          </cell>
          <cell r="U89" t="e">
            <v>#REF!</v>
          </cell>
          <cell r="V89">
            <v>103</v>
          </cell>
          <cell r="W89" t="e">
            <v>#VALUE!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N90" t="str">
            <v>XWNB</v>
          </cell>
          <cell r="O90" t="e">
            <v>#REF!</v>
          </cell>
          <cell r="P90" t="e">
            <v>#REF!</v>
          </cell>
          <cell r="Q90" t="e">
            <v>#VALUE!</v>
          </cell>
          <cell r="R90" t="e">
            <v>#VALUE!</v>
          </cell>
          <cell r="S90" t="e">
            <v>#VALUE!</v>
          </cell>
          <cell r="T90" t="e">
            <v>#REF!</v>
          </cell>
          <cell r="U90" t="e">
            <v>#REF!</v>
          </cell>
          <cell r="V90">
            <v>103</v>
          </cell>
          <cell r="W90" t="e">
            <v>#VALUE!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N91" t="str">
            <v>XWNB</v>
          </cell>
          <cell r="O91" t="e">
            <v>#REF!</v>
          </cell>
          <cell r="P91" t="e">
            <v>#REF!</v>
          </cell>
          <cell r="Q91" t="e">
            <v>#VALUE!</v>
          </cell>
          <cell r="R91" t="e">
            <v>#VALUE!</v>
          </cell>
          <cell r="S91" t="e">
            <v>#VALUE!</v>
          </cell>
          <cell r="T91" t="e">
            <v>#REF!</v>
          </cell>
          <cell r="U91" t="e">
            <v>#REF!</v>
          </cell>
          <cell r="V91">
            <v>103</v>
          </cell>
          <cell r="W91" t="e">
            <v>#VALUE!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 t="e">
            <v>#REF!</v>
          </cell>
          <cell r="N92" t="str">
            <v>XWNB</v>
          </cell>
          <cell r="O92" t="e">
            <v>#REF!</v>
          </cell>
          <cell r="P92" t="e">
            <v>#REF!</v>
          </cell>
          <cell r="Q92" t="e">
            <v>#VALUE!</v>
          </cell>
          <cell r="R92" t="e">
            <v>#VALUE!</v>
          </cell>
          <cell r="S92" t="e">
            <v>#VALUE!</v>
          </cell>
          <cell r="T92" t="e">
            <v>#REF!</v>
          </cell>
          <cell r="U92" t="e">
            <v>#REF!</v>
          </cell>
          <cell r="V92">
            <v>103</v>
          </cell>
          <cell r="W92" t="e">
            <v>#VALUE!</v>
          </cell>
          <cell r="X92" t="e">
            <v>#REF!</v>
          </cell>
          <cell r="Y92" t="e">
            <v>#REF!</v>
          </cell>
          <cell r="Z92" t="e">
            <v>#REF!</v>
          </cell>
          <cell r="AA92" t="e">
            <v>#REF!</v>
          </cell>
          <cell r="AB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 t="e">
            <v>#REF!</v>
          </cell>
          <cell r="N93" t="str">
            <v>XWNB</v>
          </cell>
          <cell r="O93" t="e">
            <v>#REF!</v>
          </cell>
          <cell r="P93" t="e">
            <v>#REF!</v>
          </cell>
          <cell r="Q93" t="e">
            <v>#VALUE!</v>
          </cell>
          <cell r="R93" t="e">
            <v>#VALUE!</v>
          </cell>
          <cell r="S93" t="e">
            <v>#VALUE!</v>
          </cell>
          <cell r="T93" t="e">
            <v>#REF!</v>
          </cell>
          <cell r="U93" t="e">
            <v>#REF!</v>
          </cell>
          <cell r="V93">
            <v>103</v>
          </cell>
          <cell r="W93" t="e">
            <v>#VALUE!</v>
          </cell>
          <cell r="X93" t="e">
            <v>#REF!</v>
          </cell>
          <cell r="Y93" t="e">
            <v>#REF!</v>
          </cell>
          <cell r="Z93" t="e">
            <v>#REF!</v>
          </cell>
          <cell r="AA93" t="e">
            <v>#REF!</v>
          </cell>
          <cell r="AB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 t="e">
            <v>#REF!</v>
          </cell>
          <cell r="N94" t="str">
            <v>XWNB</v>
          </cell>
          <cell r="O94" t="e">
            <v>#REF!</v>
          </cell>
          <cell r="P94" t="e">
            <v>#REF!</v>
          </cell>
          <cell r="Q94" t="e">
            <v>#VALUE!</v>
          </cell>
          <cell r="R94" t="e">
            <v>#VALUE!</v>
          </cell>
          <cell r="S94" t="e">
            <v>#VALUE!</v>
          </cell>
          <cell r="T94" t="e">
            <v>#REF!</v>
          </cell>
          <cell r="U94" t="e">
            <v>#REF!</v>
          </cell>
          <cell r="V94">
            <v>103</v>
          </cell>
          <cell r="W94" t="e">
            <v>#VALUE!</v>
          </cell>
          <cell r="X94" t="e">
            <v>#REF!</v>
          </cell>
          <cell r="Y94" t="e">
            <v>#REF!</v>
          </cell>
          <cell r="Z94" t="e">
            <v>#REF!</v>
          </cell>
          <cell r="AA94" t="e">
            <v>#REF!</v>
          </cell>
          <cell r="AB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 t="e">
            <v>#REF!</v>
          </cell>
          <cell r="N95" t="str">
            <v>XWNB</v>
          </cell>
          <cell r="O95" t="e">
            <v>#REF!</v>
          </cell>
          <cell r="P95" t="e">
            <v>#REF!</v>
          </cell>
          <cell r="Q95" t="e">
            <v>#VALUE!</v>
          </cell>
          <cell r="R95" t="e">
            <v>#VALUE!</v>
          </cell>
          <cell r="S95" t="e">
            <v>#VALUE!</v>
          </cell>
          <cell r="T95" t="e">
            <v>#REF!</v>
          </cell>
          <cell r="U95" t="e">
            <v>#REF!</v>
          </cell>
          <cell r="V95">
            <v>103</v>
          </cell>
          <cell r="W95" t="e">
            <v>#VALUE!</v>
          </cell>
          <cell r="X95" t="e">
            <v>#REF!</v>
          </cell>
          <cell r="Y95" t="e">
            <v>#REF!</v>
          </cell>
          <cell r="Z95" t="e">
            <v>#REF!</v>
          </cell>
          <cell r="AA95" t="e">
            <v>#REF!</v>
          </cell>
          <cell r="AB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 t="e">
            <v>#REF!</v>
          </cell>
          <cell r="N96" t="str">
            <v>XWNB</v>
          </cell>
          <cell r="O96" t="e">
            <v>#REF!</v>
          </cell>
          <cell r="P96" t="e">
            <v>#REF!</v>
          </cell>
          <cell r="Q96" t="e">
            <v>#VALUE!</v>
          </cell>
          <cell r="R96" t="e">
            <v>#VALUE!</v>
          </cell>
          <cell r="S96" t="e">
            <v>#VALUE!</v>
          </cell>
          <cell r="T96" t="e">
            <v>#REF!</v>
          </cell>
          <cell r="U96" t="e">
            <v>#REF!</v>
          </cell>
          <cell r="V96">
            <v>103</v>
          </cell>
          <cell r="W96" t="e">
            <v>#VALUE!</v>
          </cell>
          <cell r="X96" t="e">
            <v>#REF!</v>
          </cell>
          <cell r="Y96" t="e">
            <v>#REF!</v>
          </cell>
          <cell r="Z96" t="e">
            <v>#REF!</v>
          </cell>
          <cell r="AA96" t="e">
            <v>#REF!</v>
          </cell>
          <cell r="AB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 t="e">
            <v>#REF!</v>
          </cell>
          <cell r="N97" t="str">
            <v>XWNB</v>
          </cell>
          <cell r="O97" t="e">
            <v>#REF!</v>
          </cell>
          <cell r="P97" t="e">
            <v>#REF!</v>
          </cell>
          <cell r="Q97" t="e">
            <v>#VALUE!</v>
          </cell>
          <cell r="R97" t="e">
            <v>#VALUE!</v>
          </cell>
          <cell r="S97" t="e">
            <v>#VALUE!</v>
          </cell>
          <cell r="T97" t="e">
            <v>#REF!</v>
          </cell>
          <cell r="U97" t="e">
            <v>#REF!</v>
          </cell>
          <cell r="V97">
            <v>103</v>
          </cell>
          <cell r="W97" t="e">
            <v>#VALUE!</v>
          </cell>
          <cell r="X97" t="e">
            <v>#REF!</v>
          </cell>
          <cell r="Y97" t="e">
            <v>#REF!</v>
          </cell>
          <cell r="Z97" t="e">
            <v>#REF!</v>
          </cell>
          <cell r="AA97" t="e">
            <v>#REF!</v>
          </cell>
          <cell r="AB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 t="e">
            <v>#REF!</v>
          </cell>
          <cell r="N98" t="str">
            <v>XWNB</v>
          </cell>
          <cell r="O98" t="e">
            <v>#REF!</v>
          </cell>
          <cell r="P98" t="e">
            <v>#REF!</v>
          </cell>
          <cell r="Q98" t="e">
            <v>#VALUE!</v>
          </cell>
          <cell r="R98" t="e">
            <v>#VALUE!</v>
          </cell>
          <cell r="S98" t="e">
            <v>#VALUE!</v>
          </cell>
          <cell r="T98" t="e">
            <v>#REF!</v>
          </cell>
          <cell r="U98" t="e">
            <v>#REF!</v>
          </cell>
          <cell r="V98">
            <v>103</v>
          </cell>
          <cell r="W98" t="e">
            <v>#VALUE!</v>
          </cell>
          <cell r="X98" t="e">
            <v>#REF!</v>
          </cell>
          <cell r="Y98" t="e">
            <v>#REF!</v>
          </cell>
          <cell r="Z98" t="e">
            <v>#REF!</v>
          </cell>
          <cell r="AA98" t="e">
            <v>#REF!</v>
          </cell>
          <cell r="AB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 t="e">
            <v>#REF!</v>
          </cell>
          <cell r="N99" t="str">
            <v>XWNB</v>
          </cell>
          <cell r="O99" t="e">
            <v>#REF!</v>
          </cell>
          <cell r="P99" t="e">
            <v>#REF!</v>
          </cell>
          <cell r="Q99" t="e">
            <v>#VALUE!</v>
          </cell>
          <cell r="R99" t="e">
            <v>#VALUE!</v>
          </cell>
          <cell r="S99" t="e">
            <v>#VALUE!</v>
          </cell>
          <cell r="T99" t="e">
            <v>#REF!</v>
          </cell>
          <cell r="U99" t="e">
            <v>#REF!</v>
          </cell>
          <cell r="V99">
            <v>103</v>
          </cell>
          <cell r="W99" t="e">
            <v>#VALUE!</v>
          </cell>
          <cell r="X99" t="e">
            <v>#REF!</v>
          </cell>
          <cell r="Y99" t="e">
            <v>#REF!</v>
          </cell>
          <cell r="Z99" t="e">
            <v>#REF!</v>
          </cell>
          <cell r="AA99" t="e">
            <v>#REF!</v>
          </cell>
          <cell r="AB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 t="e">
            <v>#REF!</v>
          </cell>
          <cell r="N100" t="str">
            <v>XWNB</v>
          </cell>
          <cell r="O100" t="e">
            <v>#REF!</v>
          </cell>
          <cell r="P100" t="e">
            <v>#REF!</v>
          </cell>
          <cell r="Q100" t="e">
            <v>#VALUE!</v>
          </cell>
          <cell r="R100" t="e">
            <v>#VALUE!</v>
          </cell>
          <cell r="S100" t="e">
            <v>#VALUE!</v>
          </cell>
          <cell r="T100" t="e">
            <v>#REF!</v>
          </cell>
          <cell r="U100" t="e">
            <v>#REF!</v>
          </cell>
          <cell r="V100">
            <v>103</v>
          </cell>
          <cell r="W100" t="e">
            <v>#VALUE!</v>
          </cell>
          <cell r="X100" t="e">
            <v>#REF!</v>
          </cell>
          <cell r="Y100" t="e">
            <v>#REF!</v>
          </cell>
          <cell r="Z100" t="e">
            <v>#REF!</v>
          </cell>
          <cell r="AA100" t="e">
            <v>#REF!</v>
          </cell>
          <cell r="AB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 t="e">
            <v>#REF!</v>
          </cell>
          <cell r="N101" t="str">
            <v>XWNB</v>
          </cell>
          <cell r="O101" t="e">
            <v>#REF!</v>
          </cell>
          <cell r="P101" t="e">
            <v>#REF!</v>
          </cell>
          <cell r="Q101" t="e">
            <v>#VALUE!</v>
          </cell>
          <cell r="R101" t="e">
            <v>#VALUE!</v>
          </cell>
          <cell r="S101" t="e">
            <v>#VALUE!</v>
          </cell>
          <cell r="T101" t="e">
            <v>#REF!</v>
          </cell>
          <cell r="U101" t="e">
            <v>#REF!</v>
          </cell>
          <cell r="V101">
            <v>103</v>
          </cell>
          <cell r="W101" t="e">
            <v>#VALUE!</v>
          </cell>
          <cell r="X101" t="e">
            <v>#REF!</v>
          </cell>
          <cell r="Y101" t="e">
            <v>#REF!</v>
          </cell>
          <cell r="Z101" t="e">
            <v>#REF!</v>
          </cell>
          <cell r="AA101" t="e">
            <v>#REF!</v>
          </cell>
          <cell r="AB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 t="e">
            <v>#REF!</v>
          </cell>
          <cell r="N102" t="str">
            <v>XWNB</v>
          </cell>
          <cell r="O102" t="e">
            <v>#REF!</v>
          </cell>
          <cell r="P102" t="e">
            <v>#REF!</v>
          </cell>
          <cell r="Q102" t="e">
            <v>#VALUE!</v>
          </cell>
          <cell r="R102" t="e">
            <v>#VALUE!</v>
          </cell>
          <cell r="S102" t="e">
            <v>#VALUE!</v>
          </cell>
          <cell r="T102" t="e">
            <v>#REF!</v>
          </cell>
          <cell r="U102" t="e">
            <v>#REF!</v>
          </cell>
          <cell r="V102">
            <v>103</v>
          </cell>
          <cell r="W102" t="e">
            <v>#VALUE!</v>
          </cell>
          <cell r="X102" t="e">
            <v>#REF!</v>
          </cell>
          <cell r="Y102" t="e">
            <v>#REF!</v>
          </cell>
          <cell r="Z102" t="e">
            <v>#REF!</v>
          </cell>
          <cell r="AA102" t="e">
            <v>#REF!</v>
          </cell>
          <cell r="AB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 t="e">
            <v>#REF!</v>
          </cell>
          <cell r="N103" t="str">
            <v>XWNB</v>
          </cell>
          <cell r="O103" t="e">
            <v>#REF!</v>
          </cell>
          <cell r="P103" t="e">
            <v>#REF!</v>
          </cell>
          <cell r="Q103" t="e">
            <v>#VALUE!</v>
          </cell>
          <cell r="R103" t="e">
            <v>#VALUE!</v>
          </cell>
          <cell r="S103" t="e">
            <v>#VALUE!</v>
          </cell>
          <cell r="T103" t="e">
            <v>#REF!</v>
          </cell>
          <cell r="U103" t="e">
            <v>#REF!</v>
          </cell>
          <cell r="V103">
            <v>103</v>
          </cell>
          <cell r="W103" t="e">
            <v>#VALUE!</v>
          </cell>
          <cell r="X103" t="e">
            <v>#REF!</v>
          </cell>
          <cell r="Y103" t="e">
            <v>#REF!</v>
          </cell>
          <cell r="Z103" t="e">
            <v>#REF!</v>
          </cell>
          <cell r="AA103" t="e">
            <v>#REF!</v>
          </cell>
          <cell r="AB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 t="e">
            <v>#REF!</v>
          </cell>
          <cell r="N104" t="str">
            <v>XWNB</v>
          </cell>
          <cell r="O104" t="e">
            <v>#REF!</v>
          </cell>
          <cell r="P104" t="e">
            <v>#REF!</v>
          </cell>
          <cell r="Q104" t="e">
            <v>#VALUE!</v>
          </cell>
          <cell r="R104" t="e">
            <v>#VALUE!</v>
          </cell>
          <cell r="S104" t="e">
            <v>#VALUE!</v>
          </cell>
          <cell r="T104" t="e">
            <v>#REF!</v>
          </cell>
          <cell r="U104" t="e">
            <v>#REF!</v>
          </cell>
          <cell r="V104">
            <v>103</v>
          </cell>
          <cell r="W104" t="e">
            <v>#VALUE!</v>
          </cell>
          <cell r="X104" t="e">
            <v>#REF!</v>
          </cell>
          <cell r="Y104" t="e">
            <v>#REF!</v>
          </cell>
          <cell r="Z104" t="e">
            <v>#REF!</v>
          </cell>
          <cell r="AA104" t="e">
            <v>#REF!</v>
          </cell>
          <cell r="AB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 t="e">
            <v>#REF!</v>
          </cell>
          <cell r="N105" t="str">
            <v>XWNB</v>
          </cell>
          <cell r="O105" t="e">
            <v>#REF!</v>
          </cell>
          <cell r="P105" t="e">
            <v>#REF!</v>
          </cell>
          <cell r="Q105" t="e">
            <v>#VALUE!</v>
          </cell>
          <cell r="R105" t="e">
            <v>#VALUE!</v>
          </cell>
          <cell r="S105" t="e">
            <v>#VALUE!</v>
          </cell>
          <cell r="T105" t="e">
            <v>#REF!</v>
          </cell>
          <cell r="U105" t="e">
            <v>#REF!</v>
          </cell>
          <cell r="V105">
            <v>103</v>
          </cell>
          <cell r="W105" t="e">
            <v>#VALUE!</v>
          </cell>
          <cell r="X105" t="e">
            <v>#REF!</v>
          </cell>
          <cell r="Y105" t="e">
            <v>#REF!</v>
          </cell>
          <cell r="Z105" t="e">
            <v>#REF!</v>
          </cell>
          <cell r="AA105" t="e">
            <v>#REF!</v>
          </cell>
          <cell r="AB105" t="e">
            <v>#REF!</v>
          </cell>
        </row>
        <row r="503">
          <cell r="AB503" t="str">
            <v>Change ID from 47 to 48 since DOH in 2005</v>
          </cell>
        </row>
      </sheetData>
      <sheetData sheetId="9">
        <row r="5">
          <cell r="L5">
            <v>0</v>
          </cell>
          <cell r="N5" t="str">
            <v>UP</v>
          </cell>
          <cell r="O5" t="str">
            <v>XWNB</v>
          </cell>
          <cell r="P5" t="e">
            <v>#N/A</v>
          </cell>
          <cell r="Q5" t="e">
            <v>#N/A</v>
          </cell>
          <cell r="R5">
            <v>108</v>
          </cell>
          <cell r="S5">
            <v>0</v>
          </cell>
          <cell r="T5">
            <v>108</v>
          </cell>
          <cell r="U5" t="e">
            <v>#REF!</v>
          </cell>
          <cell r="V5" t="e">
            <v>#REF!</v>
          </cell>
          <cell r="W5">
            <v>0</v>
          </cell>
          <cell r="X5">
            <v>105</v>
          </cell>
          <cell r="Y5">
            <v>0</v>
          </cell>
          <cell r="Z5" t="e">
            <v>#N/A</v>
          </cell>
          <cell r="AA5" t="e">
            <v>#N/A</v>
          </cell>
          <cell r="AB5" t="e">
            <v>#N/A</v>
          </cell>
          <cell r="AC5" t="e">
            <v>#N/A</v>
          </cell>
        </row>
        <row r="6">
          <cell r="L6">
            <v>0</v>
          </cell>
          <cell r="N6" t="str">
            <v>UP</v>
          </cell>
          <cell r="O6" t="str">
            <v>XWNB</v>
          </cell>
          <cell r="P6" t="e">
            <v>#N/A</v>
          </cell>
          <cell r="Q6" t="e">
            <v>#N/A</v>
          </cell>
          <cell r="R6">
            <v>108</v>
          </cell>
          <cell r="S6">
            <v>0</v>
          </cell>
          <cell r="T6">
            <v>108</v>
          </cell>
          <cell r="U6" t="e">
            <v>#REF!</v>
          </cell>
          <cell r="V6" t="e">
            <v>#REF!</v>
          </cell>
          <cell r="W6">
            <v>0</v>
          </cell>
          <cell r="X6">
            <v>105</v>
          </cell>
          <cell r="Y6">
            <v>0</v>
          </cell>
          <cell r="Z6" t="e">
            <v>#N/A</v>
          </cell>
          <cell r="AA6" t="e">
            <v>#N/A</v>
          </cell>
          <cell r="AB6" t="e">
            <v>#N/A</v>
          </cell>
          <cell r="AC6" t="e">
            <v>#N/A</v>
          </cell>
        </row>
        <row r="7">
          <cell r="L7">
            <v>0</v>
          </cell>
          <cell r="N7" t="str">
            <v>UP</v>
          </cell>
          <cell r="O7" t="str">
            <v>XWNB</v>
          </cell>
          <cell r="P7" t="e">
            <v>#N/A</v>
          </cell>
          <cell r="Q7" t="e">
            <v>#N/A</v>
          </cell>
          <cell r="R7">
            <v>108</v>
          </cell>
          <cell r="S7">
            <v>0</v>
          </cell>
          <cell r="T7">
            <v>108</v>
          </cell>
          <cell r="U7" t="e">
            <v>#REF!</v>
          </cell>
          <cell r="V7" t="e">
            <v>#REF!</v>
          </cell>
          <cell r="W7">
            <v>0</v>
          </cell>
          <cell r="X7">
            <v>105</v>
          </cell>
          <cell r="Y7">
            <v>0</v>
          </cell>
          <cell r="Z7" t="e">
            <v>#N/A</v>
          </cell>
          <cell r="AA7" t="e">
            <v>#N/A</v>
          </cell>
          <cell r="AB7" t="e">
            <v>#N/A</v>
          </cell>
          <cell r="AC7" t="e">
            <v>#N/A</v>
          </cell>
        </row>
        <row r="8">
          <cell r="L8">
            <v>0</v>
          </cell>
          <cell r="N8" t="str">
            <v>UP</v>
          </cell>
          <cell r="O8" t="str">
            <v>XWNB</v>
          </cell>
          <cell r="P8" t="e">
            <v>#N/A</v>
          </cell>
          <cell r="Q8" t="e">
            <v>#N/A</v>
          </cell>
          <cell r="R8">
            <v>108</v>
          </cell>
          <cell r="S8">
            <v>0</v>
          </cell>
          <cell r="T8">
            <v>108</v>
          </cell>
          <cell r="U8" t="e">
            <v>#REF!</v>
          </cell>
          <cell r="V8" t="e">
            <v>#REF!</v>
          </cell>
          <cell r="W8">
            <v>0</v>
          </cell>
          <cell r="X8">
            <v>105</v>
          </cell>
          <cell r="Y8">
            <v>0</v>
          </cell>
          <cell r="Z8" t="e">
            <v>#N/A</v>
          </cell>
          <cell r="AA8" t="e">
            <v>#N/A</v>
          </cell>
          <cell r="AB8" t="e">
            <v>#N/A</v>
          </cell>
          <cell r="AC8" t="e">
            <v>#N/A</v>
          </cell>
        </row>
        <row r="9">
          <cell r="C9">
            <v>39447</v>
          </cell>
          <cell r="L9">
            <v>0</v>
          </cell>
          <cell r="N9" t="str">
            <v>UP</v>
          </cell>
          <cell r="O9" t="str">
            <v>XWNB</v>
          </cell>
          <cell r="P9" t="e">
            <v>#N/A</v>
          </cell>
          <cell r="Q9" t="e">
            <v>#N/A</v>
          </cell>
          <cell r="R9">
            <v>108</v>
          </cell>
          <cell r="S9">
            <v>0</v>
          </cell>
          <cell r="T9">
            <v>108</v>
          </cell>
          <cell r="U9" t="e">
            <v>#REF!</v>
          </cell>
          <cell r="V9" t="e">
            <v>#REF!</v>
          </cell>
          <cell r="W9">
            <v>0</v>
          </cell>
          <cell r="X9">
            <v>105</v>
          </cell>
          <cell r="Y9">
            <v>0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</row>
        <row r="10">
          <cell r="L10">
            <v>0</v>
          </cell>
          <cell r="N10" t="str">
            <v>UP</v>
          </cell>
          <cell r="O10" t="str">
            <v>XWNB</v>
          </cell>
          <cell r="P10" t="e">
            <v>#N/A</v>
          </cell>
          <cell r="Q10" t="e">
            <v>#N/A</v>
          </cell>
          <cell r="R10">
            <v>108</v>
          </cell>
          <cell r="S10">
            <v>0</v>
          </cell>
          <cell r="T10">
            <v>108</v>
          </cell>
          <cell r="U10" t="e">
            <v>#REF!</v>
          </cell>
          <cell r="V10" t="e">
            <v>#REF!</v>
          </cell>
          <cell r="W10">
            <v>0</v>
          </cell>
          <cell r="X10">
            <v>105</v>
          </cell>
          <cell r="Y10">
            <v>0</v>
          </cell>
          <cell r="Z10" t="e">
            <v>#N/A</v>
          </cell>
          <cell r="AA10" t="e">
            <v>#N/A</v>
          </cell>
          <cell r="AB10" t="e">
            <v>#N/A</v>
          </cell>
          <cell r="AC10" t="e">
            <v>#N/A</v>
          </cell>
        </row>
        <row r="11">
          <cell r="L11">
            <v>0</v>
          </cell>
          <cell r="N11" t="str">
            <v>UP</v>
          </cell>
          <cell r="O11" t="str">
            <v>XWNB</v>
          </cell>
          <cell r="P11" t="e">
            <v>#N/A</v>
          </cell>
          <cell r="Q11" t="e">
            <v>#N/A</v>
          </cell>
          <cell r="R11">
            <v>108</v>
          </cell>
          <cell r="S11">
            <v>0</v>
          </cell>
          <cell r="T11">
            <v>108</v>
          </cell>
          <cell r="U11" t="e">
            <v>#REF!</v>
          </cell>
          <cell r="V11" t="e">
            <v>#REF!</v>
          </cell>
          <cell r="W11">
            <v>0</v>
          </cell>
          <cell r="X11">
            <v>105</v>
          </cell>
          <cell r="Y11">
            <v>0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</row>
        <row r="12">
          <cell r="L12">
            <v>0</v>
          </cell>
          <cell r="N12" t="str">
            <v>UP</v>
          </cell>
          <cell r="O12" t="str">
            <v>XWNB</v>
          </cell>
          <cell r="P12" t="e">
            <v>#N/A</v>
          </cell>
          <cell r="Q12" t="e">
            <v>#N/A</v>
          </cell>
          <cell r="R12">
            <v>108</v>
          </cell>
          <cell r="S12">
            <v>0</v>
          </cell>
          <cell r="T12">
            <v>108</v>
          </cell>
          <cell r="U12" t="e">
            <v>#REF!</v>
          </cell>
          <cell r="V12" t="e">
            <v>#REF!</v>
          </cell>
          <cell r="W12">
            <v>0</v>
          </cell>
          <cell r="X12">
            <v>105</v>
          </cell>
          <cell r="Y12">
            <v>0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</row>
        <row r="13">
          <cell r="L13">
            <v>0</v>
          </cell>
          <cell r="N13" t="str">
            <v>UP</v>
          </cell>
          <cell r="O13" t="str">
            <v>XWNB</v>
          </cell>
          <cell r="P13" t="e">
            <v>#N/A</v>
          </cell>
          <cell r="Q13" t="e">
            <v>#N/A</v>
          </cell>
          <cell r="R13">
            <v>108</v>
          </cell>
          <cell r="S13">
            <v>0</v>
          </cell>
          <cell r="T13">
            <v>108</v>
          </cell>
          <cell r="U13" t="e">
            <v>#REF!</v>
          </cell>
          <cell r="V13" t="e">
            <v>#REF!</v>
          </cell>
          <cell r="W13">
            <v>0</v>
          </cell>
          <cell r="X13">
            <v>105</v>
          </cell>
          <cell r="Y13">
            <v>0</v>
          </cell>
          <cell r="Z13" t="e">
            <v>#N/A</v>
          </cell>
          <cell r="AA13" t="e">
            <v>#N/A</v>
          </cell>
          <cell r="AB13" t="e">
            <v>#N/A</v>
          </cell>
          <cell r="AC13" t="e">
            <v>#N/A</v>
          </cell>
        </row>
        <row r="14">
          <cell r="L14">
            <v>0</v>
          </cell>
          <cell r="N14" t="str">
            <v>UP</v>
          </cell>
          <cell r="O14" t="str">
            <v>XWNB</v>
          </cell>
          <cell r="P14" t="e">
            <v>#N/A</v>
          </cell>
          <cell r="Q14" t="e">
            <v>#N/A</v>
          </cell>
          <cell r="R14">
            <v>108</v>
          </cell>
          <cell r="S14">
            <v>0</v>
          </cell>
          <cell r="T14">
            <v>108</v>
          </cell>
          <cell r="U14" t="e">
            <v>#REF!</v>
          </cell>
          <cell r="V14" t="e">
            <v>#REF!</v>
          </cell>
          <cell r="W14">
            <v>0</v>
          </cell>
          <cell r="X14">
            <v>105</v>
          </cell>
          <cell r="Y14">
            <v>0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</row>
        <row r="15">
          <cell r="L15">
            <v>0</v>
          </cell>
          <cell r="N15" t="str">
            <v>UP</v>
          </cell>
          <cell r="O15" t="str">
            <v>XWNB</v>
          </cell>
          <cell r="P15" t="e">
            <v>#N/A</v>
          </cell>
          <cell r="Q15" t="e">
            <v>#N/A</v>
          </cell>
          <cell r="R15">
            <v>108</v>
          </cell>
          <cell r="S15">
            <v>0</v>
          </cell>
          <cell r="T15">
            <v>108</v>
          </cell>
          <cell r="U15" t="e">
            <v>#REF!</v>
          </cell>
          <cell r="V15" t="e">
            <v>#REF!</v>
          </cell>
          <cell r="W15">
            <v>0</v>
          </cell>
          <cell r="X15">
            <v>105</v>
          </cell>
          <cell r="Y15">
            <v>0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</row>
        <row r="16">
          <cell r="L16">
            <v>0</v>
          </cell>
          <cell r="N16" t="str">
            <v>UP</v>
          </cell>
          <cell r="O16" t="str">
            <v>XWNB</v>
          </cell>
          <cell r="P16" t="e">
            <v>#N/A</v>
          </cell>
          <cell r="Q16" t="e">
            <v>#N/A</v>
          </cell>
          <cell r="R16">
            <v>108</v>
          </cell>
          <cell r="S16">
            <v>0</v>
          </cell>
          <cell r="T16">
            <v>108</v>
          </cell>
          <cell r="U16" t="e">
            <v>#REF!</v>
          </cell>
          <cell r="V16" t="e">
            <v>#REF!</v>
          </cell>
          <cell r="W16">
            <v>0</v>
          </cell>
          <cell r="X16">
            <v>105</v>
          </cell>
          <cell r="Y16">
            <v>0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</row>
        <row r="17">
          <cell r="L17">
            <v>0</v>
          </cell>
          <cell r="N17" t="str">
            <v>UP</v>
          </cell>
          <cell r="O17" t="str">
            <v>XWNB</v>
          </cell>
          <cell r="P17" t="e">
            <v>#N/A</v>
          </cell>
          <cell r="Q17" t="e">
            <v>#N/A</v>
          </cell>
          <cell r="R17">
            <v>108</v>
          </cell>
          <cell r="S17">
            <v>0</v>
          </cell>
          <cell r="T17">
            <v>108</v>
          </cell>
          <cell r="U17" t="e">
            <v>#REF!</v>
          </cell>
          <cell r="V17" t="e">
            <v>#REF!</v>
          </cell>
          <cell r="W17">
            <v>0</v>
          </cell>
          <cell r="X17">
            <v>105</v>
          </cell>
          <cell r="Y17">
            <v>0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</row>
        <row r="18">
          <cell r="L18">
            <v>0</v>
          </cell>
          <cell r="N18" t="str">
            <v>UP</v>
          </cell>
          <cell r="O18" t="str">
            <v>XWNB</v>
          </cell>
          <cell r="P18" t="e">
            <v>#N/A</v>
          </cell>
          <cell r="Q18" t="e">
            <v>#N/A</v>
          </cell>
          <cell r="R18">
            <v>108</v>
          </cell>
          <cell r="S18">
            <v>0</v>
          </cell>
          <cell r="T18">
            <v>108</v>
          </cell>
          <cell r="U18" t="e">
            <v>#REF!</v>
          </cell>
          <cell r="V18" t="e">
            <v>#REF!</v>
          </cell>
          <cell r="W18">
            <v>0</v>
          </cell>
          <cell r="X18">
            <v>105</v>
          </cell>
          <cell r="Y18">
            <v>0</v>
          </cell>
          <cell r="Z18" t="e">
            <v>#N/A</v>
          </cell>
          <cell r="AA18" t="e">
            <v>#N/A</v>
          </cell>
          <cell r="AB18" t="e">
            <v>#N/A</v>
          </cell>
          <cell r="AC18" t="e">
            <v>#N/A</v>
          </cell>
        </row>
        <row r="19">
          <cell r="L19">
            <v>0</v>
          </cell>
          <cell r="N19" t="str">
            <v>UP</v>
          </cell>
          <cell r="O19" t="str">
            <v>XWNB</v>
          </cell>
          <cell r="P19" t="e">
            <v>#N/A</v>
          </cell>
          <cell r="Q19" t="e">
            <v>#N/A</v>
          </cell>
          <cell r="R19">
            <v>108</v>
          </cell>
          <cell r="S19">
            <v>0</v>
          </cell>
          <cell r="T19">
            <v>108</v>
          </cell>
          <cell r="U19" t="e">
            <v>#REF!</v>
          </cell>
          <cell r="V19" t="e">
            <v>#REF!</v>
          </cell>
          <cell r="W19">
            <v>0</v>
          </cell>
          <cell r="X19">
            <v>105</v>
          </cell>
          <cell r="Y19">
            <v>0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</row>
        <row r="20">
          <cell r="L20">
            <v>0</v>
          </cell>
          <cell r="N20" t="str">
            <v>UP</v>
          </cell>
          <cell r="O20" t="str">
            <v>XWNB</v>
          </cell>
          <cell r="P20" t="e">
            <v>#N/A</v>
          </cell>
          <cell r="Q20" t="e">
            <v>#N/A</v>
          </cell>
          <cell r="R20">
            <v>108</v>
          </cell>
          <cell r="S20">
            <v>0</v>
          </cell>
          <cell r="T20">
            <v>108</v>
          </cell>
          <cell r="U20" t="e">
            <v>#REF!</v>
          </cell>
          <cell r="V20" t="e">
            <v>#REF!</v>
          </cell>
          <cell r="W20">
            <v>0</v>
          </cell>
          <cell r="X20">
            <v>105</v>
          </cell>
          <cell r="Y20">
            <v>0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</row>
        <row r="21">
          <cell r="L21">
            <v>0</v>
          </cell>
          <cell r="N21" t="str">
            <v>UP</v>
          </cell>
          <cell r="O21" t="str">
            <v>XWNB</v>
          </cell>
          <cell r="P21" t="e">
            <v>#N/A</v>
          </cell>
          <cell r="Q21" t="e">
            <v>#N/A</v>
          </cell>
          <cell r="R21">
            <v>108</v>
          </cell>
          <cell r="S21">
            <v>0</v>
          </cell>
          <cell r="T21">
            <v>108</v>
          </cell>
          <cell r="U21" t="e">
            <v>#REF!</v>
          </cell>
          <cell r="V21" t="e">
            <v>#REF!</v>
          </cell>
          <cell r="W21">
            <v>0</v>
          </cell>
          <cell r="X21">
            <v>105</v>
          </cell>
          <cell r="Y21">
            <v>0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</row>
        <row r="22">
          <cell r="L22">
            <v>0</v>
          </cell>
          <cell r="N22" t="str">
            <v>UP</v>
          </cell>
          <cell r="O22" t="str">
            <v>XWNB</v>
          </cell>
          <cell r="P22" t="e">
            <v>#N/A</v>
          </cell>
          <cell r="Q22" t="e">
            <v>#N/A</v>
          </cell>
          <cell r="R22">
            <v>108</v>
          </cell>
          <cell r="S22">
            <v>0</v>
          </cell>
          <cell r="T22">
            <v>108</v>
          </cell>
          <cell r="U22" t="e">
            <v>#REF!</v>
          </cell>
          <cell r="V22" t="e">
            <v>#REF!</v>
          </cell>
          <cell r="W22">
            <v>0</v>
          </cell>
          <cell r="X22">
            <v>105</v>
          </cell>
          <cell r="Y22">
            <v>0</v>
          </cell>
          <cell r="Z22" t="e">
            <v>#N/A</v>
          </cell>
          <cell r="AA22" t="e">
            <v>#N/A</v>
          </cell>
          <cell r="AB22" t="e">
            <v>#N/A</v>
          </cell>
          <cell r="AC22" t="e">
            <v>#N/A</v>
          </cell>
        </row>
        <row r="23">
          <cell r="L23">
            <v>0</v>
          </cell>
          <cell r="N23" t="str">
            <v>UP</v>
          </cell>
          <cell r="O23" t="str">
            <v>XWNB</v>
          </cell>
          <cell r="P23" t="e">
            <v>#N/A</v>
          </cell>
          <cell r="Q23" t="e">
            <v>#N/A</v>
          </cell>
          <cell r="R23">
            <v>108</v>
          </cell>
          <cell r="S23">
            <v>0</v>
          </cell>
          <cell r="T23">
            <v>108</v>
          </cell>
          <cell r="U23" t="e">
            <v>#REF!</v>
          </cell>
          <cell r="V23" t="e">
            <v>#REF!</v>
          </cell>
          <cell r="W23">
            <v>0</v>
          </cell>
          <cell r="X23">
            <v>105</v>
          </cell>
          <cell r="Y23">
            <v>0</v>
          </cell>
          <cell r="Z23" t="e">
            <v>#N/A</v>
          </cell>
          <cell r="AA23" t="e">
            <v>#N/A</v>
          </cell>
          <cell r="AB23" t="e">
            <v>#N/A</v>
          </cell>
          <cell r="AC23" t="e">
            <v>#N/A</v>
          </cell>
        </row>
        <row r="24">
          <cell r="L24">
            <v>0</v>
          </cell>
          <cell r="N24" t="str">
            <v>UP</v>
          </cell>
          <cell r="O24" t="str">
            <v>XWNB</v>
          </cell>
          <cell r="P24" t="e">
            <v>#N/A</v>
          </cell>
          <cell r="Q24" t="e">
            <v>#N/A</v>
          </cell>
          <cell r="R24">
            <v>108</v>
          </cell>
          <cell r="S24">
            <v>0</v>
          </cell>
          <cell r="T24">
            <v>108</v>
          </cell>
          <cell r="U24" t="e">
            <v>#REF!</v>
          </cell>
          <cell r="V24" t="e">
            <v>#REF!</v>
          </cell>
          <cell r="W24">
            <v>0</v>
          </cell>
          <cell r="X24">
            <v>105</v>
          </cell>
          <cell r="Y24">
            <v>0</v>
          </cell>
          <cell r="Z24" t="e">
            <v>#N/A</v>
          </cell>
          <cell r="AA24" t="e">
            <v>#N/A</v>
          </cell>
          <cell r="AB24" t="e">
            <v>#N/A</v>
          </cell>
          <cell r="AC24" t="e">
            <v>#N/A</v>
          </cell>
        </row>
        <row r="25">
          <cell r="L25">
            <v>0</v>
          </cell>
          <cell r="N25" t="str">
            <v>UP</v>
          </cell>
          <cell r="O25" t="str">
            <v>XWNB</v>
          </cell>
          <cell r="P25" t="e">
            <v>#N/A</v>
          </cell>
          <cell r="Q25" t="e">
            <v>#N/A</v>
          </cell>
          <cell r="R25">
            <v>108</v>
          </cell>
          <cell r="S25">
            <v>0</v>
          </cell>
          <cell r="T25">
            <v>108</v>
          </cell>
          <cell r="U25" t="e">
            <v>#REF!</v>
          </cell>
          <cell r="V25" t="e">
            <v>#REF!</v>
          </cell>
          <cell r="W25">
            <v>0</v>
          </cell>
          <cell r="X25">
            <v>105</v>
          </cell>
          <cell r="Y25">
            <v>0</v>
          </cell>
          <cell r="Z25" t="e">
            <v>#N/A</v>
          </cell>
          <cell r="AA25" t="e">
            <v>#N/A</v>
          </cell>
          <cell r="AB25" t="e">
            <v>#N/A</v>
          </cell>
          <cell r="AC25" t="e">
            <v>#N/A</v>
          </cell>
        </row>
        <row r="26">
          <cell r="L26">
            <v>0</v>
          </cell>
          <cell r="N26" t="str">
            <v>UP</v>
          </cell>
          <cell r="O26" t="str">
            <v>XWNB</v>
          </cell>
          <cell r="P26" t="e">
            <v>#N/A</v>
          </cell>
          <cell r="Q26" t="e">
            <v>#N/A</v>
          </cell>
          <cell r="R26">
            <v>108</v>
          </cell>
          <cell r="S26">
            <v>0</v>
          </cell>
          <cell r="T26">
            <v>108</v>
          </cell>
          <cell r="U26" t="e">
            <v>#REF!</v>
          </cell>
          <cell r="V26" t="e">
            <v>#REF!</v>
          </cell>
          <cell r="W26">
            <v>0</v>
          </cell>
          <cell r="X26">
            <v>105</v>
          </cell>
          <cell r="Y26">
            <v>0</v>
          </cell>
          <cell r="Z26" t="e">
            <v>#N/A</v>
          </cell>
          <cell r="AA26" t="e">
            <v>#N/A</v>
          </cell>
          <cell r="AB26" t="e">
            <v>#N/A</v>
          </cell>
          <cell r="AC26" t="e">
            <v>#N/A</v>
          </cell>
        </row>
        <row r="27">
          <cell r="L27">
            <v>0</v>
          </cell>
          <cell r="N27" t="str">
            <v>UP</v>
          </cell>
          <cell r="O27" t="str">
            <v>XWNB</v>
          </cell>
          <cell r="P27" t="e">
            <v>#N/A</v>
          </cell>
          <cell r="Q27" t="e">
            <v>#N/A</v>
          </cell>
          <cell r="R27">
            <v>108</v>
          </cell>
          <cell r="S27">
            <v>0</v>
          </cell>
          <cell r="T27">
            <v>108</v>
          </cell>
          <cell r="U27" t="e">
            <v>#REF!</v>
          </cell>
          <cell r="V27" t="e">
            <v>#REF!</v>
          </cell>
          <cell r="W27">
            <v>0</v>
          </cell>
          <cell r="X27">
            <v>105</v>
          </cell>
          <cell r="Y27">
            <v>0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</row>
        <row r="28">
          <cell r="L28">
            <v>0</v>
          </cell>
          <cell r="N28" t="str">
            <v>UP</v>
          </cell>
          <cell r="O28" t="str">
            <v>XWNB</v>
          </cell>
          <cell r="P28" t="e">
            <v>#N/A</v>
          </cell>
          <cell r="Q28" t="e">
            <v>#N/A</v>
          </cell>
          <cell r="R28">
            <v>108</v>
          </cell>
          <cell r="S28">
            <v>0</v>
          </cell>
          <cell r="T28">
            <v>108</v>
          </cell>
          <cell r="U28" t="e">
            <v>#REF!</v>
          </cell>
          <cell r="V28" t="e">
            <v>#REF!</v>
          </cell>
          <cell r="W28">
            <v>0</v>
          </cell>
          <cell r="X28">
            <v>105</v>
          </cell>
          <cell r="Y28">
            <v>0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</row>
        <row r="29">
          <cell r="L29">
            <v>0</v>
          </cell>
          <cell r="N29" t="str">
            <v>UP</v>
          </cell>
          <cell r="O29" t="str">
            <v>XWNB</v>
          </cell>
          <cell r="P29" t="e">
            <v>#N/A</v>
          </cell>
          <cell r="Q29" t="e">
            <v>#N/A</v>
          </cell>
          <cell r="R29">
            <v>108</v>
          </cell>
          <cell r="S29">
            <v>0</v>
          </cell>
          <cell r="T29">
            <v>108</v>
          </cell>
          <cell r="U29" t="e">
            <v>#REF!</v>
          </cell>
          <cell r="V29" t="e">
            <v>#REF!</v>
          </cell>
          <cell r="W29">
            <v>0</v>
          </cell>
          <cell r="X29">
            <v>105</v>
          </cell>
          <cell r="Y29">
            <v>0</v>
          </cell>
          <cell r="Z29" t="e">
            <v>#N/A</v>
          </cell>
          <cell r="AA29" t="e">
            <v>#N/A</v>
          </cell>
          <cell r="AB29" t="e">
            <v>#N/A</v>
          </cell>
          <cell r="AC29" t="e">
            <v>#N/A</v>
          </cell>
        </row>
        <row r="30">
          <cell r="L30">
            <v>0</v>
          </cell>
          <cell r="N30" t="str">
            <v>UP</v>
          </cell>
          <cell r="O30" t="str">
            <v>XWNB</v>
          </cell>
          <cell r="P30" t="e">
            <v>#N/A</v>
          </cell>
          <cell r="Q30" t="e">
            <v>#N/A</v>
          </cell>
          <cell r="R30">
            <v>108</v>
          </cell>
          <cell r="S30">
            <v>0</v>
          </cell>
          <cell r="T30">
            <v>108</v>
          </cell>
          <cell r="U30" t="e">
            <v>#REF!</v>
          </cell>
          <cell r="V30" t="e">
            <v>#REF!</v>
          </cell>
          <cell r="W30">
            <v>0</v>
          </cell>
          <cell r="X30">
            <v>105</v>
          </cell>
          <cell r="Y30">
            <v>0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</row>
        <row r="31">
          <cell r="L31">
            <v>0</v>
          </cell>
          <cell r="N31" t="str">
            <v>UP</v>
          </cell>
          <cell r="O31" t="str">
            <v>XWNB</v>
          </cell>
          <cell r="P31" t="e">
            <v>#N/A</v>
          </cell>
          <cell r="Q31" t="e">
            <v>#N/A</v>
          </cell>
          <cell r="R31">
            <v>108</v>
          </cell>
          <cell r="S31">
            <v>0</v>
          </cell>
          <cell r="T31">
            <v>108</v>
          </cell>
          <cell r="U31" t="e">
            <v>#REF!</v>
          </cell>
          <cell r="V31" t="e">
            <v>#REF!</v>
          </cell>
          <cell r="W31">
            <v>0</v>
          </cell>
          <cell r="X31">
            <v>105</v>
          </cell>
          <cell r="Y31">
            <v>0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</row>
        <row r="32">
          <cell r="L32" t="e">
            <v>#REF!</v>
          </cell>
          <cell r="N32" t="str">
            <v>UP</v>
          </cell>
          <cell r="O32" t="str">
            <v>XWNB</v>
          </cell>
          <cell r="P32" t="e">
            <v>#N/A</v>
          </cell>
          <cell r="Q32" t="e">
            <v>#N/A</v>
          </cell>
          <cell r="R32">
            <v>108</v>
          </cell>
          <cell r="S32">
            <v>0</v>
          </cell>
          <cell r="T32">
            <v>108</v>
          </cell>
          <cell r="U32" t="e">
            <v>#REF!</v>
          </cell>
          <cell r="V32" t="e">
            <v>#REF!</v>
          </cell>
          <cell r="W32">
            <v>0</v>
          </cell>
          <cell r="X32">
            <v>105</v>
          </cell>
          <cell r="Y32">
            <v>0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</row>
        <row r="33">
          <cell r="L33" t="e">
            <v>#REF!</v>
          </cell>
          <cell r="N33" t="str">
            <v>UP</v>
          </cell>
          <cell r="O33" t="str">
            <v>XWNB</v>
          </cell>
          <cell r="P33" t="e">
            <v>#N/A</v>
          </cell>
          <cell r="Q33" t="e">
            <v>#N/A</v>
          </cell>
          <cell r="R33">
            <v>108</v>
          </cell>
          <cell r="S33">
            <v>0</v>
          </cell>
          <cell r="T33">
            <v>108</v>
          </cell>
          <cell r="U33" t="e">
            <v>#REF!</v>
          </cell>
          <cell r="V33" t="e">
            <v>#REF!</v>
          </cell>
          <cell r="W33">
            <v>0</v>
          </cell>
          <cell r="X33">
            <v>105</v>
          </cell>
          <cell r="Y33">
            <v>0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</row>
        <row r="34">
          <cell r="L34" t="e">
            <v>#REF!</v>
          </cell>
          <cell r="N34" t="str">
            <v>UP</v>
          </cell>
          <cell r="O34" t="str">
            <v>XWNB</v>
          </cell>
          <cell r="P34" t="e">
            <v>#N/A</v>
          </cell>
          <cell r="Q34" t="e">
            <v>#N/A</v>
          </cell>
          <cell r="R34">
            <v>108</v>
          </cell>
          <cell r="S34">
            <v>0</v>
          </cell>
          <cell r="T34">
            <v>108</v>
          </cell>
          <cell r="U34" t="e">
            <v>#REF!</v>
          </cell>
          <cell r="V34" t="e">
            <v>#REF!</v>
          </cell>
          <cell r="W34">
            <v>0</v>
          </cell>
          <cell r="X34">
            <v>105</v>
          </cell>
          <cell r="Y34">
            <v>0</v>
          </cell>
          <cell r="Z34" t="e">
            <v>#N/A</v>
          </cell>
          <cell r="AA34" t="e">
            <v>#N/A</v>
          </cell>
          <cell r="AB34" t="e">
            <v>#N/A</v>
          </cell>
          <cell r="AC34" t="e">
            <v>#N/A</v>
          </cell>
        </row>
        <row r="35">
          <cell r="L35" t="e">
            <v>#REF!</v>
          </cell>
          <cell r="N35" t="str">
            <v>UP</v>
          </cell>
          <cell r="O35" t="str">
            <v>XWNB</v>
          </cell>
          <cell r="P35" t="e">
            <v>#N/A</v>
          </cell>
          <cell r="Q35" t="e">
            <v>#N/A</v>
          </cell>
          <cell r="R35">
            <v>108</v>
          </cell>
          <cell r="S35">
            <v>0</v>
          </cell>
          <cell r="T35">
            <v>108</v>
          </cell>
          <cell r="U35" t="e">
            <v>#REF!</v>
          </cell>
          <cell r="V35" t="e">
            <v>#REF!</v>
          </cell>
          <cell r="W35">
            <v>0</v>
          </cell>
          <cell r="X35">
            <v>105</v>
          </cell>
          <cell r="Y35">
            <v>0</v>
          </cell>
          <cell r="Z35" t="e">
            <v>#N/A</v>
          </cell>
          <cell r="AA35" t="e">
            <v>#N/A</v>
          </cell>
          <cell r="AB35" t="e">
            <v>#N/A</v>
          </cell>
          <cell r="AC35" t="e">
            <v>#N/A</v>
          </cell>
        </row>
        <row r="36">
          <cell r="L36" t="e">
            <v>#REF!</v>
          </cell>
          <cell r="N36" t="str">
            <v>UP</v>
          </cell>
          <cell r="O36" t="str">
            <v>XWNB</v>
          </cell>
          <cell r="P36" t="e">
            <v>#N/A</v>
          </cell>
          <cell r="Q36" t="e">
            <v>#N/A</v>
          </cell>
          <cell r="R36">
            <v>108</v>
          </cell>
          <cell r="S36">
            <v>0</v>
          </cell>
          <cell r="T36">
            <v>108</v>
          </cell>
          <cell r="U36" t="e">
            <v>#REF!</v>
          </cell>
          <cell r="V36" t="e">
            <v>#REF!</v>
          </cell>
          <cell r="W36">
            <v>0</v>
          </cell>
          <cell r="X36">
            <v>105</v>
          </cell>
          <cell r="Y36">
            <v>0</v>
          </cell>
          <cell r="Z36" t="e">
            <v>#N/A</v>
          </cell>
          <cell r="AA36" t="e">
            <v>#N/A</v>
          </cell>
          <cell r="AB36" t="e">
            <v>#N/A</v>
          </cell>
          <cell r="AC36" t="e">
            <v>#N/A</v>
          </cell>
        </row>
        <row r="37">
          <cell r="L37" t="e">
            <v>#REF!</v>
          </cell>
          <cell r="N37" t="str">
            <v>UP</v>
          </cell>
          <cell r="O37" t="str">
            <v>XWNB</v>
          </cell>
          <cell r="P37" t="e">
            <v>#N/A</v>
          </cell>
          <cell r="Q37" t="e">
            <v>#N/A</v>
          </cell>
          <cell r="R37">
            <v>108</v>
          </cell>
          <cell r="S37">
            <v>0</v>
          </cell>
          <cell r="T37">
            <v>108</v>
          </cell>
          <cell r="U37" t="e">
            <v>#REF!</v>
          </cell>
          <cell r="V37" t="e">
            <v>#REF!</v>
          </cell>
          <cell r="W37">
            <v>0</v>
          </cell>
          <cell r="X37">
            <v>105</v>
          </cell>
          <cell r="Y37">
            <v>0</v>
          </cell>
          <cell r="Z37" t="e">
            <v>#N/A</v>
          </cell>
          <cell r="AA37" t="e">
            <v>#N/A</v>
          </cell>
          <cell r="AB37" t="e">
            <v>#N/A</v>
          </cell>
          <cell r="AC37" t="e">
            <v>#N/A</v>
          </cell>
        </row>
        <row r="38">
          <cell r="L38" t="e">
            <v>#REF!</v>
          </cell>
          <cell r="N38" t="str">
            <v>UP</v>
          </cell>
          <cell r="O38" t="str">
            <v>XWNB</v>
          </cell>
          <cell r="P38" t="e">
            <v>#N/A</v>
          </cell>
          <cell r="Q38" t="e">
            <v>#N/A</v>
          </cell>
          <cell r="R38">
            <v>108</v>
          </cell>
          <cell r="S38">
            <v>0</v>
          </cell>
          <cell r="T38">
            <v>108</v>
          </cell>
          <cell r="U38" t="e">
            <v>#REF!</v>
          </cell>
          <cell r="V38" t="e">
            <v>#REF!</v>
          </cell>
          <cell r="W38">
            <v>0</v>
          </cell>
          <cell r="X38">
            <v>105</v>
          </cell>
          <cell r="Y38">
            <v>0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</row>
        <row r="39">
          <cell r="L39" t="e">
            <v>#REF!</v>
          </cell>
          <cell r="N39" t="str">
            <v>UP</v>
          </cell>
          <cell r="O39" t="str">
            <v>XWNB</v>
          </cell>
          <cell r="P39" t="e">
            <v>#N/A</v>
          </cell>
          <cell r="Q39" t="e">
            <v>#N/A</v>
          </cell>
          <cell r="R39">
            <v>108</v>
          </cell>
          <cell r="S39">
            <v>0</v>
          </cell>
          <cell r="T39">
            <v>108</v>
          </cell>
          <cell r="U39" t="e">
            <v>#REF!</v>
          </cell>
          <cell r="V39" t="e">
            <v>#REF!</v>
          </cell>
          <cell r="W39">
            <v>0</v>
          </cell>
          <cell r="X39">
            <v>105</v>
          </cell>
          <cell r="Y39">
            <v>0</v>
          </cell>
          <cell r="Z39" t="e">
            <v>#N/A</v>
          </cell>
          <cell r="AA39" t="e">
            <v>#N/A</v>
          </cell>
          <cell r="AB39" t="e">
            <v>#N/A</v>
          </cell>
          <cell r="AC39" t="e">
            <v>#N/A</v>
          </cell>
        </row>
        <row r="40">
          <cell r="L40" t="e">
            <v>#REF!</v>
          </cell>
          <cell r="N40" t="str">
            <v>UP</v>
          </cell>
          <cell r="O40" t="str">
            <v>XWNB</v>
          </cell>
          <cell r="P40" t="e">
            <v>#N/A</v>
          </cell>
          <cell r="Q40" t="e">
            <v>#N/A</v>
          </cell>
          <cell r="R40">
            <v>108</v>
          </cell>
          <cell r="S40">
            <v>0</v>
          </cell>
          <cell r="T40">
            <v>108</v>
          </cell>
          <cell r="U40" t="e">
            <v>#REF!</v>
          </cell>
          <cell r="V40" t="e">
            <v>#REF!</v>
          </cell>
          <cell r="W40">
            <v>0</v>
          </cell>
          <cell r="X40">
            <v>105</v>
          </cell>
          <cell r="Y40">
            <v>0</v>
          </cell>
          <cell r="Z40" t="e">
            <v>#N/A</v>
          </cell>
          <cell r="AA40" t="e">
            <v>#N/A</v>
          </cell>
          <cell r="AB40" t="e">
            <v>#N/A</v>
          </cell>
          <cell r="AC40" t="e">
            <v>#N/A</v>
          </cell>
        </row>
        <row r="41">
          <cell r="L41" t="e">
            <v>#REF!</v>
          </cell>
          <cell r="N41" t="str">
            <v>UP</v>
          </cell>
          <cell r="O41" t="str">
            <v>XWNB</v>
          </cell>
          <cell r="P41" t="e">
            <v>#N/A</v>
          </cell>
          <cell r="Q41" t="e">
            <v>#N/A</v>
          </cell>
          <cell r="R41">
            <v>108</v>
          </cell>
          <cell r="S41">
            <v>0</v>
          </cell>
          <cell r="T41">
            <v>108</v>
          </cell>
          <cell r="U41" t="e">
            <v>#REF!</v>
          </cell>
          <cell r="V41" t="e">
            <v>#REF!</v>
          </cell>
          <cell r="W41">
            <v>0</v>
          </cell>
          <cell r="X41">
            <v>105</v>
          </cell>
          <cell r="Y41">
            <v>0</v>
          </cell>
          <cell r="Z41" t="e">
            <v>#N/A</v>
          </cell>
          <cell r="AA41" t="e">
            <v>#N/A</v>
          </cell>
          <cell r="AB41" t="e">
            <v>#N/A</v>
          </cell>
          <cell r="AC41" t="e">
            <v>#N/A</v>
          </cell>
        </row>
        <row r="42">
          <cell r="L42" t="e">
            <v>#REF!</v>
          </cell>
          <cell r="N42" t="str">
            <v>UP</v>
          </cell>
          <cell r="O42" t="str">
            <v>XWNB</v>
          </cell>
          <cell r="P42" t="e">
            <v>#N/A</v>
          </cell>
          <cell r="Q42" t="e">
            <v>#N/A</v>
          </cell>
          <cell r="R42">
            <v>108</v>
          </cell>
          <cell r="S42">
            <v>0</v>
          </cell>
          <cell r="T42">
            <v>108</v>
          </cell>
          <cell r="U42" t="e">
            <v>#REF!</v>
          </cell>
          <cell r="V42" t="e">
            <v>#REF!</v>
          </cell>
          <cell r="W42">
            <v>0</v>
          </cell>
          <cell r="X42">
            <v>105</v>
          </cell>
          <cell r="Y42">
            <v>0</v>
          </cell>
          <cell r="Z42" t="e">
            <v>#N/A</v>
          </cell>
          <cell r="AA42" t="e">
            <v>#N/A</v>
          </cell>
          <cell r="AB42" t="e">
            <v>#N/A</v>
          </cell>
          <cell r="AC42" t="e">
            <v>#N/A</v>
          </cell>
        </row>
        <row r="43">
          <cell r="L43" t="e">
            <v>#REF!</v>
          </cell>
          <cell r="N43" t="str">
            <v>UP</v>
          </cell>
          <cell r="O43" t="str">
            <v>XWNB</v>
          </cell>
          <cell r="P43" t="e">
            <v>#N/A</v>
          </cell>
          <cell r="Q43" t="e">
            <v>#N/A</v>
          </cell>
          <cell r="R43">
            <v>108</v>
          </cell>
          <cell r="S43">
            <v>0</v>
          </cell>
          <cell r="T43">
            <v>108</v>
          </cell>
          <cell r="U43" t="e">
            <v>#REF!</v>
          </cell>
          <cell r="V43" t="e">
            <v>#REF!</v>
          </cell>
          <cell r="W43">
            <v>0</v>
          </cell>
          <cell r="X43">
            <v>105</v>
          </cell>
          <cell r="Y43">
            <v>0</v>
          </cell>
          <cell r="Z43" t="e">
            <v>#N/A</v>
          </cell>
          <cell r="AA43" t="e">
            <v>#N/A</v>
          </cell>
          <cell r="AB43" t="e">
            <v>#N/A</v>
          </cell>
          <cell r="AC43" t="e">
            <v>#N/A</v>
          </cell>
        </row>
        <row r="44">
          <cell r="L44" t="e">
            <v>#REF!</v>
          </cell>
          <cell r="N44" t="str">
            <v>UP</v>
          </cell>
          <cell r="O44" t="str">
            <v>XWNB</v>
          </cell>
          <cell r="P44" t="e">
            <v>#N/A</v>
          </cell>
          <cell r="Q44" t="e">
            <v>#N/A</v>
          </cell>
          <cell r="R44">
            <v>108</v>
          </cell>
          <cell r="S44">
            <v>0</v>
          </cell>
          <cell r="T44">
            <v>108</v>
          </cell>
          <cell r="U44" t="e">
            <v>#REF!</v>
          </cell>
          <cell r="V44" t="e">
            <v>#REF!</v>
          </cell>
          <cell r="W44">
            <v>0</v>
          </cell>
          <cell r="X44">
            <v>105</v>
          </cell>
          <cell r="Y44">
            <v>0</v>
          </cell>
          <cell r="Z44" t="e">
            <v>#N/A</v>
          </cell>
          <cell r="AA44" t="e">
            <v>#N/A</v>
          </cell>
          <cell r="AB44" t="e">
            <v>#N/A</v>
          </cell>
          <cell r="AC44" t="e">
            <v>#N/A</v>
          </cell>
        </row>
        <row r="45">
          <cell r="L45" t="e">
            <v>#REF!</v>
          </cell>
          <cell r="N45" t="str">
            <v>UP</v>
          </cell>
          <cell r="O45" t="str">
            <v>XWNB</v>
          </cell>
          <cell r="P45" t="e">
            <v>#N/A</v>
          </cell>
          <cell r="Q45" t="e">
            <v>#N/A</v>
          </cell>
          <cell r="R45">
            <v>108</v>
          </cell>
          <cell r="S45">
            <v>0</v>
          </cell>
          <cell r="T45">
            <v>108</v>
          </cell>
          <cell r="U45" t="e">
            <v>#REF!</v>
          </cell>
          <cell r="V45" t="e">
            <v>#REF!</v>
          </cell>
          <cell r="W45">
            <v>0</v>
          </cell>
          <cell r="X45">
            <v>105</v>
          </cell>
          <cell r="Y45">
            <v>0</v>
          </cell>
          <cell r="Z45" t="e">
            <v>#N/A</v>
          </cell>
          <cell r="AA45" t="e">
            <v>#N/A</v>
          </cell>
          <cell r="AB45" t="e">
            <v>#N/A</v>
          </cell>
          <cell r="AC45" t="e">
            <v>#N/A</v>
          </cell>
        </row>
        <row r="46">
          <cell r="L46" t="e">
            <v>#REF!</v>
          </cell>
          <cell r="N46" t="str">
            <v>UP</v>
          </cell>
          <cell r="O46" t="str">
            <v>XWNB</v>
          </cell>
          <cell r="P46" t="e">
            <v>#N/A</v>
          </cell>
          <cell r="Q46" t="e">
            <v>#N/A</v>
          </cell>
          <cell r="R46">
            <v>108</v>
          </cell>
          <cell r="S46">
            <v>0</v>
          </cell>
          <cell r="T46">
            <v>108</v>
          </cell>
          <cell r="U46" t="e">
            <v>#REF!</v>
          </cell>
          <cell r="V46" t="e">
            <v>#REF!</v>
          </cell>
          <cell r="W46">
            <v>0</v>
          </cell>
          <cell r="X46">
            <v>105</v>
          </cell>
          <cell r="Y46">
            <v>0</v>
          </cell>
          <cell r="Z46" t="e">
            <v>#N/A</v>
          </cell>
          <cell r="AA46" t="e">
            <v>#N/A</v>
          </cell>
          <cell r="AB46" t="e">
            <v>#N/A</v>
          </cell>
          <cell r="AC46" t="e">
            <v>#N/A</v>
          </cell>
        </row>
        <row r="47">
          <cell r="L47" t="e">
            <v>#REF!</v>
          </cell>
          <cell r="N47" t="str">
            <v>UP</v>
          </cell>
          <cell r="O47" t="str">
            <v>XWNB</v>
          </cell>
          <cell r="P47" t="e">
            <v>#N/A</v>
          </cell>
          <cell r="Q47" t="e">
            <v>#N/A</v>
          </cell>
          <cell r="R47">
            <v>108</v>
          </cell>
          <cell r="S47">
            <v>0</v>
          </cell>
          <cell r="T47">
            <v>108</v>
          </cell>
          <cell r="U47" t="e">
            <v>#REF!</v>
          </cell>
          <cell r="V47" t="e">
            <v>#REF!</v>
          </cell>
          <cell r="W47">
            <v>0</v>
          </cell>
          <cell r="X47">
            <v>105</v>
          </cell>
          <cell r="Y47">
            <v>0</v>
          </cell>
          <cell r="Z47" t="e">
            <v>#N/A</v>
          </cell>
          <cell r="AA47" t="e">
            <v>#N/A</v>
          </cell>
          <cell r="AB47" t="e">
            <v>#N/A</v>
          </cell>
          <cell r="AC47" t="e">
            <v>#N/A</v>
          </cell>
        </row>
        <row r="48">
          <cell r="L48" t="e">
            <v>#REF!</v>
          </cell>
          <cell r="N48" t="str">
            <v>UP</v>
          </cell>
          <cell r="O48" t="str">
            <v>XWNB</v>
          </cell>
          <cell r="P48" t="e">
            <v>#N/A</v>
          </cell>
          <cell r="Q48" t="e">
            <v>#N/A</v>
          </cell>
          <cell r="R48">
            <v>108</v>
          </cell>
          <cell r="S48">
            <v>0</v>
          </cell>
          <cell r="T48">
            <v>108</v>
          </cell>
          <cell r="U48" t="e">
            <v>#REF!</v>
          </cell>
          <cell r="V48" t="e">
            <v>#REF!</v>
          </cell>
          <cell r="W48">
            <v>0</v>
          </cell>
          <cell r="X48">
            <v>105</v>
          </cell>
          <cell r="Y48">
            <v>0</v>
          </cell>
          <cell r="Z48" t="e">
            <v>#N/A</v>
          </cell>
          <cell r="AA48" t="e">
            <v>#N/A</v>
          </cell>
          <cell r="AB48" t="e">
            <v>#N/A</v>
          </cell>
          <cell r="AC48" t="e">
            <v>#N/A</v>
          </cell>
        </row>
        <row r="49">
          <cell r="L49" t="e">
            <v>#REF!</v>
          </cell>
          <cell r="N49" t="str">
            <v>UP</v>
          </cell>
          <cell r="O49" t="str">
            <v>XWNB</v>
          </cell>
          <cell r="P49" t="e">
            <v>#N/A</v>
          </cell>
          <cell r="Q49" t="e">
            <v>#N/A</v>
          </cell>
          <cell r="R49">
            <v>108</v>
          </cell>
          <cell r="S49">
            <v>0</v>
          </cell>
          <cell r="T49">
            <v>108</v>
          </cell>
          <cell r="U49" t="e">
            <v>#REF!</v>
          </cell>
          <cell r="V49" t="e">
            <v>#REF!</v>
          </cell>
          <cell r="W49">
            <v>0</v>
          </cell>
          <cell r="X49">
            <v>105</v>
          </cell>
          <cell r="Y49">
            <v>0</v>
          </cell>
          <cell r="Z49" t="e">
            <v>#N/A</v>
          </cell>
          <cell r="AA49" t="e">
            <v>#N/A</v>
          </cell>
          <cell r="AB49" t="e">
            <v>#N/A</v>
          </cell>
          <cell r="AC49" t="e">
            <v>#N/A</v>
          </cell>
        </row>
        <row r="50">
          <cell r="L50" t="e">
            <v>#REF!</v>
          </cell>
          <cell r="N50" t="str">
            <v>UP</v>
          </cell>
          <cell r="O50" t="str">
            <v>XWNB</v>
          </cell>
          <cell r="P50" t="e">
            <v>#N/A</v>
          </cell>
          <cell r="Q50" t="e">
            <v>#N/A</v>
          </cell>
          <cell r="R50">
            <v>108</v>
          </cell>
          <cell r="S50">
            <v>0</v>
          </cell>
          <cell r="T50">
            <v>108</v>
          </cell>
          <cell r="U50" t="e">
            <v>#REF!</v>
          </cell>
          <cell r="V50" t="e">
            <v>#REF!</v>
          </cell>
          <cell r="W50">
            <v>0</v>
          </cell>
          <cell r="X50">
            <v>105</v>
          </cell>
          <cell r="Y50">
            <v>0</v>
          </cell>
          <cell r="Z50" t="e">
            <v>#N/A</v>
          </cell>
          <cell r="AA50" t="e">
            <v>#N/A</v>
          </cell>
          <cell r="AB50" t="e">
            <v>#N/A</v>
          </cell>
          <cell r="AC50" t="e">
            <v>#N/A</v>
          </cell>
        </row>
        <row r="51">
          <cell r="L51" t="e">
            <v>#REF!</v>
          </cell>
          <cell r="N51" t="str">
            <v>UP</v>
          </cell>
          <cell r="O51" t="str">
            <v>XWNB</v>
          </cell>
          <cell r="P51" t="e">
            <v>#N/A</v>
          </cell>
          <cell r="Q51" t="e">
            <v>#N/A</v>
          </cell>
          <cell r="R51">
            <v>108</v>
          </cell>
          <cell r="S51">
            <v>0</v>
          </cell>
          <cell r="T51">
            <v>108</v>
          </cell>
          <cell r="U51" t="e">
            <v>#REF!</v>
          </cell>
          <cell r="V51" t="e">
            <v>#REF!</v>
          </cell>
          <cell r="W51">
            <v>0</v>
          </cell>
          <cell r="X51">
            <v>105</v>
          </cell>
          <cell r="Y51">
            <v>0</v>
          </cell>
          <cell r="Z51" t="e">
            <v>#N/A</v>
          </cell>
          <cell r="AA51" t="e">
            <v>#N/A</v>
          </cell>
          <cell r="AB51" t="e">
            <v>#N/A</v>
          </cell>
          <cell r="AC51" t="e">
            <v>#N/A</v>
          </cell>
        </row>
        <row r="52">
          <cell r="L52" t="e">
            <v>#REF!</v>
          </cell>
          <cell r="N52" t="str">
            <v>UP</v>
          </cell>
          <cell r="O52" t="str">
            <v>XWNB</v>
          </cell>
          <cell r="P52" t="e">
            <v>#N/A</v>
          </cell>
          <cell r="Q52" t="e">
            <v>#N/A</v>
          </cell>
          <cell r="R52">
            <v>108</v>
          </cell>
          <cell r="S52">
            <v>0</v>
          </cell>
          <cell r="T52">
            <v>108</v>
          </cell>
          <cell r="U52" t="e">
            <v>#REF!</v>
          </cell>
          <cell r="V52" t="e">
            <v>#REF!</v>
          </cell>
          <cell r="W52">
            <v>0</v>
          </cell>
          <cell r="X52">
            <v>105</v>
          </cell>
          <cell r="Y52">
            <v>0</v>
          </cell>
          <cell r="Z52" t="e">
            <v>#N/A</v>
          </cell>
          <cell r="AA52" t="e">
            <v>#N/A</v>
          </cell>
          <cell r="AB52" t="e">
            <v>#N/A</v>
          </cell>
          <cell r="AC52" t="e">
            <v>#N/A</v>
          </cell>
        </row>
        <row r="53">
          <cell r="L53" t="e">
            <v>#REF!</v>
          </cell>
          <cell r="N53" t="str">
            <v>UP</v>
          </cell>
          <cell r="O53" t="str">
            <v>XWNB</v>
          </cell>
          <cell r="P53" t="e">
            <v>#N/A</v>
          </cell>
          <cell r="Q53" t="e">
            <v>#N/A</v>
          </cell>
          <cell r="R53">
            <v>108</v>
          </cell>
          <cell r="S53">
            <v>0</v>
          </cell>
          <cell r="T53">
            <v>108</v>
          </cell>
          <cell r="U53" t="e">
            <v>#REF!</v>
          </cell>
          <cell r="V53" t="e">
            <v>#REF!</v>
          </cell>
          <cell r="W53">
            <v>0</v>
          </cell>
          <cell r="X53">
            <v>105</v>
          </cell>
          <cell r="Y53">
            <v>0</v>
          </cell>
          <cell r="Z53" t="e">
            <v>#N/A</v>
          </cell>
          <cell r="AA53" t="e">
            <v>#N/A</v>
          </cell>
          <cell r="AB53" t="e">
            <v>#N/A</v>
          </cell>
          <cell r="AC53" t="e">
            <v>#N/A</v>
          </cell>
        </row>
        <row r="54">
          <cell r="L54" t="e">
            <v>#REF!</v>
          </cell>
          <cell r="N54" t="str">
            <v>UP</v>
          </cell>
          <cell r="O54" t="str">
            <v>XWNB</v>
          </cell>
          <cell r="P54" t="e">
            <v>#N/A</v>
          </cell>
          <cell r="Q54" t="e">
            <v>#N/A</v>
          </cell>
          <cell r="R54">
            <v>108</v>
          </cell>
          <cell r="S54">
            <v>0</v>
          </cell>
          <cell r="T54">
            <v>108</v>
          </cell>
          <cell r="U54" t="e">
            <v>#REF!</v>
          </cell>
          <cell r="V54" t="e">
            <v>#REF!</v>
          </cell>
          <cell r="W54">
            <v>0</v>
          </cell>
          <cell r="X54">
            <v>105</v>
          </cell>
          <cell r="Y54">
            <v>0</v>
          </cell>
          <cell r="Z54" t="e">
            <v>#N/A</v>
          </cell>
          <cell r="AA54" t="e">
            <v>#N/A</v>
          </cell>
          <cell r="AB54" t="e">
            <v>#N/A</v>
          </cell>
          <cell r="AC54" t="e">
            <v>#N/A</v>
          </cell>
        </row>
        <row r="55">
          <cell r="L55" t="e">
            <v>#REF!</v>
          </cell>
          <cell r="N55" t="str">
            <v>UP</v>
          </cell>
          <cell r="O55" t="str">
            <v>XWNB</v>
          </cell>
          <cell r="P55" t="e">
            <v>#N/A</v>
          </cell>
          <cell r="Q55" t="e">
            <v>#N/A</v>
          </cell>
          <cell r="R55">
            <v>108</v>
          </cell>
          <cell r="S55">
            <v>0</v>
          </cell>
          <cell r="T55">
            <v>108</v>
          </cell>
          <cell r="U55" t="e">
            <v>#REF!</v>
          </cell>
          <cell r="V55" t="e">
            <v>#REF!</v>
          </cell>
          <cell r="W55">
            <v>0</v>
          </cell>
          <cell r="X55">
            <v>105</v>
          </cell>
          <cell r="Y55">
            <v>0</v>
          </cell>
          <cell r="Z55" t="e">
            <v>#N/A</v>
          </cell>
          <cell r="AA55" t="e">
            <v>#N/A</v>
          </cell>
          <cell r="AB55" t="e">
            <v>#N/A</v>
          </cell>
          <cell r="AC55" t="e">
            <v>#N/A</v>
          </cell>
        </row>
        <row r="56">
          <cell r="L56" t="e">
            <v>#REF!</v>
          </cell>
          <cell r="N56" t="str">
            <v>UP</v>
          </cell>
          <cell r="O56" t="str">
            <v>XWNB</v>
          </cell>
          <cell r="P56" t="e">
            <v>#N/A</v>
          </cell>
          <cell r="Q56" t="e">
            <v>#N/A</v>
          </cell>
          <cell r="R56">
            <v>108</v>
          </cell>
          <cell r="S56">
            <v>0</v>
          </cell>
          <cell r="T56">
            <v>108</v>
          </cell>
          <cell r="U56" t="e">
            <v>#REF!</v>
          </cell>
          <cell r="V56" t="e">
            <v>#REF!</v>
          </cell>
          <cell r="W56">
            <v>0</v>
          </cell>
          <cell r="X56">
            <v>105</v>
          </cell>
          <cell r="Y56">
            <v>0</v>
          </cell>
          <cell r="Z56" t="e">
            <v>#N/A</v>
          </cell>
          <cell r="AA56" t="e">
            <v>#N/A</v>
          </cell>
          <cell r="AB56" t="e">
            <v>#N/A</v>
          </cell>
          <cell r="AC56" t="e">
            <v>#N/A</v>
          </cell>
        </row>
        <row r="57">
          <cell r="L57" t="e">
            <v>#REF!</v>
          </cell>
          <cell r="N57" t="str">
            <v>UP</v>
          </cell>
          <cell r="O57" t="str">
            <v>XWNB</v>
          </cell>
          <cell r="P57" t="e">
            <v>#N/A</v>
          </cell>
          <cell r="Q57" t="e">
            <v>#N/A</v>
          </cell>
          <cell r="R57">
            <v>108</v>
          </cell>
          <cell r="S57">
            <v>0</v>
          </cell>
          <cell r="T57">
            <v>108</v>
          </cell>
          <cell r="U57" t="e">
            <v>#REF!</v>
          </cell>
          <cell r="V57" t="e">
            <v>#REF!</v>
          </cell>
          <cell r="W57">
            <v>0</v>
          </cell>
          <cell r="X57">
            <v>105</v>
          </cell>
          <cell r="Y57">
            <v>0</v>
          </cell>
          <cell r="Z57" t="e">
            <v>#N/A</v>
          </cell>
          <cell r="AA57" t="e">
            <v>#N/A</v>
          </cell>
          <cell r="AB57" t="e">
            <v>#N/A</v>
          </cell>
          <cell r="AC57" t="e">
            <v>#N/A</v>
          </cell>
        </row>
        <row r="58">
          <cell r="L58" t="e">
            <v>#REF!</v>
          </cell>
          <cell r="N58" t="str">
            <v>UP</v>
          </cell>
          <cell r="O58" t="str">
            <v>XWNB</v>
          </cell>
          <cell r="P58" t="e">
            <v>#N/A</v>
          </cell>
          <cell r="Q58" t="e">
            <v>#N/A</v>
          </cell>
          <cell r="R58">
            <v>108</v>
          </cell>
          <cell r="S58">
            <v>0</v>
          </cell>
          <cell r="T58">
            <v>108</v>
          </cell>
          <cell r="U58" t="e">
            <v>#REF!</v>
          </cell>
          <cell r="V58" t="e">
            <v>#REF!</v>
          </cell>
          <cell r="W58">
            <v>0</v>
          </cell>
          <cell r="X58">
            <v>105</v>
          </cell>
          <cell r="Y58">
            <v>0</v>
          </cell>
          <cell r="Z58" t="e">
            <v>#N/A</v>
          </cell>
          <cell r="AA58" t="e">
            <v>#N/A</v>
          </cell>
          <cell r="AB58" t="e">
            <v>#N/A</v>
          </cell>
          <cell r="AC58" t="e">
            <v>#N/A</v>
          </cell>
        </row>
        <row r="59">
          <cell r="L59" t="e">
            <v>#REF!</v>
          </cell>
          <cell r="N59" t="str">
            <v>UP</v>
          </cell>
          <cell r="O59" t="str">
            <v>XWNB</v>
          </cell>
          <cell r="P59" t="e">
            <v>#N/A</v>
          </cell>
          <cell r="Q59" t="e">
            <v>#N/A</v>
          </cell>
          <cell r="R59">
            <v>108</v>
          </cell>
          <cell r="S59">
            <v>0</v>
          </cell>
          <cell r="T59">
            <v>108</v>
          </cell>
          <cell r="U59" t="e">
            <v>#REF!</v>
          </cell>
          <cell r="V59" t="e">
            <v>#REF!</v>
          </cell>
          <cell r="W59">
            <v>0</v>
          </cell>
          <cell r="X59">
            <v>105</v>
          </cell>
          <cell r="Y59">
            <v>0</v>
          </cell>
          <cell r="Z59" t="e">
            <v>#N/A</v>
          </cell>
          <cell r="AA59" t="e">
            <v>#N/A</v>
          </cell>
          <cell r="AB59" t="e">
            <v>#N/A</v>
          </cell>
          <cell r="AC59" t="e">
            <v>#N/A</v>
          </cell>
        </row>
        <row r="60">
          <cell r="L60" t="e">
            <v>#REF!</v>
          </cell>
          <cell r="N60" t="str">
            <v>UP</v>
          </cell>
          <cell r="O60" t="str">
            <v>XWNB</v>
          </cell>
          <cell r="P60" t="e">
            <v>#N/A</v>
          </cell>
          <cell r="Q60" t="e">
            <v>#N/A</v>
          </cell>
          <cell r="R60">
            <v>108</v>
          </cell>
          <cell r="S60">
            <v>0</v>
          </cell>
          <cell r="T60">
            <v>108</v>
          </cell>
          <cell r="U60" t="e">
            <v>#REF!</v>
          </cell>
          <cell r="V60" t="e">
            <v>#REF!</v>
          </cell>
          <cell r="W60">
            <v>0</v>
          </cell>
          <cell r="X60">
            <v>105</v>
          </cell>
          <cell r="Y60">
            <v>0</v>
          </cell>
          <cell r="Z60" t="e">
            <v>#N/A</v>
          </cell>
          <cell r="AA60" t="e">
            <v>#N/A</v>
          </cell>
          <cell r="AB60" t="e">
            <v>#N/A</v>
          </cell>
          <cell r="AC60" t="e">
            <v>#N/A</v>
          </cell>
        </row>
        <row r="61">
          <cell r="L61" t="e">
            <v>#REF!</v>
          </cell>
          <cell r="N61" t="str">
            <v>UP</v>
          </cell>
          <cell r="O61" t="str">
            <v>XWNB</v>
          </cell>
          <cell r="P61" t="e">
            <v>#N/A</v>
          </cell>
          <cell r="Q61" t="e">
            <v>#N/A</v>
          </cell>
          <cell r="R61">
            <v>108</v>
          </cell>
          <cell r="S61">
            <v>0</v>
          </cell>
          <cell r="T61">
            <v>108</v>
          </cell>
          <cell r="U61" t="e">
            <v>#REF!</v>
          </cell>
          <cell r="V61" t="e">
            <v>#REF!</v>
          </cell>
          <cell r="W61">
            <v>0</v>
          </cell>
          <cell r="X61">
            <v>105</v>
          </cell>
          <cell r="Y61">
            <v>0</v>
          </cell>
          <cell r="Z61" t="e">
            <v>#N/A</v>
          </cell>
          <cell r="AA61" t="e">
            <v>#N/A</v>
          </cell>
          <cell r="AB61" t="e">
            <v>#N/A</v>
          </cell>
          <cell r="AC61" t="e">
            <v>#N/A</v>
          </cell>
        </row>
        <row r="62">
          <cell r="L62" t="e">
            <v>#REF!</v>
          </cell>
          <cell r="N62" t="str">
            <v>UP</v>
          </cell>
          <cell r="O62" t="str">
            <v>XWNB</v>
          </cell>
          <cell r="P62" t="e">
            <v>#N/A</v>
          </cell>
          <cell r="Q62" t="e">
            <v>#N/A</v>
          </cell>
          <cell r="R62">
            <v>108</v>
          </cell>
          <cell r="S62">
            <v>0</v>
          </cell>
          <cell r="T62">
            <v>108</v>
          </cell>
          <cell r="U62" t="e">
            <v>#REF!</v>
          </cell>
          <cell r="V62" t="e">
            <v>#REF!</v>
          </cell>
          <cell r="W62">
            <v>0</v>
          </cell>
          <cell r="X62">
            <v>105</v>
          </cell>
          <cell r="Y62">
            <v>0</v>
          </cell>
          <cell r="Z62" t="e">
            <v>#N/A</v>
          </cell>
          <cell r="AA62" t="e">
            <v>#N/A</v>
          </cell>
          <cell r="AB62" t="e">
            <v>#N/A</v>
          </cell>
          <cell r="AC62" t="e">
            <v>#N/A</v>
          </cell>
        </row>
        <row r="63">
          <cell r="L63" t="e">
            <v>#REF!</v>
          </cell>
          <cell r="N63" t="str">
            <v>UP</v>
          </cell>
          <cell r="O63" t="str">
            <v>XWNB</v>
          </cell>
          <cell r="P63" t="e">
            <v>#N/A</v>
          </cell>
          <cell r="Q63" t="e">
            <v>#N/A</v>
          </cell>
          <cell r="R63">
            <v>108</v>
          </cell>
          <cell r="S63">
            <v>0</v>
          </cell>
          <cell r="T63">
            <v>108</v>
          </cell>
          <cell r="U63" t="e">
            <v>#REF!</v>
          </cell>
          <cell r="V63" t="e">
            <v>#REF!</v>
          </cell>
          <cell r="W63">
            <v>0</v>
          </cell>
          <cell r="X63">
            <v>105</v>
          </cell>
          <cell r="Y63">
            <v>0</v>
          </cell>
          <cell r="Z63" t="e">
            <v>#N/A</v>
          </cell>
          <cell r="AA63" t="e">
            <v>#N/A</v>
          </cell>
          <cell r="AB63" t="e">
            <v>#N/A</v>
          </cell>
          <cell r="AC63" t="e">
            <v>#N/A</v>
          </cell>
        </row>
        <row r="64">
          <cell r="L64" t="e">
            <v>#REF!</v>
          </cell>
          <cell r="N64" t="str">
            <v>UP</v>
          </cell>
          <cell r="O64" t="str">
            <v>XWNB</v>
          </cell>
          <cell r="P64" t="e">
            <v>#N/A</v>
          </cell>
          <cell r="Q64" t="e">
            <v>#N/A</v>
          </cell>
          <cell r="R64">
            <v>108</v>
          </cell>
          <cell r="S64">
            <v>0</v>
          </cell>
          <cell r="T64">
            <v>108</v>
          </cell>
          <cell r="U64" t="e">
            <v>#REF!</v>
          </cell>
          <cell r="V64" t="e">
            <v>#REF!</v>
          </cell>
          <cell r="W64">
            <v>0</v>
          </cell>
          <cell r="X64">
            <v>105</v>
          </cell>
          <cell r="Y64">
            <v>0</v>
          </cell>
          <cell r="Z64" t="e">
            <v>#N/A</v>
          </cell>
          <cell r="AA64" t="e">
            <v>#N/A</v>
          </cell>
          <cell r="AB64" t="e">
            <v>#N/A</v>
          </cell>
          <cell r="AC64" t="e">
            <v>#N/A</v>
          </cell>
        </row>
        <row r="65">
          <cell r="L65" t="e">
            <v>#REF!</v>
          </cell>
          <cell r="N65" t="str">
            <v>UP</v>
          </cell>
          <cell r="O65" t="str">
            <v>XWNB</v>
          </cell>
          <cell r="P65" t="e">
            <v>#N/A</v>
          </cell>
          <cell r="Q65" t="e">
            <v>#N/A</v>
          </cell>
          <cell r="R65">
            <v>108</v>
          </cell>
          <cell r="S65">
            <v>0</v>
          </cell>
          <cell r="T65">
            <v>108</v>
          </cell>
          <cell r="U65" t="e">
            <v>#REF!</v>
          </cell>
          <cell r="V65" t="e">
            <v>#REF!</v>
          </cell>
          <cell r="W65">
            <v>0</v>
          </cell>
          <cell r="X65">
            <v>105</v>
          </cell>
          <cell r="Y65">
            <v>0</v>
          </cell>
          <cell r="Z65" t="e">
            <v>#N/A</v>
          </cell>
          <cell r="AA65" t="e">
            <v>#N/A</v>
          </cell>
          <cell r="AB65" t="e">
            <v>#N/A</v>
          </cell>
          <cell r="AC65" t="e">
            <v>#N/A</v>
          </cell>
        </row>
        <row r="66">
          <cell r="L66" t="e">
            <v>#REF!</v>
          </cell>
          <cell r="N66" t="str">
            <v>UP</v>
          </cell>
          <cell r="O66" t="str">
            <v>XWNB</v>
          </cell>
          <cell r="P66" t="e">
            <v>#N/A</v>
          </cell>
          <cell r="Q66" t="e">
            <v>#N/A</v>
          </cell>
          <cell r="R66">
            <v>108</v>
          </cell>
          <cell r="S66">
            <v>0</v>
          </cell>
          <cell r="T66">
            <v>108</v>
          </cell>
          <cell r="U66" t="e">
            <v>#REF!</v>
          </cell>
          <cell r="V66" t="e">
            <v>#REF!</v>
          </cell>
          <cell r="W66">
            <v>0</v>
          </cell>
          <cell r="X66">
            <v>105</v>
          </cell>
          <cell r="Y66">
            <v>0</v>
          </cell>
          <cell r="Z66" t="e">
            <v>#N/A</v>
          </cell>
          <cell r="AA66" t="e">
            <v>#N/A</v>
          </cell>
          <cell r="AB66" t="e">
            <v>#N/A</v>
          </cell>
          <cell r="AC66" t="e">
            <v>#N/A</v>
          </cell>
        </row>
        <row r="67">
          <cell r="L67" t="e">
            <v>#REF!</v>
          </cell>
          <cell r="N67" t="str">
            <v>UP</v>
          </cell>
          <cell r="O67" t="str">
            <v>XWNB</v>
          </cell>
          <cell r="P67" t="e">
            <v>#N/A</v>
          </cell>
          <cell r="Q67" t="e">
            <v>#N/A</v>
          </cell>
          <cell r="R67">
            <v>108</v>
          </cell>
          <cell r="S67">
            <v>0</v>
          </cell>
          <cell r="T67">
            <v>108</v>
          </cell>
          <cell r="U67" t="e">
            <v>#REF!</v>
          </cell>
          <cell r="V67" t="e">
            <v>#REF!</v>
          </cell>
          <cell r="W67">
            <v>0</v>
          </cell>
          <cell r="X67">
            <v>105</v>
          </cell>
          <cell r="Y67">
            <v>0</v>
          </cell>
          <cell r="Z67" t="e">
            <v>#N/A</v>
          </cell>
          <cell r="AA67" t="e">
            <v>#N/A</v>
          </cell>
          <cell r="AB67" t="e">
            <v>#N/A</v>
          </cell>
          <cell r="AC67" t="e">
            <v>#N/A</v>
          </cell>
        </row>
        <row r="68">
          <cell r="L68" t="e">
            <v>#REF!</v>
          </cell>
          <cell r="N68" t="str">
            <v>UP</v>
          </cell>
          <cell r="O68" t="str">
            <v>XWNB</v>
          </cell>
          <cell r="P68" t="e">
            <v>#N/A</v>
          </cell>
          <cell r="Q68" t="e">
            <v>#N/A</v>
          </cell>
          <cell r="R68">
            <v>108</v>
          </cell>
          <cell r="S68">
            <v>0</v>
          </cell>
          <cell r="T68">
            <v>108</v>
          </cell>
          <cell r="U68" t="e">
            <v>#REF!</v>
          </cell>
          <cell r="V68" t="e">
            <v>#REF!</v>
          </cell>
          <cell r="W68">
            <v>0</v>
          </cell>
          <cell r="X68">
            <v>105</v>
          </cell>
          <cell r="Y68">
            <v>0</v>
          </cell>
          <cell r="Z68" t="e">
            <v>#N/A</v>
          </cell>
          <cell r="AA68" t="e">
            <v>#N/A</v>
          </cell>
          <cell r="AB68" t="e">
            <v>#N/A</v>
          </cell>
          <cell r="AC68" t="e">
            <v>#N/A</v>
          </cell>
        </row>
        <row r="69">
          <cell r="L69" t="e">
            <v>#REF!</v>
          </cell>
          <cell r="N69" t="str">
            <v>UP</v>
          </cell>
          <cell r="O69" t="str">
            <v>XWNB</v>
          </cell>
          <cell r="P69" t="e">
            <v>#N/A</v>
          </cell>
          <cell r="Q69" t="e">
            <v>#N/A</v>
          </cell>
          <cell r="R69">
            <v>108</v>
          </cell>
          <cell r="S69">
            <v>0</v>
          </cell>
          <cell r="T69">
            <v>108</v>
          </cell>
          <cell r="U69" t="e">
            <v>#REF!</v>
          </cell>
          <cell r="V69" t="e">
            <v>#REF!</v>
          </cell>
          <cell r="W69">
            <v>0</v>
          </cell>
          <cell r="X69">
            <v>105</v>
          </cell>
          <cell r="Y69">
            <v>0</v>
          </cell>
          <cell r="Z69" t="e">
            <v>#N/A</v>
          </cell>
          <cell r="AA69" t="e">
            <v>#N/A</v>
          </cell>
          <cell r="AB69" t="e">
            <v>#N/A</v>
          </cell>
          <cell r="AC69" t="e">
            <v>#N/A</v>
          </cell>
        </row>
        <row r="70">
          <cell r="L70" t="e">
            <v>#REF!</v>
          </cell>
          <cell r="N70" t="str">
            <v>UP</v>
          </cell>
          <cell r="O70" t="str">
            <v>XWNB</v>
          </cell>
          <cell r="P70" t="e">
            <v>#N/A</v>
          </cell>
          <cell r="Q70" t="e">
            <v>#N/A</v>
          </cell>
          <cell r="R70">
            <v>108</v>
          </cell>
          <cell r="S70">
            <v>0</v>
          </cell>
          <cell r="T70">
            <v>108</v>
          </cell>
          <cell r="U70" t="e">
            <v>#REF!</v>
          </cell>
          <cell r="V70" t="e">
            <v>#REF!</v>
          </cell>
          <cell r="W70">
            <v>0</v>
          </cell>
          <cell r="X70">
            <v>105</v>
          </cell>
          <cell r="Y70">
            <v>0</v>
          </cell>
          <cell r="Z70" t="e">
            <v>#N/A</v>
          </cell>
          <cell r="AA70" t="e">
            <v>#N/A</v>
          </cell>
          <cell r="AB70" t="e">
            <v>#N/A</v>
          </cell>
          <cell r="AC70" t="e">
            <v>#N/A</v>
          </cell>
        </row>
        <row r="71">
          <cell r="L71" t="e">
            <v>#REF!</v>
          </cell>
          <cell r="N71" t="str">
            <v>UP</v>
          </cell>
          <cell r="O71" t="str">
            <v>XWNB</v>
          </cell>
          <cell r="P71" t="e">
            <v>#N/A</v>
          </cell>
          <cell r="Q71" t="e">
            <v>#N/A</v>
          </cell>
          <cell r="R71">
            <v>108</v>
          </cell>
          <cell r="S71">
            <v>0</v>
          </cell>
          <cell r="T71">
            <v>108</v>
          </cell>
          <cell r="U71" t="e">
            <v>#REF!</v>
          </cell>
          <cell r="V71" t="e">
            <v>#REF!</v>
          </cell>
          <cell r="W71">
            <v>0</v>
          </cell>
          <cell r="X71">
            <v>105</v>
          </cell>
          <cell r="Y71">
            <v>0</v>
          </cell>
          <cell r="Z71" t="e">
            <v>#N/A</v>
          </cell>
          <cell r="AA71" t="e">
            <v>#N/A</v>
          </cell>
          <cell r="AB71" t="e">
            <v>#N/A</v>
          </cell>
          <cell r="AC71" t="e">
            <v>#N/A</v>
          </cell>
        </row>
        <row r="72">
          <cell r="L72" t="e">
            <v>#REF!</v>
          </cell>
          <cell r="N72" t="str">
            <v>UP</v>
          </cell>
          <cell r="O72" t="str">
            <v>XWNB</v>
          </cell>
          <cell r="P72" t="e">
            <v>#N/A</v>
          </cell>
          <cell r="Q72" t="e">
            <v>#N/A</v>
          </cell>
          <cell r="R72">
            <v>108</v>
          </cell>
          <cell r="S72">
            <v>0</v>
          </cell>
          <cell r="T72">
            <v>108</v>
          </cell>
          <cell r="U72" t="e">
            <v>#REF!</v>
          </cell>
          <cell r="V72" t="e">
            <v>#REF!</v>
          </cell>
          <cell r="W72">
            <v>0</v>
          </cell>
          <cell r="X72">
            <v>105</v>
          </cell>
          <cell r="Y72">
            <v>0</v>
          </cell>
          <cell r="Z72" t="e">
            <v>#N/A</v>
          </cell>
          <cell r="AA72" t="e">
            <v>#N/A</v>
          </cell>
          <cell r="AB72" t="e">
            <v>#N/A</v>
          </cell>
          <cell r="AC72" t="e">
            <v>#N/A</v>
          </cell>
        </row>
        <row r="73">
          <cell r="L73" t="e">
            <v>#REF!</v>
          </cell>
          <cell r="N73" t="str">
            <v>UP</v>
          </cell>
          <cell r="O73" t="str">
            <v>XWNB</v>
          </cell>
          <cell r="P73" t="e">
            <v>#N/A</v>
          </cell>
          <cell r="Q73" t="e">
            <v>#N/A</v>
          </cell>
          <cell r="R73">
            <v>108</v>
          </cell>
          <cell r="S73">
            <v>0</v>
          </cell>
          <cell r="T73">
            <v>108</v>
          </cell>
          <cell r="U73" t="e">
            <v>#REF!</v>
          </cell>
          <cell r="V73" t="e">
            <v>#REF!</v>
          </cell>
          <cell r="W73">
            <v>0</v>
          </cell>
          <cell r="X73">
            <v>105</v>
          </cell>
          <cell r="Y73">
            <v>0</v>
          </cell>
          <cell r="Z73" t="e">
            <v>#N/A</v>
          </cell>
          <cell r="AA73" t="e">
            <v>#N/A</v>
          </cell>
          <cell r="AB73" t="e">
            <v>#N/A</v>
          </cell>
          <cell r="AC73" t="e">
            <v>#N/A</v>
          </cell>
        </row>
        <row r="74">
          <cell r="L74" t="e">
            <v>#REF!</v>
          </cell>
          <cell r="N74" t="str">
            <v>UP</v>
          </cell>
          <cell r="O74" t="str">
            <v>XWNB</v>
          </cell>
          <cell r="P74" t="e">
            <v>#N/A</v>
          </cell>
          <cell r="Q74" t="e">
            <v>#N/A</v>
          </cell>
          <cell r="R74">
            <v>108</v>
          </cell>
          <cell r="S74">
            <v>0</v>
          </cell>
          <cell r="T74">
            <v>108</v>
          </cell>
          <cell r="U74" t="e">
            <v>#REF!</v>
          </cell>
          <cell r="V74" t="e">
            <v>#REF!</v>
          </cell>
          <cell r="W74">
            <v>0</v>
          </cell>
          <cell r="X74">
            <v>105</v>
          </cell>
          <cell r="Y74">
            <v>0</v>
          </cell>
          <cell r="Z74" t="e">
            <v>#N/A</v>
          </cell>
          <cell r="AA74" t="e">
            <v>#N/A</v>
          </cell>
          <cell r="AB74" t="e">
            <v>#N/A</v>
          </cell>
          <cell r="AC74" t="e">
            <v>#N/A</v>
          </cell>
        </row>
        <row r="75">
          <cell r="L75" t="e">
            <v>#REF!</v>
          </cell>
          <cell r="N75" t="str">
            <v>UP</v>
          </cell>
          <cell r="O75" t="str">
            <v>XWNB</v>
          </cell>
          <cell r="P75" t="e">
            <v>#N/A</v>
          </cell>
          <cell r="Q75" t="e">
            <v>#N/A</v>
          </cell>
          <cell r="R75">
            <v>108</v>
          </cell>
          <cell r="S75">
            <v>0</v>
          </cell>
          <cell r="T75">
            <v>108</v>
          </cell>
          <cell r="U75" t="e">
            <v>#REF!</v>
          </cell>
          <cell r="V75" t="e">
            <v>#REF!</v>
          </cell>
          <cell r="W75">
            <v>0</v>
          </cell>
          <cell r="X75">
            <v>105</v>
          </cell>
          <cell r="Y75">
            <v>0</v>
          </cell>
          <cell r="Z75" t="e">
            <v>#N/A</v>
          </cell>
          <cell r="AA75" t="e">
            <v>#N/A</v>
          </cell>
          <cell r="AB75" t="e">
            <v>#N/A</v>
          </cell>
          <cell r="AC75" t="e">
            <v>#N/A</v>
          </cell>
        </row>
        <row r="76">
          <cell r="L76" t="e">
            <v>#REF!</v>
          </cell>
          <cell r="N76" t="str">
            <v>UP</v>
          </cell>
          <cell r="O76" t="str">
            <v>XWNB</v>
          </cell>
          <cell r="P76" t="e">
            <v>#N/A</v>
          </cell>
          <cell r="Q76" t="e">
            <v>#N/A</v>
          </cell>
          <cell r="R76">
            <v>108</v>
          </cell>
          <cell r="S76">
            <v>0</v>
          </cell>
          <cell r="T76">
            <v>108</v>
          </cell>
          <cell r="U76" t="e">
            <v>#REF!</v>
          </cell>
          <cell r="V76" t="e">
            <v>#REF!</v>
          </cell>
          <cell r="W76">
            <v>0</v>
          </cell>
          <cell r="X76">
            <v>105</v>
          </cell>
          <cell r="Y76">
            <v>0</v>
          </cell>
          <cell r="Z76" t="e">
            <v>#N/A</v>
          </cell>
          <cell r="AA76" t="e">
            <v>#N/A</v>
          </cell>
          <cell r="AB76" t="e">
            <v>#N/A</v>
          </cell>
          <cell r="AC76" t="e">
            <v>#N/A</v>
          </cell>
        </row>
        <row r="77">
          <cell r="L77" t="e">
            <v>#REF!</v>
          </cell>
          <cell r="N77" t="str">
            <v>UP</v>
          </cell>
          <cell r="O77" t="str">
            <v>XWNB</v>
          </cell>
          <cell r="P77" t="e">
            <v>#N/A</v>
          </cell>
          <cell r="Q77" t="e">
            <v>#N/A</v>
          </cell>
          <cell r="R77">
            <v>108</v>
          </cell>
          <cell r="S77">
            <v>0</v>
          </cell>
          <cell r="T77">
            <v>108</v>
          </cell>
          <cell r="U77" t="e">
            <v>#REF!</v>
          </cell>
          <cell r="V77" t="e">
            <v>#REF!</v>
          </cell>
          <cell r="W77">
            <v>0</v>
          </cell>
          <cell r="X77">
            <v>105</v>
          </cell>
          <cell r="Y77">
            <v>0</v>
          </cell>
          <cell r="Z77" t="e">
            <v>#N/A</v>
          </cell>
          <cell r="AA77" t="e">
            <v>#N/A</v>
          </cell>
          <cell r="AB77" t="e">
            <v>#N/A</v>
          </cell>
          <cell r="AC77" t="e">
            <v>#N/A</v>
          </cell>
        </row>
        <row r="78">
          <cell r="L78" t="e">
            <v>#REF!</v>
          </cell>
          <cell r="N78" t="str">
            <v>UP</v>
          </cell>
          <cell r="O78" t="str">
            <v>XWNB</v>
          </cell>
          <cell r="P78" t="e">
            <v>#N/A</v>
          </cell>
          <cell r="Q78" t="e">
            <v>#N/A</v>
          </cell>
          <cell r="R78">
            <v>108</v>
          </cell>
          <cell r="S78">
            <v>0</v>
          </cell>
          <cell r="T78">
            <v>108</v>
          </cell>
          <cell r="U78" t="e">
            <v>#REF!</v>
          </cell>
          <cell r="V78" t="e">
            <v>#REF!</v>
          </cell>
          <cell r="W78">
            <v>0</v>
          </cell>
          <cell r="X78">
            <v>105</v>
          </cell>
          <cell r="Y78">
            <v>0</v>
          </cell>
          <cell r="Z78" t="e">
            <v>#N/A</v>
          </cell>
          <cell r="AA78" t="e">
            <v>#N/A</v>
          </cell>
          <cell r="AB78" t="e">
            <v>#N/A</v>
          </cell>
          <cell r="AC78" t="e">
            <v>#N/A</v>
          </cell>
        </row>
        <row r="79">
          <cell r="L79" t="e">
            <v>#REF!</v>
          </cell>
          <cell r="N79" t="str">
            <v>UP</v>
          </cell>
          <cell r="O79" t="str">
            <v>XWNB</v>
          </cell>
          <cell r="P79" t="e">
            <v>#N/A</v>
          </cell>
          <cell r="Q79" t="e">
            <v>#N/A</v>
          </cell>
          <cell r="R79">
            <v>108</v>
          </cell>
          <cell r="S79">
            <v>0</v>
          </cell>
          <cell r="T79">
            <v>108</v>
          </cell>
          <cell r="U79" t="e">
            <v>#REF!</v>
          </cell>
          <cell r="V79" t="e">
            <v>#REF!</v>
          </cell>
          <cell r="W79">
            <v>0</v>
          </cell>
          <cell r="X79">
            <v>105</v>
          </cell>
          <cell r="Y79">
            <v>0</v>
          </cell>
          <cell r="Z79" t="e">
            <v>#N/A</v>
          </cell>
          <cell r="AA79" t="e">
            <v>#N/A</v>
          </cell>
          <cell r="AB79" t="e">
            <v>#N/A</v>
          </cell>
          <cell r="AC79" t="e">
            <v>#N/A</v>
          </cell>
        </row>
        <row r="80">
          <cell r="L80" t="e">
            <v>#REF!</v>
          </cell>
          <cell r="N80" t="str">
            <v>UP</v>
          </cell>
          <cell r="O80" t="str">
            <v>XWNB</v>
          </cell>
          <cell r="P80" t="e">
            <v>#N/A</v>
          </cell>
          <cell r="Q80" t="e">
            <v>#N/A</v>
          </cell>
          <cell r="R80">
            <v>108</v>
          </cell>
          <cell r="S80">
            <v>0</v>
          </cell>
          <cell r="T80">
            <v>108</v>
          </cell>
          <cell r="U80" t="e">
            <v>#REF!</v>
          </cell>
          <cell r="V80" t="e">
            <v>#REF!</v>
          </cell>
          <cell r="W80">
            <v>0</v>
          </cell>
          <cell r="X80">
            <v>105</v>
          </cell>
          <cell r="Y80">
            <v>0</v>
          </cell>
          <cell r="Z80" t="e">
            <v>#N/A</v>
          </cell>
          <cell r="AA80" t="e">
            <v>#N/A</v>
          </cell>
          <cell r="AB80" t="e">
            <v>#N/A</v>
          </cell>
          <cell r="AC80" t="e">
            <v>#N/A</v>
          </cell>
        </row>
        <row r="81">
          <cell r="L81" t="e">
            <v>#REF!</v>
          </cell>
          <cell r="N81" t="str">
            <v>UP</v>
          </cell>
          <cell r="O81" t="str">
            <v>XWNB</v>
          </cell>
          <cell r="P81" t="e">
            <v>#N/A</v>
          </cell>
          <cell r="Q81" t="e">
            <v>#N/A</v>
          </cell>
          <cell r="R81">
            <v>108</v>
          </cell>
          <cell r="S81">
            <v>0</v>
          </cell>
          <cell r="T81">
            <v>108</v>
          </cell>
          <cell r="U81" t="e">
            <v>#REF!</v>
          </cell>
          <cell r="V81" t="e">
            <v>#REF!</v>
          </cell>
          <cell r="W81">
            <v>0</v>
          </cell>
          <cell r="X81">
            <v>105</v>
          </cell>
          <cell r="Y81">
            <v>0</v>
          </cell>
          <cell r="Z81" t="e">
            <v>#N/A</v>
          </cell>
          <cell r="AA81" t="e">
            <v>#N/A</v>
          </cell>
          <cell r="AB81" t="e">
            <v>#N/A</v>
          </cell>
          <cell r="AC81" t="e">
            <v>#N/A</v>
          </cell>
        </row>
        <row r="82">
          <cell r="L82" t="e">
            <v>#REF!</v>
          </cell>
          <cell r="N82" t="str">
            <v>UP</v>
          </cell>
          <cell r="O82" t="str">
            <v>XWNB</v>
          </cell>
          <cell r="P82" t="e">
            <v>#N/A</v>
          </cell>
          <cell r="Q82" t="e">
            <v>#N/A</v>
          </cell>
          <cell r="R82">
            <v>108</v>
          </cell>
          <cell r="S82">
            <v>0</v>
          </cell>
          <cell r="T82">
            <v>108</v>
          </cell>
          <cell r="U82" t="e">
            <v>#REF!</v>
          </cell>
          <cell r="V82" t="e">
            <v>#REF!</v>
          </cell>
          <cell r="W82">
            <v>0</v>
          </cell>
          <cell r="X82">
            <v>105</v>
          </cell>
          <cell r="Y82">
            <v>0</v>
          </cell>
          <cell r="Z82" t="e">
            <v>#N/A</v>
          </cell>
          <cell r="AA82" t="e">
            <v>#N/A</v>
          </cell>
          <cell r="AB82" t="e">
            <v>#N/A</v>
          </cell>
          <cell r="AC82" t="e">
            <v>#N/A</v>
          </cell>
        </row>
        <row r="83">
          <cell r="L83" t="e">
            <v>#REF!</v>
          </cell>
          <cell r="N83" t="str">
            <v>UP</v>
          </cell>
          <cell r="O83" t="str">
            <v>XWNB</v>
          </cell>
          <cell r="P83" t="e">
            <v>#N/A</v>
          </cell>
          <cell r="Q83" t="e">
            <v>#N/A</v>
          </cell>
          <cell r="R83">
            <v>108</v>
          </cell>
          <cell r="S83">
            <v>0</v>
          </cell>
          <cell r="T83">
            <v>108</v>
          </cell>
          <cell r="U83" t="e">
            <v>#REF!</v>
          </cell>
          <cell r="V83" t="e">
            <v>#REF!</v>
          </cell>
          <cell r="W83">
            <v>0</v>
          </cell>
          <cell r="X83">
            <v>105</v>
          </cell>
          <cell r="Y83">
            <v>0</v>
          </cell>
          <cell r="Z83" t="e">
            <v>#N/A</v>
          </cell>
          <cell r="AA83" t="e">
            <v>#N/A</v>
          </cell>
          <cell r="AB83" t="e">
            <v>#N/A</v>
          </cell>
          <cell r="AC83" t="e">
            <v>#N/A</v>
          </cell>
        </row>
        <row r="84">
          <cell r="L84" t="e">
            <v>#REF!</v>
          </cell>
          <cell r="N84" t="str">
            <v>UP</v>
          </cell>
          <cell r="O84" t="str">
            <v>XWNB</v>
          </cell>
          <cell r="P84" t="e">
            <v>#N/A</v>
          </cell>
          <cell r="Q84" t="e">
            <v>#N/A</v>
          </cell>
          <cell r="R84">
            <v>108</v>
          </cell>
          <cell r="S84">
            <v>0</v>
          </cell>
          <cell r="T84">
            <v>108</v>
          </cell>
          <cell r="U84" t="e">
            <v>#REF!</v>
          </cell>
          <cell r="V84" t="e">
            <v>#REF!</v>
          </cell>
          <cell r="W84">
            <v>0</v>
          </cell>
          <cell r="X84">
            <v>105</v>
          </cell>
          <cell r="Y84">
            <v>0</v>
          </cell>
          <cell r="Z84" t="e">
            <v>#N/A</v>
          </cell>
          <cell r="AA84" t="e">
            <v>#N/A</v>
          </cell>
          <cell r="AB84" t="e">
            <v>#N/A</v>
          </cell>
          <cell r="AC84" t="e">
            <v>#N/A</v>
          </cell>
        </row>
        <row r="85">
          <cell r="L85" t="e">
            <v>#REF!</v>
          </cell>
          <cell r="N85" t="str">
            <v>UP</v>
          </cell>
          <cell r="O85" t="str">
            <v>XWNB</v>
          </cell>
          <cell r="P85" t="e">
            <v>#N/A</v>
          </cell>
          <cell r="Q85" t="e">
            <v>#N/A</v>
          </cell>
          <cell r="R85">
            <v>108</v>
          </cell>
          <cell r="S85">
            <v>0</v>
          </cell>
          <cell r="T85">
            <v>108</v>
          </cell>
          <cell r="U85" t="e">
            <v>#REF!</v>
          </cell>
          <cell r="V85" t="e">
            <v>#REF!</v>
          </cell>
          <cell r="W85">
            <v>0</v>
          </cell>
          <cell r="X85">
            <v>105</v>
          </cell>
          <cell r="Y85">
            <v>0</v>
          </cell>
          <cell r="Z85" t="e">
            <v>#N/A</v>
          </cell>
          <cell r="AA85" t="e">
            <v>#N/A</v>
          </cell>
          <cell r="AB85" t="e">
            <v>#N/A</v>
          </cell>
          <cell r="AC85" t="e">
            <v>#N/A</v>
          </cell>
        </row>
        <row r="86">
          <cell r="L86" t="e">
            <v>#REF!</v>
          </cell>
          <cell r="N86" t="str">
            <v>UP</v>
          </cell>
          <cell r="O86" t="str">
            <v>TRANSFER</v>
          </cell>
          <cell r="P86" t="e">
            <v>#N/A</v>
          </cell>
          <cell r="Q86" t="e">
            <v>#N/A</v>
          </cell>
          <cell r="R86">
            <v>108</v>
          </cell>
          <cell r="S86">
            <v>0</v>
          </cell>
          <cell r="T86">
            <v>108</v>
          </cell>
          <cell r="U86" t="e">
            <v>#REF!</v>
          </cell>
          <cell r="V86" t="e">
            <v>#REF!</v>
          </cell>
          <cell r="W86">
            <v>0</v>
          </cell>
          <cell r="X86">
            <v>105</v>
          </cell>
          <cell r="Y86">
            <v>0</v>
          </cell>
          <cell r="Z86" t="e">
            <v>#N/A</v>
          </cell>
          <cell r="AA86" t="e">
            <v>#N/A</v>
          </cell>
          <cell r="AB86" t="e">
            <v>#N/A</v>
          </cell>
          <cell r="AC86" t="e">
            <v>#N/A</v>
          </cell>
        </row>
        <row r="87">
          <cell r="L87" t="e">
            <v>#REF!</v>
          </cell>
          <cell r="N87" t="str">
            <v>UP</v>
          </cell>
          <cell r="O87" t="str">
            <v>TRANSFER</v>
          </cell>
          <cell r="P87" t="e">
            <v>#N/A</v>
          </cell>
          <cell r="Q87" t="e">
            <v>#N/A</v>
          </cell>
          <cell r="R87">
            <v>108</v>
          </cell>
          <cell r="S87">
            <v>0</v>
          </cell>
          <cell r="T87">
            <v>108</v>
          </cell>
          <cell r="U87" t="e">
            <v>#REF!</v>
          </cell>
          <cell r="V87" t="e">
            <v>#REF!</v>
          </cell>
          <cell r="W87">
            <v>0</v>
          </cell>
          <cell r="X87">
            <v>105</v>
          </cell>
          <cell r="Y87">
            <v>0</v>
          </cell>
          <cell r="Z87" t="e">
            <v>#N/A</v>
          </cell>
          <cell r="AA87" t="e">
            <v>#N/A</v>
          </cell>
          <cell r="AB87" t="e">
            <v>#N/A</v>
          </cell>
          <cell r="AC87" t="e">
            <v>#N/A</v>
          </cell>
        </row>
        <row r="88">
          <cell r="L88" t="e">
            <v>#REF!</v>
          </cell>
          <cell r="N88" t="str">
            <v>UP</v>
          </cell>
          <cell r="O88" t="str">
            <v>TRANSFER</v>
          </cell>
          <cell r="P88" t="e">
            <v>#N/A</v>
          </cell>
          <cell r="Q88" t="e">
            <v>#N/A</v>
          </cell>
          <cell r="R88">
            <v>108</v>
          </cell>
          <cell r="S88">
            <v>0</v>
          </cell>
          <cell r="T88">
            <v>108</v>
          </cell>
          <cell r="U88" t="e">
            <v>#REF!</v>
          </cell>
          <cell r="V88" t="e">
            <v>#REF!</v>
          </cell>
          <cell r="W88">
            <v>0</v>
          </cell>
          <cell r="X88">
            <v>105</v>
          </cell>
          <cell r="Y88">
            <v>0</v>
          </cell>
          <cell r="Z88" t="e">
            <v>#N/A</v>
          </cell>
          <cell r="AA88" t="e">
            <v>#N/A</v>
          </cell>
          <cell r="AB88" t="e">
            <v>#N/A</v>
          </cell>
          <cell r="AC88" t="e">
            <v>#N/A</v>
          </cell>
        </row>
        <row r="89">
          <cell r="L89" t="e">
            <v>#REF!</v>
          </cell>
          <cell r="N89" t="str">
            <v>UP</v>
          </cell>
          <cell r="O89" t="str">
            <v>TRANSFER</v>
          </cell>
          <cell r="P89" t="e">
            <v>#N/A</v>
          </cell>
          <cell r="Q89" t="e">
            <v>#N/A</v>
          </cell>
          <cell r="R89">
            <v>108</v>
          </cell>
          <cell r="S89">
            <v>0</v>
          </cell>
          <cell r="T89">
            <v>108</v>
          </cell>
          <cell r="U89" t="e">
            <v>#REF!</v>
          </cell>
          <cell r="V89" t="e">
            <v>#REF!</v>
          </cell>
          <cell r="W89">
            <v>0</v>
          </cell>
          <cell r="X89">
            <v>105</v>
          </cell>
          <cell r="Y89">
            <v>0</v>
          </cell>
          <cell r="Z89" t="e">
            <v>#N/A</v>
          </cell>
          <cell r="AA89" t="e">
            <v>#N/A</v>
          </cell>
          <cell r="AB89" t="e">
            <v>#N/A</v>
          </cell>
          <cell r="AC89" t="e">
            <v>#N/A</v>
          </cell>
        </row>
        <row r="90">
          <cell r="L90" t="e">
            <v>#REF!</v>
          </cell>
          <cell r="N90" t="str">
            <v>UP</v>
          </cell>
          <cell r="O90" t="str">
            <v>XWNB</v>
          </cell>
          <cell r="P90" t="e">
            <v>#N/A</v>
          </cell>
          <cell r="Q90" t="e">
            <v>#N/A</v>
          </cell>
          <cell r="R90">
            <v>108</v>
          </cell>
          <cell r="S90">
            <v>0</v>
          </cell>
          <cell r="T90">
            <v>108</v>
          </cell>
          <cell r="U90" t="e">
            <v>#REF!</v>
          </cell>
          <cell r="V90" t="e">
            <v>#REF!</v>
          </cell>
          <cell r="W90">
            <v>0</v>
          </cell>
          <cell r="X90">
            <v>105</v>
          </cell>
          <cell r="Y90">
            <v>0</v>
          </cell>
          <cell r="Z90" t="e">
            <v>#N/A</v>
          </cell>
          <cell r="AA90" t="e">
            <v>#N/A</v>
          </cell>
          <cell r="AB90" t="e">
            <v>#N/A</v>
          </cell>
          <cell r="AC90" t="e">
            <v>#N/A</v>
          </cell>
        </row>
        <row r="91">
          <cell r="L91" t="e">
            <v>#REF!</v>
          </cell>
          <cell r="N91" t="str">
            <v>UP</v>
          </cell>
          <cell r="O91" t="str">
            <v>TRANSFER</v>
          </cell>
          <cell r="P91" t="e">
            <v>#N/A</v>
          </cell>
          <cell r="Q91" t="e">
            <v>#N/A</v>
          </cell>
          <cell r="R91">
            <v>108</v>
          </cell>
          <cell r="S91">
            <v>0</v>
          </cell>
          <cell r="T91">
            <v>108</v>
          </cell>
          <cell r="U91" t="e">
            <v>#REF!</v>
          </cell>
          <cell r="V91" t="e">
            <v>#REF!</v>
          </cell>
          <cell r="W91">
            <v>0</v>
          </cell>
          <cell r="X91">
            <v>105</v>
          </cell>
          <cell r="Y91">
            <v>0</v>
          </cell>
          <cell r="Z91" t="e">
            <v>#N/A</v>
          </cell>
          <cell r="AA91" t="e">
            <v>#N/A</v>
          </cell>
          <cell r="AB91" t="e">
            <v>#N/A</v>
          </cell>
          <cell r="AC91" t="e">
            <v>#N/A</v>
          </cell>
        </row>
        <row r="92">
          <cell r="L92" t="e">
            <v>#REF!</v>
          </cell>
          <cell r="N92" t="str">
            <v>UP</v>
          </cell>
          <cell r="O92" t="str">
            <v>XWNB</v>
          </cell>
          <cell r="P92" t="e">
            <v>#N/A</v>
          </cell>
          <cell r="Q92" t="e">
            <v>#N/A</v>
          </cell>
          <cell r="R92">
            <v>108</v>
          </cell>
          <cell r="S92">
            <v>0</v>
          </cell>
          <cell r="T92">
            <v>108</v>
          </cell>
          <cell r="U92" t="e">
            <v>#REF!</v>
          </cell>
          <cell r="V92" t="e">
            <v>#REF!</v>
          </cell>
          <cell r="W92">
            <v>0</v>
          </cell>
          <cell r="X92">
            <v>105</v>
          </cell>
          <cell r="Y92">
            <v>0</v>
          </cell>
          <cell r="Z92" t="e">
            <v>#N/A</v>
          </cell>
          <cell r="AA92" t="e">
            <v>#N/A</v>
          </cell>
          <cell r="AB92" t="e">
            <v>#N/A</v>
          </cell>
          <cell r="AC92" t="e">
            <v>#N/A</v>
          </cell>
        </row>
        <row r="93">
          <cell r="L93" t="e">
            <v>#REF!</v>
          </cell>
          <cell r="N93" t="str">
            <v>UP</v>
          </cell>
          <cell r="O93" t="str">
            <v>TRANSFER</v>
          </cell>
          <cell r="P93" t="e">
            <v>#N/A</v>
          </cell>
          <cell r="Q93" t="e">
            <v>#N/A</v>
          </cell>
          <cell r="R93">
            <v>108</v>
          </cell>
          <cell r="S93">
            <v>0</v>
          </cell>
          <cell r="T93">
            <v>108</v>
          </cell>
          <cell r="U93" t="e">
            <v>#REF!</v>
          </cell>
          <cell r="V93" t="e">
            <v>#REF!</v>
          </cell>
          <cell r="W93">
            <v>0</v>
          </cell>
          <cell r="X93">
            <v>105</v>
          </cell>
          <cell r="Y93">
            <v>0</v>
          </cell>
          <cell r="Z93" t="e">
            <v>#N/A</v>
          </cell>
          <cell r="AA93" t="e">
            <v>#N/A</v>
          </cell>
          <cell r="AB93" t="e">
            <v>#N/A</v>
          </cell>
          <cell r="AC93" t="e">
            <v>#N/A</v>
          </cell>
        </row>
        <row r="94">
          <cell r="L94" t="e">
            <v>#REF!</v>
          </cell>
          <cell r="N94" t="str">
            <v>UP</v>
          </cell>
          <cell r="O94" t="str">
            <v>XWNB</v>
          </cell>
          <cell r="P94" t="e">
            <v>#N/A</v>
          </cell>
          <cell r="Q94" t="e">
            <v>#N/A</v>
          </cell>
          <cell r="R94">
            <v>108</v>
          </cell>
          <cell r="S94">
            <v>0</v>
          </cell>
          <cell r="T94">
            <v>108</v>
          </cell>
          <cell r="U94" t="e">
            <v>#REF!</v>
          </cell>
          <cell r="V94" t="e">
            <v>#REF!</v>
          </cell>
          <cell r="W94">
            <v>0</v>
          </cell>
          <cell r="X94">
            <v>105</v>
          </cell>
          <cell r="Y94">
            <v>0</v>
          </cell>
          <cell r="Z94" t="e">
            <v>#N/A</v>
          </cell>
          <cell r="AA94" t="e">
            <v>#N/A</v>
          </cell>
          <cell r="AB94" t="e">
            <v>#N/A</v>
          </cell>
          <cell r="AC94" t="e">
            <v>#N/A</v>
          </cell>
        </row>
        <row r="95">
          <cell r="L95" t="e">
            <v>#REF!</v>
          </cell>
          <cell r="N95" t="str">
            <v>UP</v>
          </cell>
          <cell r="O95" t="str">
            <v>XWNB</v>
          </cell>
          <cell r="P95" t="e">
            <v>#N/A</v>
          </cell>
          <cell r="Q95" t="e">
            <v>#N/A</v>
          </cell>
          <cell r="R95">
            <v>108</v>
          </cell>
          <cell r="S95">
            <v>0</v>
          </cell>
          <cell r="T95">
            <v>108</v>
          </cell>
          <cell r="U95" t="e">
            <v>#REF!</v>
          </cell>
          <cell r="V95" t="e">
            <v>#REF!</v>
          </cell>
          <cell r="W95">
            <v>0</v>
          </cell>
          <cell r="X95">
            <v>105</v>
          </cell>
          <cell r="Y95">
            <v>0</v>
          </cell>
          <cell r="Z95" t="e">
            <v>#N/A</v>
          </cell>
          <cell r="AA95" t="e">
            <v>#N/A</v>
          </cell>
          <cell r="AB95" t="e">
            <v>#N/A</v>
          </cell>
          <cell r="AC95" t="e">
            <v>#N/A</v>
          </cell>
        </row>
        <row r="96">
          <cell r="L96" t="e">
            <v>#REF!</v>
          </cell>
          <cell r="N96" t="str">
            <v>UP</v>
          </cell>
          <cell r="O96" t="str">
            <v>XWNB</v>
          </cell>
          <cell r="P96" t="e">
            <v>#N/A</v>
          </cell>
          <cell r="Q96" t="e">
            <v>#N/A</v>
          </cell>
          <cell r="R96">
            <v>108</v>
          </cell>
          <cell r="S96">
            <v>0</v>
          </cell>
          <cell r="T96">
            <v>108</v>
          </cell>
          <cell r="U96" t="e">
            <v>#REF!</v>
          </cell>
          <cell r="V96" t="e">
            <v>#REF!</v>
          </cell>
          <cell r="W96">
            <v>0</v>
          </cell>
          <cell r="X96">
            <v>105</v>
          </cell>
          <cell r="Y96">
            <v>0</v>
          </cell>
          <cell r="Z96" t="e">
            <v>#N/A</v>
          </cell>
          <cell r="AA96" t="e">
            <v>#N/A</v>
          </cell>
          <cell r="AB96" t="e">
            <v>#N/A</v>
          </cell>
          <cell r="AC96" t="e">
            <v>#N/A</v>
          </cell>
        </row>
        <row r="97">
          <cell r="L97" t="e">
            <v>#REF!</v>
          </cell>
          <cell r="N97" t="str">
            <v>UP</v>
          </cell>
          <cell r="O97" t="str">
            <v>TRANSFER</v>
          </cell>
          <cell r="P97" t="e">
            <v>#N/A</v>
          </cell>
          <cell r="Q97" t="e">
            <v>#N/A</v>
          </cell>
          <cell r="R97">
            <v>108</v>
          </cell>
          <cell r="S97">
            <v>0</v>
          </cell>
          <cell r="T97">
            <v>108</v>
          </cell>
          <cell r="U97" t="e">
            <v>#REF!</v>
          </cell>
          <cell r="V97" t="e">
            <v>#REF!</v>
          </cell>
          <cell r="W97">
            <v>0</v>
          </cell>
          <cell r="X97">
            <v>105</v>
          </cell>
          <cell r="Y97">
            <v>0</v>
          </cell>
          <cell r="Z97" t="e">
            <v>#N/A</v>
          </cell>
          <cell r="AA97" t="e">
            <v>#N/A</v>
          </cell>
          <cell r="AB97" t="e">
            <v>#N/A</v>
          </cell>
          <cell r="AC97" t="e">
            <v>#N/A</v>
          </cell>
        </row>
        <row r="98">
          <cell r="L98" t="e">
            <v>#REF!</v>
          </cell>
          <cell r="N98" t="str">
            <v>UP</v>
          </cell>
          <cell r="O98" t="str">
            <v>TRANSFER</v>
          </cell>
          <cell r="P98" t="e">
            <v>#N/A</v>
          </cell>
          <cell r="Q98" t="e">
            <v>#N/A</v>
          </cell>
          <cell r="R98">
            <v>108</v>
          </cell>
          <cell r="S98">
            <v>0</v>
          </cell>
          <cell r="T98">
            <v>108</v>
          </cell>
          <cell r="U98" t="e">
            <v>#REF!</v>
          </cell>
          <cell r="V98" t="e">
            <v>#REF!</v>
          </cell>
          <cell r="W98">
            <v>0</v>
          </cell>
          <cell r="X98">
            <v>105</v>
          </cell>
          <cell r="Y98">
            <v>0</v>
          </cell>
          <cell r="Z98" t="e">
            <v>#N/A</v>
          </cell>
          <cell r="AA98" t="e">
            <v>#N/A</v>
          </cell>
          <cell r="AB98" t="e">
            <v>#N/A</v>
          </cell>
          <cell r="AC98" t="e">
            <v>#N/A</v>
          </cell>
        </row>
        <row r="99">
          <cell r="L99" t="e">
            <v>#REF!</v>
          </cell>
          <cell r="N99" t="str">
            <v>UP</v>
          </cell>
          <cell r="O99" t="str">
            <v>TRANSFER</v>
          </cell>
          <cell r="P99" t="e">
            <v>#N/A</v>
          </cell>
          <cell r="Q99" t="e">
            <v>#N/A</v>
          </cell>
          <cell r="R99">
            <v>108</v>
          </cell>
          <cell r="S99">
            <v>0</v>
          </cell>
          <cell r="T99">
            <v>108</v>
          </cell>
          <cell r="U99" t="e">
            <v>#REF!</v>
          </cell>
          <cell r="V99" t="e">
            <v>#REF!</v>
          </cell>
          <cell r="W99">
            <v>0</v>
          </cell>
          <cell r="X99">
            <v>105</v>
          </cell>
          <cell r="Y99">
            <v>0</v>
          </cell>
          <cell r="Z99" t="e">
            <v>#N/A</v>
          </cell>
          <cell r="AA99" t="e">
            <v>#N/A</v>
          </cell>
          <cell r="AB99" t="e">
            <v>#N/A</v>
          </cell>
          <cell r="AC99" t="e">
            <v>#N/A</v>
          </cell>
        </row>
        <row r="100">
          <cell r="L100" t="e">
            <v>#REF!</v>
          </cell>
          <cell r="N100" t="str">
            <v>UP</v>
          </cell>
          <cell r="O100" t="str">
            <v>XWNB</v>
          </cell>
          <cell r="P100" t="e">
            <v>#N/A</v>
          </cell>
          <cell r="Q100" t="e">
            <v>#N/A</v>
          </cell>
          <cell r="R100">
            <v>108</v>
          </cell>
          <cell r="S100">
            <v>0</v>
          </cell>
          <cell r="T100">
            <v>108</v>
          </cell>
          <cell r="U100" t="e">
            <v>#REF!</v>
          </cell>
          <cell r="V100" t="e">
            <v>#REF!</v>
          </cell>
          <cell r="W100">
            <v>0</v>
          </cell>
          <cell r="X100">
            <v>105</v>
          </cell>
          <cell r="Y100">
            <v>0</v>
          </cell>
          <cell r="Z100" t="e">
            <v>#N/A</v>
          </cell>
          <cell r="AA100" t="e">
            <v>#N/A</v>
          </cell>
          <cell r="AB100" t="e">
            <v>#N/A</v>
          </cell>
          <cell r="AC100" t="e">
            <v>#N/A</v>
          </cell>
        </row>
        <row r="101">
          <cell r="L101" t="e">
            <v>#REF!</v>
          </cell>
          <cell r="N101" t="str">
            <v>UP</v>
          </cell>
          <cell r="O101" t="str">
            <v>XWNB</v>
          </cell>
          <cell r="P101" t="e">
            <v>#N/A</v>
          </cell>
          <cell r="Q101" t="e">
            <v>#N/A</v>
          </cell>
          <cell r="R101">
            <v>108</v>
          </cell>
          <cell r="S101">
            <v>0</v>
          </cell>
          <cell r="T101">
            <v>108</v>
          </cell>
          <cell r="U101" t="e">
            <v>#REF!</v>
          </cell>
          <cell r="V101" t="e">
            <v>#REF!</v>
          </cell>
          <cell r="W101">
            <v>0</v>
          </cell>
          <cell r="X101">
            <v>105</v>
          </cell>
          <cell r="Y101">
            <v>0</v>
          </cell>
          <cell r="Z101" t="e">
            <v>#N/A</v>
          </cell>
          <cell r="AA101" t="e">
            <v>#N/A</v>
          </cell>
          <cell r="AB101" t="e">
            <v>#N/A</v>
          </cell>
          <cell r="AC101" t="e">
            <v>#N/A</v>
          </cell>
        </row>
        <row r="102">
          <cell r="L102" t="e">
            <v>#REF!</v>
          </cell>
          <cell r="N102" t="str">
            <v>UP</v>
          </cell>
          <cell r="O102" t="str">
            <v>TRANSFER</v>
          </cell>
          <cell r="P102" t="e">
            <v>#N/A</v>
          </cell>
          <cell r="Q102" t="e">
            <v>#N/A</v>
          </cell>
          <cell r="R102">
            <v>108</v>
          </cell>
          <cell r="S102">
            <v>0</v>
          </cell>
          <cell r="T102">
            <v>108</v>
          </cell>
          <cell r="U102" t="e">
            <v>#REF!</v>
          </cell>
          <cell r="V102" t="e">
            <v>#REF!</v>
          </cell>
          <cell r="W102">
            <v>0</v>
          </cell>
          <cell r="X102">
            <v>105</v>
          </cell>
          <cell r="Y102">
            <v>0</v>
          </cell>
          <cell r="Z102" t="e">
            <v>#N/A</v>
          </cell>
          <cell r="AA102" t="e">
            <v>#N/A</v>
          </cell>
          <cell r="AB102" t="e">
            <v>#N/A</v>
          </cell>
          <cell r="AC102" t="e">
            <v>#N/A</v>
          </cell>
        </row>
        <row r="103">
          <cell r="L103" t="e">
            <v>#REF!</v>
          </cell>
          <cell r="N103" t="str">
            <v>UP</v>
          </cell>
          <cell r="O103" t="str">
            <v>XWNB</v>
          </cell>
          <cell r="P103" t="e">
            <v>#N/A</v>
          </cell>
          <cell r="Q103" t="e">
            <v>#N/A</v>
          </cell>
          <cell r="R103">
            <v>108</v>
          </cell>
          <cell r="S103">
            <v>0</v>
          </cell>
          <cell r="T103">
            <v>108</v>
          </cell>
          <cell r="U103" t="e">
            <v>#REF!</v>
          </cell>
          <cell r="V103" t="e">
            <v>#REF!</v>
          </cell>
          <cell r="W103">
            <v>0</v>
          </cell>
          <cell r="X103">
            <v>105</v>
          </cell>
          <cell r="Y103">
            <v>0</v>
          </cell>
          <cell r="Z103" t="e">
            <v>#N/A</v>
          </cell>
          <cell r="AA103" t="e">
            <v>#N/A</v>
          </cell>
          <cell r="AB103" t="e">
            <v>#N/A</v>
          </cell>
          <cell r="AC103" t="e">
            <v>#N/A</v>
          </cell>
        </row>
        <row r="104">
          <cell r="L104" t="e">
            <v>#REF!</v>
          </cell>
          <cell r="N104" t="str">
            <v>UP</v>
          </cell>
          <cell r="O104" t="str">
            <v>TRANSFER</v>
          </cell>
          <cell r="P104" t="e">
            <v>#N/A</v>
          </cell>
          <cell r="Q104" t="e">
            <v>#N/A</v>
          </cell>
          <cell r="R104">
            <v>108</v>
          </cell>
          <cell r="S104">
            <v>0</v>
          </cell>
          <cell r="T104">
            <v>108</v>
          </cell>
          <cell r="U104" t="e">
            <v>#REF!</v>
          </cell>
          <cell r="V104" t="e">
            <v>#REF!</v>
          </cell>
          <cell r="W104">
            <v>0</v>
          </cell>
          <cell r="X104">
            <v>105</v>
          </cell>
          <cell r="Y104">
            <v>0</v>
          </cell>
          <cell r="Z104" t="e">
            <v>#N/A</v>
          </cell>
          <cell r="AA104" t="e">
            <v>#N/A</v>
          </cell>
          <cell r="AB104" t="e">
            <v>#N/A</v>
          </cell>
          <cell r="AC104" t="e">
            <v>#N/A</v>
          </cell>
        </row>
        <row r="105">
          <cell r="L105" t="e">
            <v>#REF!</v>
          </cell>
          <cell r="N105" t="str">
            <v>UP</v>
          </cell>
          <cell r="O105" t="str">
            <v>XWNB</v>
          </cell>
          <cell r="P105" t="e">
            <v>#N/A</v>
          </cell>
          <cell r="Q105" t="e">
            <v>#N/A</v>
          </cell>
          <cell r="R105">
            <v>108</v>
          </cell>
          <cell r="S105">
            <v>0</v>
          </cell>
          <cell r="T105">
            <v>108</v>
          </cell>
          <cell r="U105" t="e">
            <v>#REF!</v>
          </cell>
          <cell r="V105" t="e">
            <v>#REF!</v>
          </cell>
          <cell r="W105">
            <v>0</v>
          </cell>
          <cell r="X105">
            <v>105</v>
          </cell>
          <cell r="Y105">
            <v>0</v>
          </cell>
          <cell r="Z105" t="e">
            <v>#N/A</v>
          </cell>
          <cell r="AA105" t="e">
            <v>#N/A</v>
          </cell>
          <cell r="AB105" t="e">
            <v>#N/A</v>
          </cell>
          <cell r="AC105" t="e">
            <v>#N/A</v>
          </cell>
        </row>
        <row r="106">
          <cell r="L106" t="e">
            <v>#REF!</v>
          </cell>
          <cell r="N106" t="str">
            <v>UP</v>
          </cell>
          <cell r="O106" t="str">
            <v>XWNB</v>
          </cell>
          <cell r="P106" t="e">
            <v>#N/A</v>
          </cell>
          <cell r="Q106" t="e">
            <v>#N/A</v>
          </cell>
          <cell r="R106">
            <v>108</v>
          </cell>
          <cell r="S106">
            <v>0</v>
          </cell>
          <cell r="T106">
            <v>108</v>
          </cell>
          <cell r="U106" t="e">
            <v>#REF!</v>
          </cell>
          <cell r="V106" t="e">
            <v>#REF!</v>
          </cell>
          <cell r="W106">
            <v>0</v>
          </cell>
          <cell r="X106">
            <v>105</v>
          </cell>
          <cell r="Y106">
            <v>0</v>
          </cell>
          <cell r="Z106" t="e">
            <v>#N/A</v>
          </cell>
          <cell r="AA106" t="e">
            <v>#N/A</v>
          </cell>
          <cell r="AB106" t="e">
            <v>#N/A</v>
          </cell>
          <cell r="AC106" t="e">
            <v>#N/A</v>
          </cell>
        </row>
        <row r="107">
          <cell r="L107" t="e">
            <v>#REF!</v>
          </cell>
          <cell r="N107" t="str">
            <v>UP</v>
          </cell>
          <cell r="O107" t="str">
            <v>XWNB</v>
          </cell>
          <cell r="P107" t="e">
            <v>#N/A</v>
          </cell>
          <cell r="Q107" t="e">
            <v>#N/A</v>
          </cell>
          <cell r="R107">
            <v>108</v>
          </cell>
          <cell r="S107">
            <v>0</v>
          </cell>
          <cell r="T107">
            <v>108</v>
          </cell>
          <cell r="U107" t="e">
            <v>#REF!</v>
          </cell>
          <cell r="V107" t="e">
            <v>#REF!</v>
          </cell>
          <cell r="W107">
            <v>0</v>
          </cell>
          <cell r="X107">
            <v>105</v>
          </cell>
          <cell r="Y107">
            <v>0</v>
          </cell>
          <cell r="Z107" t="e">
            <v>#N/A</v>
          </cell>
          <cell r="AA107" t="e">
            <v>#N/A</v>
          </cell>
          <cell r="AB107" t="e">
            <v>#N/A</v>
          </cell>
          <cell r="AC107" t="e">
            <v>#N/A</v>
          </cell>
        </row>
        <row r="108">
          <cell r="L108" t="e">
            <v>#REF!</v>
          </cell>
          <cell r="N108" t="str">
            <v>UP</v>
          </cell>
          <cell r="O108" t="str">
            <v>TRANSFER</v>
          </cell>
          <cell r="P108" t="e">
            <v>#N/A</v>
          </cell>
          <cell r="Q108" t="e">
            <v>#N/A</v>
          </cell>
          <cell r="R108">
            <v>108</v>
          </cell>
          <cell r="S108">
            <v>0</v>
          </cell>
          <cell r="T108">
            <v>108</v>
          </cell>
          <cell r="U108" t="e">
            <v>#REF!</v>
          </cell>
          <cell r="V108" t="e">
            <v>#REF!</v>
          </cell>
          <cell r="W108">
            <v>0</v>
          </cell>
          <cell r="X108">
            <v>105</v>
          </cell>
          <cell r="Y108">
            <v>0</v>
          </cell>
          <cell r="Z108" t="e">
            <v>#N/A</v>
          </cell>
          <cell r="AA108" t="e">
            <v>#N/A</v>
          </cell>
          <cell r="AB108" t="e">
            <v>#N/A</v>
          </cell>
          <cell r="AC108" t="e">
            <v>#N/A</v>
          </cell>
        </row>
        <row r="109">
          <cell r="L109" t="e">
            <v>#REF!</v>
          </cell>
          <cell r="N109" t="str">
            <v>UP</v>
          </cell>
          <cell r="O109" t="str">
            <v>XWNB</v>
          </cell>
          <cell r="P109" t="e">
            <v>#N/A</v>
          </cell>
          <cell r="Q109" t="e">
            <v>#N/A</v>
          </cell>
          <cell r="R109">
            <v>108</v>
          </cell>
          <cell r="S109">
            <v>0</v>
          </cell>
          <cell r="T109">
            <v>108</v>
          </cell>
          <cell r="U109" t="e">
            <v>#REF!</v>
          </cell>
          <cell r="V109" t="e">
            <v>#REF!</v>
          </cell>
          <cell r="W109">
            <v>0</v>
          </cell>
          <cell r="X109">
            <v>105</v>
          </cell>
          <cell r="Y109">
            <v>0</v>
          </cell>
          <cell r="Z109" t="e">
            <v>#N/A</v>
          </cell>
          <cell r="AA109" t="e">
            <v>#N/A</v>
          </cell>
          <cell r="AB109" t="e">
            <v>#N/A</v>
          </cell>
          <cell r="AC109" t="e">
            <v>#N/A</v>
          </cell>
        </row>
        <row r="110">
          <cell r="L110" t="e">
            <v>#REF!</v>
          </cell>
          <cell r="N110" t="str">
            <v>UP</v>
          </cell>
          <cell r="O110" t="str">
            <v>XWNB</v>
          </cell>
          <cell r="P110" t="e">
            <v>#N/A</v>
          </cell>
          <cell r="Q110" t="e">
            <v>#N/A</v>
          </cell>
          <cell r="R110">
            <v>108</v>
          </cell>
          <cell r="S110">
            <v>0</v>
          </cell>
          <cell r="T110">
            <v>108</v>
          </cell>
          <cell r="U110" t="e">
            <v>#REF!</v>
          </cell>
          <cell r="V110" t="e">
            <v>#REF!</v>
          </cell>
          <cell r="W110">
            <v>0</v>
          </cell>
          <cell r="X110">
            <v>105</v>
          </cell>
          <cell r="Y110">
            <v>0</v>
          </cell>
          <cell r="Z110" t="e">
            <v>#N/A</v>
          </cell>
          <cell r="AA110" t="e">
            <v>#N/A</v>
          </cell>
          <cell r="AB110" t="e">
            <v>#N/A</v>
          </cell>
          <cell r="AC110" t="e">
            <v>#N/A</v>
          </cell>
        </row>
        <row r="111">
          <cell r="L111" t="e">
            <v>#REF!</v>
          </cell>
          <cell r="N111" t="str">
            <v>UP</v>
          </cell>
          <cell r="O111" t="str">
            <v>TRANSFER</v>
          </cell>
          <cell r="P111" t="e">
            <v>#N/A</v>
          </cell>
          <cell r="Q111" t="e">
            <v>#N/A</v>
          </cell>
          <cell r="R111">
            <v>108</v>
          </cell>
          <cell r="S111">
            <v>0</v>
          </cell>
          <cell r="T111">
            <v>108</v>
          </cell>
          <cell r="U111" t="e">
            <v>#REF!</v>
          </cell>
          <cell r="V111" t="e">
            <v>#REF!</v>
          </cell>
          <cell r="W111">
            <v>0</v>
          </cell>
          <cell r="X111">
            <v>105</v>
          </cell>
          <cell r="Y111">
            <v>0</v>
          </cell>
          <cell r="Z111" t="e">
            <v>#N/A</v>
          </cell>
          <cell r="AA111" t="e">
            <v>#N/A</v>
          </cell>
          <cell r="AB111" t="e">
            <v>#N/A</v>
          </cell>
          <cell r="AC111" t="e">
            <v>#N/A</v>
          </cell>
        </row>
        <row r="112">
          <cell r="L112" t="e">
            <v>#REF!</v>
          </cell>
          <cell r="N112" t="str">
            <v>UP</v>
          </cell>
          <cell r="O112" t="str">
            <v>XWNB</v>
          </cell>
          <cell r="P112" t="e">
            <v>#N/A</v>
          </cell>
          <cell r="Q112" t="e">
            <v>#N/A</v>
          </cell>
          <cell r="R112">
            <v>108</v>
          </cell>
          <cell r="S112">
            <v>0</v>
          </cell>
          <cell r="T112">
            <v>108</v>
          </cell>
          <cell r="U112" t="e">
            <v>#REF!</v>
          </cell>
          <cell r="V112" t="e">
            <v>#REF!</v>
          </cell>
          <cell r="W112">
            <v>0</v>
          </cell>
          <cell r="X112">
            <v>105</v>
          </cell>
          <cell r="Y112">
            <v>0</v>
          </cell>
          <cell r="Z112" t="e">
            <v>#N/A</v>
          </cell>
          <cell r="AA112" t="e">
            <v>#N/A</v>
          </cell>
          <cell r="AB112" t="e">
            <v>#N/A</v>
          </cell>
          <cell r="AC112" t="e">
            <v>#N/A</v>
          </cell>
        </row>
        <row r="113">
          <cell r="L113" t="e">
            <v>#REF!</v>
          </cell>
          <cell r="N113" t="str">
            <v>UP</v>
          </cell>
          <cell r="O113" t="str">
            <v>XWNB</v>
          </cell>
          <cell r="P113" t="e">
            <v>#N/A</v>
          </cell>
          <cell r="Q113" t="e">
            <v>#N/A</v>
          </cell>
          <cell r="R113">
            <v>108</v>
          </cell>
          <cell r="S113">
            <v>0</v>
          </cell>
          <cell r="T113">
            <v>108</v>
          </cell>
          <cell r="U113" t="e">
            <v>#REF!</v>
          </cell>
          <cell r="V113" t="e">
            <v>#REF!</v>
          </cell>
          <cell r="W113">
            <v>0</v>
          </cell>
          <cell r="X113">
            <v>105</v>
          </cell>
          <cell r="Y113">
            <v>0</v>
          </cell>
          <cell r="Z113" t="e">
            <v>#N/A</v>
          </cell>
          <cell r="AA113" t="e">
            <v>#N/A</v>
          </cell>
          <cell r="AB113" t="e">
            <v>#N/A</v>
          </cell>
          <cell r="AC113" t="e">
            <v>#N/A</v>
          </cell>
        </row>
        <row r="114">
          <cell r="L114" t="e">
            <v>#REF!</v>
          </cell>
          <cell r="N114" t="str">
            <v>UP</v>
          </cell>
          <cell r="O114" t="str">
            <v>XWNB</v>
          </cell>
          <cell r="P114" t="e">
            <v>#N/A</v>
          </cell>
          <cell r="Q114" t="e">
            <v>#N/A</v>
          </cell>
          <cell r="R114">
            <v>108</v>
          </cell>
          <cell r="S114">
            <v>0</v>
          </cell>
          <cell r="T114">
            <v>108</v>
          </cell>
          <cell r="U114" t="e">
            <v>#REF!</v>
          </cell>
          <cell r="V114" t="e">
            <v>#REF!</v>
          </cell>
          <cell r="W114">
            <v>0</v>
          </cell>
          <cell r="X114">
            <v>105</v>
          </cell>
          <cell r="Y114">
            <v>0</v>
          </cell>
          <cell r="Z114" t="e">
            <v>#N/A</v>
          </cell>
          <cell r="AA114" t="e">
            <v>#N/A</v>
          </cell>
          <cell r="AB114" t="e">
            <v>#N/A</v>
          </cell>
          <cell r="AC114" t="e">
            <v>#N/A</v>
          </cell>
        </row>
      </sheetData>
      <sheetData sheetId="10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IPAYRT</v>
          </cell>
          <cell r="L2" t="str">
            <v>ISPF(1)</v>
          </cell>
          <cell r="M2" t="str">
            <v>Contrib fund</v>
          </cell>
        </row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>
            <v>0</v>
          </cell>
          <cell r="N3" t="e">
            <v>#REF!</v>
          </cell>
          <cell r="O3" t="str">
            <v>XWNB</v>
          </cell>
          <cell r="P3" t="e">
            <v>#REF!</v>
          </cell>
          <cell r="Q3" t="e">
            <v>#REF!</v>
          </cell>
          <cell r="R3" t="e">
            <v>#REF!</v>
          </cell>
          <cell r="S3" t="e">
            <v>#REF!</v>
          </cell>
          <cell r="T3" t="e">
            <v>#VALUE!</v>
          </cell>
          <cell r="U3" t="e">
            <v>#REF!</v>
          </cell>
          <cell r="W3">
            <v>475</v>
          </cell>
          <cell r="X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>
            <v>0</v>
          </cell>
          <cell r="N4" t="e">
            <v>#REF!</v>
          </cell>
          <cell r="O4" t="str">
            <v>XWNB</v>
          </cell>
          <cell r="P4" t="e">
            <v>#REF!</v>
          </cell>
          <cell r="Q4" t="e">
            <v>#REF!</v>
          </cell>
          <cell r="R4" t="e">
            <v>#REF!</v>
          </cell>
          <cell r="S4" t="e">
            <v>#REF!</v>
          </cell>
          <cell r="T4" t="e">
            <v>#VALUE!</v>
          </cell>
          <cell r="U4" t="e">
            <v>#REF!</v>
          </cell>
          <cell r="W4">
            <v>475</v>
          </cell>
          <cell r="X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>
            <v>0</v>
          </cell>
          <cell r="N5" t="e">
            <v>#REF!</v>
          </cell>
          <cell r="O5" t="str">
            <v>XWNB</v>
          </cell>
          <cell r="P5" t="e">
            <v>#REF!</v>
          </cell>
          <cell r="Q5" t="e">
            <v>#REF!</v>
          </cell>
          <cell r="R5" t="e">
            <v>#REF!</v>
          </cell>
          <cell r="S5" t="e">
            <v>#REF!</v>
          </cell>
          <cell r="T5" t="e">
            <v>#VALUE!</v>
          </cell>
          <cell r="U5" t="e">
            <v>#REF!</v>
          </cell>
          <cell r="W5">
            <v>475</v>
          </cell>
          <cell r="X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>
            <v>0</v>
          </cell>
          <cell r="N6" t="e">
            <v>#REF!</v>
          </cell>
          <cell r="O6" t="str">
            <v>XWNB</v>
          </cell>
          <cell r="P6" t="e">
            <v>#REF!</v>
          </cell>
          <cell r="Q6" t="e">
            <v>#REF!</v>
          </cell>
          <cell r="R6" t="e">
            <v>#REF!</v>
          </cell>
          <cell r="S6" t="e">
            <v>#REF!</v>
          </cell>
          <cell r="T6" t="e">
            <v>#VALUE!</v>
          </cell>
          <cell r="U6" t="e">
            <v>#REF!</v>
          </cell>
          <cell r="W6">
            <v>475</v>
          </cell>
          <cell r="X6" t="e">
            <v>#REF!</v>
          </cell>
        </row>
        <row r="7">
          <cell r="C7">
            <v>39813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>
            <v>0</v>
          </cell>
          <cell r="N7" t="e">
            <v>#REF!</v>
          </cell>
          <cell r="O7" t="str">
            <v>XWNB</v>
          </cell>
          <cell r="P7" t="e">
            <v>#REF!</v>
          </cell>
          <cell r="Q7" t="e">
            <v>#REF!</v>
          </cell>
          <cell r="R7" t="e">
            <v>#REF!</v>
          </cell>
          <cell r="S7" t="e">
            <v>#REF!</v>
          </cell>
          <cell r="T7" t="e">
            <v>#VALUE!</v>
          </cell>
          <cell r="U7" t="e">
            <v>#REF!</v>
          </cell>
          <cell r="W7">
            <v>475</v>
          </cell>
          <cell r="X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>
            <v>0</v>
          </cell>
          <cell r="N8" t="e">
            <v>#REF!</v>
          </cell>
          <cell r="O8" t="str">
            <v>XWNB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#VALUE!</v>
          </cell>
          <cell r="U8" t="e">
            <v>#REF!</v>
          </cell>
          <cell r="W8">
            <v>475</v>
          </cell>
          <cell r="X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>
            <v>0</v>
          </cell>
          <cell r="N9" t="e">
            <v>#REF!</v>
          </cell>
          <cell r="O9" t="str">
            <v>XWNB</v>
          </cell>
          <cell r="P9" t="e">
            <v>#REF!</v>
          </cell>
          <cell r="Q9" t="e">
            <v>#REF!</v>
          </cell>
          <cell r="R9" t="e">
            <v>#REF!</v>
          </cell>
          <cell r="S9" t="e">
            <v>#REF!</v>
          </cell>
          <cell r="T9" t="e">
            <v>#VALUE!</v>
          </cell>
          <cell r="U9" t="e">
            <v>#REF!</v>
          </cell>
          <cell r="W9">
            <v>475</v>
          </cell>
          <cell r="X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>
            <v>0</v>
          </cell>
          <cell r="N10" t="e">
            <v>#REF!</v>
          </cell>
          <cell r="O10" t="str">
            <v>XWNB</v>
          </cell>
          <cell r="P10" t="e">
            <v>#REF!</v>
          </cell>
          <cell r="Q10" t="e">
            <v>#REF!</v>
          </cell>
          <cell r="R10" t="e">
            <v>#REF!</v>
          </cell>
          <cell r="S10" t="e">
            <v>#REF!</v>
          </cell>
          <cell r="T10" t="e">
            <v>#VALUE!</v>
          </cell>
          <cell r="U10" t="e">
            <v>#REF!</v>
          </cell>
          <cell r="W10">
            <v>475</v>
          </cell>
          <cell r="X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>
            <v>0</v>
          </cell>
          <cell r="N11" t="e">
            <v>#REF!</v>
          </cell>
          <cell r="O11" t="str">
            <v>XWNB</v>
          </cell>
          <cell r="P11" t="e">
            <v>#REF!</v>
          </cell>
          <cell r="Q11" t="e">
            <v>#REF!</v>
          </cell>
          <cell r="R11" t="e">
            <v>#REF!</v>
          </cell>
          <cell r="S11" t="e">
            <v>#REF!</v>
          </cell>
          <cell r="T11" t="e">
            <v>#VALUE!</v>
          </cell>
          <cell r="U11" t="e">
            <v>#REF!</v>
          </cell>
          <cell r="W11">
            <v>475</v>
          </cell>
          <cell r="X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>
            <v>0</v>
          </cell>
          <cell r="N12" t="e">
            <v>#REF!</v>
          </cell>
          <cell r="O12" t="str">
            <v>XWNB</v>
          </cell>
          <cell r="P12" t="e">
            <v>#REF!</v>
          </cell>
          <cell r="Q12" t="e">
            <v>#REF!</v>
          </cell>
          <cell r="R12" t="e">
            <v>#REF!</v>
          </cell>
          <cell r="S12" t="e">
            <v>#REF!</v>
          </cell>
          <cell r="T12" t="e">
            <v>#VALUE!</v>
          </cell>
          <cell r="U12" t="e">
            <v>#REF!</v>
          </cell>
          <cell r="W12">
            <v>475</v>
          </cell>
          <cell r="X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N13" t="e">
            <v>#REF!</v>
          </cell>
          <cell r="O13" t="str">
            <v>XWNB</v>
          </cell>
          <cell r="P13" t="e">
            <v>#REF!</v>
          </cell>
          <cell r="Q13" t="e">
            <v>#REF!</v>
          </cell>
          <cell r="R13" t="e">
            <v>#REF!</v>
          </cell>
          <cell r="S13" t="e">
            <v>#REF!</v>
          </cell>
          <cell r="T13" t="e">
            <v>#VALUE!</v>
          </cell>
          <cell r="U13" t="e">
            <v>#REF!</v>
          </cell>
          <cell r="W13">
            <v>475</v>
          </cell>
          <cell r="X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>
            <v>0</v>
          </cell>
          <cell r="N14" t="e">
            <v>#REF!</v>
          </cell>
          <cell r="O14" t="str">
            <v>XWNB</v>
          </cell>
          <cell r="P14" t="e">
            <v>#REF!</v>
          </cell>
          <cell r="Q14" t="e">
            <v>#REF!</v>
          </cell>
          <cell r="R14" t="e">
            <v>#REF!</v>
          </cell>
          <cell r="S14" t="e">
            <v>#REF!</v>
          </cell>
          <cell r="T14" t="e">
            <v>#VALUE!</v>
          </cell>
          <cell r="U14" t="e">
            <v>#REF!</v>
          </cell>
          <cell r="W14">
            <v>475</v>
          </cell>
          <cell r="X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>
            <v>0</v>
          </cell>
          <cell r="N15" t="e">
            <v>#REF!</v>
          </cell>
          <cell r="O15" t="str">
            <v>XWNB</v>
          </cell>
          <cell r="P15" t="e">
            <v>#REF!</v>
          </cell>
          <cell r="Q15" t="e">
            <v>#REF!</v>
          </cell>
          <cell r="R15" t="e">
            <v>#REF!</v>
          </cell>
          <cell r="S15" t="e">
            <v>#REF!</v>
          </cell>
          <cell r="T15" t="e">
            <v>#VALUE!</v>
          </cell>
          <cell r="U15" t="e">
            <v>#REF!</v>
          </cell>
          <cell r="W15">
            <v>475</v>
          </cell>
          <cell r="X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>
            <v>0</v>
          </cell>
          <cell r="N16" t="e">
            <v>#REF!</v>
          </cell>
          <cell r="O16" t="str">
            <v>XWNB</v>
          </cell>
          <cell r="P16" t="e">
            <v>#REF!</v>
          </cell>
          <cell r="Q16" t="e">
            <v>#REF!</v>
          </cell>
          <cell r="R16" t="e">
            <v>#REF!</v>
          </cell>
          <cell r="S16" t="e">
            <v>#REF!</v>
          </cell>
          <cell r="T16" t="e">
            <v>#VALUE!</v>
          </cell>
          <cell r="U16" t="e">
            <v>#REF!</v>
          </cell>
          <cell r="W16">
            <v>475</v>
          </cell>
          <cell r="X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>
            <v>0</v>
          </cell>
          <cell r="N17" t="e">
            <v>#REF!</v>
          </cell>
          <cell r="O17" t="str">
            <v>XWNB</v>
          </cell>
          <cell r="P17" t="e">
            <v>#REF!</v>
          </cell>
          <cell r="Q17" t="e">
            <v>#REF!</v>
          </cell>
          <cell r="R17" t="e">
            <v>#REF!</v>
          </cell>
          <cell r="S17" t="e">
            <v>#REF!</v>
          </cell>
          <cell r="T17" t="e">
            <v>#VALUE!</v>
          </cell>
          <cell r="U17" t="e">
            <v>#REF!</v>
          </cell>
          <cell r="W17">
            <v>475</v>
          </cell>
          <cell r="X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>
            <v>0</v>
          </cell>
          <cell r="N18" t="e">
            <v>#REF!</v>
          </cell>
          <cell r="O18" t="str">
            <v>XWNB</v>
          </cell>
          <cell r="P18" t="e">
            <v>#REF!</v>
          </cell>
          <cell r="Q18" t="e">
            <v>#REF!</v>
          </cell>
          <cell r="R18" t="e">
            <v>#REF!</v>
          </cell>
          <cell r="S18" t="e">
            <v>#REF!</v>
          </cell>
          <cell r="T18" t="e">
            <v>#VALUE!</v>
          </cell>
          <cell r="U18" t="e">
            <v>#REF!</v>
          </cell>
          <cell r="W18">
            <v>475</v>
          </cell>
          <cell r="X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>
            <v>0</v>
          </cell>
          <cell r="N19" t="e">
            <v>#REF!</v>
          </cell>
          <cell r="O19" t="str">
            <v>XWNB</v>
          </cell>
          <cell r="P19" t="e">
            <v>#REF!</v>
          </cell>
          <cell r="Q19" t="e">
            <v>#REF!</v>
          </cell>
          <cell r="R19" t="e">
            <v>#REF!</v>
          </cell>
          <cell r="S19" t="e">
            <v>#REF!</v>
          </cell>
          <cell r="T19" t="e">
            <v>#VALUE!</v>
          </cell>
          <cell r="U19" t="e">
            <v>#REF!</v>
          </cell>
          <cell r="W19">
            <v>475</v>
          </cell>
          <cell r="X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>
            <v>0</v>
          </cell>
          <cell r="N20" t="e">
            <v>#REF!</v>
          </cell>
          <cell r="O20" t="str">
            <v>XWNB</v>
          </cell>
          <cell r="P20" t="e">
            <v>#REF!</v>
          </cell>
          <cell r="Q20" t="e">
            <v>#REF!</v>
          </cell>
          <cell r="R20" t="e">
            <v>#REF!</v>
          </cell>
          <cell r="S20" t="e">
            <v>#REF!</v>
          </cell>
          <cell r="T20" t="e">
            <v>#VALUE!</v>
          </cell>
          <cell r="U20" t="e">
            <v>#REF!</v>
          </cell>
          <cell r="W20">
            <v>475</v>
          </cell>
          <cell r="X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>
            <v>0</v>
          </cell>
          <cell r="N21" t="e">
            <v>#REF!</v>
          </cell>
          <cell r="O21" t="str">
            <v>XWNB</v>
          </cell>
          <cell r="P21" t="e">
            <v>#REF!</v>
          </cell>
          <cell r="Q21" t="e">
            <v>#REF!</v>
          </cell>
          <cell r="R21" t="e">
            <v>#REF!</v>
          </cell>
          <cell r="S21" t="e">
            <v>#REF!</v>
          </cell>
          <cell r="T21" t="e">
            <v>#VALUE!</v>
          </cell>
          <cell r="U21" t="e">
            <v>#REF!</v>
          </cell>
          <cell r="W21">
            <v>475</v>
          </cell>
          <cell r="X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>
            <v>0</v>
          </cell>
          <cell r="N22" t="e">
            <v>#REF!</v>
          </cell>
          <cell r="O22" t="str">
            <v>XWNB</v>
          </cell>
          <cell r="P22" t="e">
            <v>#REF!</v>
          </cell>
          <cell r="Q22" t="e">
            <v>#REF!</v>
          </cell>
          <cell r="R22" t="e">
            <v>#REF!</v>
          </cell>
          <cell r="S22" t="e">
            <v>#REF!</v>
          </cell>
          <cell r="T22" t="e">
            <v>#VALUE!</v>
          </cell>
          <cell r="U22" t="e">
            <v>#REF!</v>
          </cell>
          <cell r="W22">
            <v>475</v>
          </cell>
          <cell r="X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>
            <v>0</v>
          </cell>
          <cell r="N23" t="e">
            <v>#REF!</v>
          </cell>
          <cell r="O23" t="str">
            <v>XWNB</v>
          </cell>
          <cell r="P23" t="e">
            <v>#REF!</v>
          </cell>
          <cell r="Q23" t="e">
            <v>#REF!</v>
          </cell>
          <cell r="R23" t="e">
            <v>#REF!</v>
          </cell>
          <cell r="S23" t="e">
            <v>#REF!</v>
          </cell>
          <cell r="T23" t="e">
            <v>#VALUE!</v>
          </cell>
          <cell r="U23" t="e">
            <v>#REF!</v>
          </cell>
          <cell r="W23">
            <v>475</v>
          </cell>
          <cell r="X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>
            <v>0</v>
          </cell>
          <cell r="N24" t="e">
            <v>#REF!</v>
          </cell>
          <cell r="O24" t="str">
            <v>XWNB</v>
          </cell>
          <cell r="P24" t="e">
            <v>#REF!</v>
          </cell>
          <cell r="Q24" t="e">
            <v>#REF!</v>
          </cell>
          <cell r="R24" t="e">
            <v>#REF!</v>
          </cell>
          <cell r="S24" t="e">
            <v>#REF!</v>
          </cell>
          <cell r="T24" t="e">
            <v>#VALUE!</v>
          </cell>
          <cell r="U24" t="e">
            <v>#REF!</v>
          </cell>
          <cell r="W24">
            <v>475</v>
          </cell>
          <cell r="X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>
            <v>0</v>
          </cell>
          <cell r="N25" t="e">
            <v>#REF!</v>
          </cell>
          <cell r="O25" t="str">
            <v>XWNB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#VALUE!</v>
          </cell>
          <cell r="U25" t="e">
            <v>#REF!</v>
          </cell>
          <cell r="W25">
            <v>475</v>
          </cell>
          <cell r="X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>
            <v>0</v>
          </cell>
          <cell r="N26" t="e">
            <v>#REF!</v>
          </cell>
          <cell r="O26" t="str">
            <v>XWNB</v>
          </cell>
          <cell r="P26" t="e">
            <v>#REF!</v>
          </cell>
          <cell r="Q26" t="e">
            <v>#REF!</v>
          </cell>
          <cell r="R26" t="e">
            <v>#REF!</v>
          </cell>
          <cell r="S26" t="e">
            <v>#REF!</v>
          </cell>
          <cell r="T26" t="e">
            <v>#VALUE!</v>
          </cell>
          <cell r="U26" t="e">
            <v>#REF!</v>
          </cell>
          <cell r="W26">
            <v>475</v>
          </cell>
          <cell r="X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>
            <v>0</v>
          </cell>
          <cell r="N27" t="e">
            <v>#REF!</v>
          </cell>
          <cell r="O27" t="str">
            <v>XWNB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#VALUE!</v>
          </cell>
          <cell r="U27" t="e">
            <v>#REF!</v>
          </cell>
          <cell r="W27">
            <v>475</v>
          </cell>
          <cell r="X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>
            <v>0</v>
          </cell>
          <cell r="N28" t="e">
            <v>#REF!</v>
          </cell>
          <cell r="O28" t="str">
            <v>XWNB</v>
          </cell>
          <cell r="P28" t="e">
            <v>#REF!</v>
          </cell>
          <cell r="Q28" t="e">
            <v>#REF!</v>
          </cell>
          <cell r="R28" t="e">
            <v>#REF!</v>
          </cell>
          <cell r="S28" t="e">
            <v>#REF!</v>
          </cell>
          <cell r="T28" t="e">
            <v>#VALUE!</v>
          </cell>
          <cell r="U28" t="e">
            <v>#REF!</v>
          </cell>
          <cell r="W28">
            <v>475</v>
          </cell>
          <cell r="X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>
            <v>0</v>
          </cell>
          <cell r="N29" t="e">
            <v>#REF!</v>
          </cell>
          <cell r="O29" t="str">
            <v>XWNB</v>
          </cell>
          <cell r="P29" t="e">
            <v>#REF!</v>
          </cell>
          <cell r="Q29" t="e">
            <v>#REF!</v>
          </cell>
          <cell r="R29" t="e">
            <v>#REF!</v>
          </cell>
          <cell r="S29" t="e">
            <v>#REF!</v>
          </cell>
          <cell r="T29" t="e">
            <v>#VALUE!</v>
          </cell>
          <cell r="U29" t="e">
            <v>#REF!</v>
          </cell>
          <cell r="W29">
            <v>475</v>
          </cell>
          <cell r="X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>
            <v>0</v>
          </cell>
          <cell r="N30" t="e">
            <v>#REF!</v>
          </cell>
          <cell r="O30" t="str">
            <v>XWNB</v>
          </cell>
          <cell r="P30" t="e">
            <v>#REF!</v>
          </cell>
          <cell r="Q30" t="e">
            <v>#REF!</v>
          </cell>
          <cell r="R30" t="e">
            <v>#REF!</v>
          </cell>
          <cell r="S30" t="e">
            <v>#REF!</v>
          </cell>
          <cell r="T30" t="e">
            <v>#VALUE!</v>
          </cell>
          <cell r="U30" t="e">
            <v>#REF!</v>
          </cell>
          <cell r="W30">
            <v>475</v>
          </cell>
          <cell r="X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>
            <v>0</v>
          </cell>
          <cell r="N31" t="e">
            <v>#REF!</v>
          </cell>
          <cell r="O31" t="str">
            <v>XWNB</v>
          </cell>
          <cell r="P31" t="e">
            <v>#REF!</v>
          </cell>
          <cell r="Q31" t="e">
            <v>#REF!</v>
          </cell>
          <cell r="R31" t="e">
            <v>#REF!</v>
          </cell>
          <cell r="S31" t="e">
            <v>#REF!</v>
          </cell>
          <cell r="T31" t="e">
            <v>#VALUE!</v>
          </cell>
          <cell r="U31" t="e">
            <v>#REF!</v>
          </cell>
          <cell r="W31">
            <v>475</v>
          </cell>
          <cell r="X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>
            <v>0</v>
          </cell>
          <cell r="N32" t="e">
            <v>#REF!</v>
          </cell>
          <cell r="O32" t="str">
            <v>XWNB</v>
          </cell>
          <cell r="P32" t="e">
            <v>#REF!</v>
          </cell>
          <cell r="Q32" t="e">
            <v>#REF!</v>
          </cell>
          <cell r="R32" t="e">
            <v>#REF!</v>
          </cell>
          <cell r="S32" t="e">
            <v>#REF!</v>
          </cell>
          <cell r="T32" t="e">
            <v>#VALUE!</v>
          </cell>
          <cell r="U32" t="e">
            <v>#REF!</v>
          </cell>
          <cell r="W32">
            <v>475</v>
          </cell>
          <cell r="X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>
            <v>0</v>
          </cell>
          <cell r="N33" t="e">
            <v>#REF!</v>
          </cell>
          <cell r="O33" t="str">
            <v>XWNB</v>
          </cell>
          <cell r="P33" t="e">
            <v>#REF!</v>
          </cell>
          <cell r="Q33" t="e">
            <v>#REF!</v>
          </cell>
          <cell r="R33" t="e">
            <v>#REF!</v>
          </cell>
          <cell r="S33" t="e">
            <v>#REF!</v>
          </cell>
          <cell r="T33" t="e">
            <v>#VALUE!</v>
          </cell>
          <cell r="U33" t="e">
            <v>#REF!</v>
          </cell>
          <cell r="W33">
            <v>475</v>
          </cell>
          <cell r="X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>
            <v>0</v>
          </cell>
          <cell r="N34" t="e">
            <v>#REF!</v>
          </cell>
          <cell r="O34" t="str">
            <v>XWNB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#VALUE!</v>
          </cell>
          <cell r="U34" t="e">
            <v>#REF!</v>
          </cell>
          <cell r="W34">
            <v>475</v>
          </cell>
          <cell r="X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>
            <v>0</v>
          </cell>
          <cell r="N35" t="e">
            <v>#REF!</v>
          </cell>
          <cell r="O35" t="str">
            <v>XWNB</v>
          </cell>
          <cell r="P35" t="e">
            <v>#REF!</v>
          </cell>
          <cell r="Q35" t="e">
            <v>#REF!</v>
          </cell>
          <cell r="R35" t="e">
            <v>#REF!</v>
          </cell>
          <cell r="S35" t="e">
            <v>#REF!</v>
          </cell>
          <cell r="T35" t="e">
            <v>#VALUE!</v>
          </cell>
          <cell r="U35" t="e">
            <v>#REF!</v>
          </cell>
          <cell r="W35">
            <v>475</v>
          </cell>
          <cell r="X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>
            <v>0</v>
          </cell>
          <cell r="N36" t="e">
            <v>#REF!</v>
          </cell>
          <cell r="O36" t="str">
            <v>XWNB</v>
          </cell>
          <cell r="P36" t="e">
            <v>#REF!</v>
          </cell>
          <cell r="Q36" t="e">
            <v>#REF!</v>
          </cell>
          <cell r="R36" t="e">
            <v>#REF!</v>
          </cell>
          <cell r="S36" t="e">
            <v>#REF!</v>
          </cell>
          <cell r="T36" t="e">
            <v>#VALUE!</v>
          </cell>
          <cell r="U36" t="e">
            <v>#REF!</v>
          </cell>
          <cell r="W36">
            <v>475</v>
          </cell>
          <cell r="X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>
            <v>0</v>
          </cell>
          <cell r="N37" t="e">
            <v>#REF!</v>
          </cell>
          <cell r="O37" t="str">
            <v>XWNB</v>
          </cell>
          <cell r="P37" t="e">
            <v>#REF!</v>
          </cell>
          <cell r="Q37" t="e">
            <v>#REF!</v>
          </cell>
          <cell r="R37" t="e">
            <v>#REF!</v>
          </cell>
          <cell r="S37" t="e">
            <v>#REF!</v>
          </cell>
          <cell r="T37" t="e">
            <v>#VALUE!</v>
          </cell>
          <cell r="U37" t="e">
            <v>#REF!</v>
          </cell>
          <cell r="W37">
            <v>475</v>
          </cell>
          <cell r="X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>
            <v>0</v>
          </cell>
          <cell r="N38" t="e">
            <v>#REF!</v>
          </cell>
          <cell r="O38" t="str">
            <v>XWNB</v>
          </cell>
          <cell r="P38" t="e">
            <v>#REF!</v>
          </cell>
          <cell r="Q38" t="e">
            <v>#REF!</v>
          </cell>
          <cell r="R38" t="e">
            <v>#REF!</v>
          </cell>
          <cell r="S38" t="e">
            <v>#REF!</v>
          </cell>
          <cell r="T38" t="e">
            <v>#VALUE!</v>
          </cell>
          <cell r="U38" t="e">
            <v>#REF!</v>
          </cell>
          <cell r="W38">
            <v>475</v>
          </cell>
          <cell r="X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>
            <v>0</v>
          </cell>
          <cell r="N39" t="e">
            <v>#REF!</v>
          </cell>
          <cell r="O39" t="str">
            <v>XWNB</v>
          </cell>
          <cell r="P39" t="e">
            <v>#REF!</v>
          </cell>
          <cell r="Q39" t="e">
            <v>#REF!</v>
          </cell>
          <cell r="R39" t="e">
            <v>#REF!</v>
          </cell>
          <cell r="S39" t="e">
            <v>#REF!</v>
          </cell>
          <cell r="T39" t="e">
            <v>#VALUE!</v>
          </cell>
          <cell r="U39" t="e">
            <v>#REF!</v>
          </cell>
          <cell r="W39">
            <v>475</v>
          </cell>
          <cell r="X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>
            <v>0</v>
          </cell>
          <cell r="N40" t="e">
            <v>#REF!</v>
          </cell>
          <cell r="O40" t="str">
            <v>XWNB</v>
          </cell>
          <cell r="P40" t="e">
            <v>#REF!</v>
          </cell>
          <cell r="Q40" t="e">
            <v>#REF!</v>
          </cell>
          <cell r="R40" t="e">
            <v>#REF!</v>
          </cell>
          <cell r="S40" t="e">
            <v>#REF!</v>
          </cell>
          <cell r="T40" t="e">
            <v>#VALUE!</v>
          </cell>
          <cell r="U40" t="e">
            <v>#REF!</v>
          </cell>
          <cell r="W40">
            <v>475</v>
          </cell>
          <cell r="X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>
            <v>0</v>
          </cell>
          <cell r="N41" t="e">
            <v>#REF!</v>
          </cell>
          <cell r="O41" t="str">
            <v>XWNB</v>
          </cell>
          <cell r="P41" t="e">
            <v>#REF!</v>
          </cell>
          <cell r="Q41" t="e">
            <v>#REF!</v>
          </cell>
          <cell r="R41" t="e">
            <v>#REF!</v>
          </cell>
          <cell r="S41" t="e">
            <v>#REF!</v>
          </cell>
          <cell r="T41" t="e">
            <v>#VALUE!</v>
          </cell>
          <cell r="U41" t="e">
            <v>#REF!</v>
          </cell>
          <cell r="W41">
            <v>475</v>
          </cell>
          <cell r="X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>
            <v>0</v>
          </cell>
          <cell r="N42" t="e">
            <v>#REF!</v>
          </cell>
          <cell r="O42" t="str">
            <v>XWNB</v>
          </cell>
          <cell r="P42" t="e">
            <v>#REF!</v>
          </cell>
          <cell r="Q42" t="e">
            <v>#REF!</v>
          </cell>
          <cell r="R42" t="e">
            <v>#REF!</v>
          </cell>
          <cell r="S42" t="e">
            <v>#REF!</v>
          </cell>
          <cell r="T42" t="e">
            <v>#VALUE!</v>
          </cell>
          <cell r="U42" t="e">
            <v>#REF!</v>
          </cell>
          <cell r="W42">
            <v>475</v>
          </cell>
          <cell r="X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>
            <v>0</v>
          </cell>
          <cell r="N43" t="e">
            <v>#REF!</v>
          </cell>
          <cell r="O43" t="str">
            <v>XWNB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#VALUE!</v>
          </cell>
          <cell r="U43" t="e">
            <v>#REF!</v>
          </cell>
          <cell r="W43">
            <v>475</v>
          </cell>
          <cell r="X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>
            <v>0</v>
          </cell>
          <cell r="N44" t="e">
            <v>#REF!</v>
          </cell>
          <cell r="O44" t="str">
            <v>XWNB</v>
          </cell>
          <cell r="P44" t="e">
            <v>#REF!</v>
          </cell>
          <cell r="Q44" t="e">
            <v>#REF!</v>
          </cell>
          <cell r="R44" t="e">
            <v>#REF!</v>
          </cell>
          <cell r="S44" t="e">
            <v>#REF!</v>
          </cell>
          <cell r="T44" t="e">
            <v>#VALUE!</v>
          </cell>
          <cell r="U44" t="e">
            <v>#REF!</v>
          </cell>
          <cell r="W44">
            <v>475</v>
          </cell>
          <cell r="X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>
            <v>0</v>
          </cell>
          <cell r="N45" t="e">
            <v>#REF!</v>
          </cell>
          <cell r="O45" t="str">
            <v>XWNB</v>
          </cell>
          <cell r="P45" t="e">
            <v>#REF!</v>
          </cell>
          <cell r="Q45" t="e">
            <v>#REF!</v>
          </cell>
          <cell r="R45" t="e">
            <v>#REF!</v>
          </cell>
          <cell r="S45" t="e">
            <v>#REF!</v>
          </cell>
          <cell r="T45" t="e">
            <v>#VALUE!</v>
          </cell>
          <cell r="U45" t="e">
            <v>#REF!</v>
          </cell>
          <cell r="W45">
            <v>475</v>
          </cell>
          <cell r="X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>
            <v>0</v>
          </cell>
          <cell r="N46" t="e">
            <v>#REF!</v>
          </cell>
          <cell r="O46" t="str">
            <v>XWNB</v>
          </cell>
          <cell r="P46" t="e">
            <v>#REF!</v>
          </cell>
          <cell r="Q46" t="e">
            <v>#REF!</v>
          </cell>
          <cell r="R46" t="e">
            <v>#REF!</v>
          </cell>
          <cell r="S46" t="e">
            <v>#REF!</v>
          </cell>
          <cell r="T46" t="e">
            <v>#VALUE!</v>
          </cell>
          <cell r="U46" t="e">
            <v>#REF!</v>
          </cell>
          <cell r="W46">
            <v>475</v>
          </cell>
          <cell r="X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>
            <v>0</v>
          </cell>
          <cell r="N47" t="e">
            <v>#REF!</v>
          </cell>
          <cell r="O47" t="str">
            <v>XWNB</v>
          </cell>
          <cell r="P47" t="e">
            <v>#REF!</v>
          </cell>
          <cell r="Q47" t="e">
            <v>#REF!</v>
          </cell>
          <cell r="R47" t="e">
            <v>#REF!</v>
          </cell>
          <cell r="S47" t="e">
            <v>#REF!</v>
          </cell>
          <cell r="T47" t="e">
            <v>#VALUE!</v>
          </cell>
          <cell r="U47" t="e">
            <v>#REF!</v>
          </cell>
          <cell r="W47">
            <v>475</v>
          </cell>
          <cell r="X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>
            <v>0</v>
          </cell>
          <cell r="N48" t="e">
            <v>#REF!</v>
          </cell>
          <cell r="O48" t="str">
            <v>XWNB</v>
          </cell>
          <cell r="P48" t="e">
            <v>#REF!</v>
          </cell>
          <cell r="Q48" t="e">
            <v>#REF!</v>
          </cell>
          <cell r="R48" t="e">
            <v>#REF!</v>
          </cell>
          <cell r="S48" t="e">
            <v>#REF!</v>
          </cell>
          <cell r="T48" t="e">
            <v>#VALUE!</v>
          </cell>
          <cell r="U48" t="e">
            <v>#REF!</v>
          </cell>
          <cell r="W48">
            <v>475</v>
          </cell>
          <cell r="X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>
            <v>0</v>
          </cell>
          <cell r="N49" t="e">
            <v>#REF!</v>
          </cell>
          <cell r="O49" t="str">
            <v>XWNB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#VALUE!</v>
          </cell>
          <cell r="U49" t="e">
            <v>#REF!</v>
          </cell>
          <cell r="W49">
            <v>475</v>
          </cell>
          <cell r="X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>
            <v>0</v>
          </cell>
          <cell r="N50" t="e">
            <v>#REF!</v>
          </cell>
          <cell r="O50" t="str">
            <v>XWNB</v>
          </cell>
          <cell r="P50" t="e">
            <v>#REF!</v>
          </cell>
          <cell r="Q50" t="e">
            <v>#REF!</v>
          </cell>
          <cell r="R50" t="e">
            <v>#REF!</v>
          </cell>
          <cell r="S50" t="e">
            <v>#REF!</v>
          </cell>
          <cell r="T50" t="e">
            <v>#VALUE!</v>
          </cell>
          <cell r="U50" t="e">
            <v>#REF!</v>
          </cell>
          <cell r="W50">
            <v>475</v>
          </cell>
          <cell r="X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>
            <v>0</v>
          </cell>
          <cell r="N51" t="e">
            <v>#REF!</v>
          </cell>
          <cell r="O51" t="str">
            <v>XWNB</v>
          </cell>
          <cell r="P51" t="e">
            <v>#REF!</v>
          </cell>
          <cell r="Q51" t="e">
            <v>#REF!</v>
          </cell>
          <cell r="R51" t="e">
            <v>#REF!</v>
          </cell>
          <cell r="S51" t="e">
            <v>#REF!</v>
          </cell>
          <cell r="T51" t="e">
            <v>#VALUE!</v>
          </cell>
          <cell r="U51" t="e">
            <v>#REF!</v>
          </cell>
          <cell r="W51">
            <v>475</v>
          </cell>
          <cell r="X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>
            <v>0</v>
          </cell>
          <cell r="N52" t="e">
            <v>#REF!</v>
          </cell>
          <cell r="O52" t="str">
            <v>XWNB</v>
          </cell>
          <cell r="P52" t="e">
            <v>#REF!</v>
          </cell>
          <cell r="Q52" t="e">
            <v>#REF!</v>
          </cell>
          <cell r="R52" t="e">
            <v>#REF!</v>
          </cell>
          <cell r="S52" t="e">
            <v>#REF!</v>
          </cell>
          <cell r="T52" t="e">
            <v>#VALUE!</v>
          </cell>
          <cell r="U52" t="e">
            <v>#REF!</v>
          </cell>
          <cell r="W52">
            <v>475</v>
          </cell>
          <cell r="X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>
            <v>0</v>
          </cell>
          <cell r="N53" t="e">
            <v>#REF!</v>
          </cell>
          <cell r="O53" t="str">
            <v>XWNB</v>
          </cell>
          <cell r="P53" t="e">
            <v>#REF!</v>
          </cell>
          <cell r="Q53" t="e">
            <v>#REF!</v>
          </cell>
          <cell r="R53" t="e">
            <v>#REF!</v>
          </cell>
          <cell r="S53" t="e">
            <v>#REF!</v>
          </cell>
          <cell r="T53" t="e">
            <v>#VALUE!</v>
          </cell>
          <cell r="U53" t="e">
            <v>#REF!</v>
          </cell>
          <cell r="W53">
            <v>475</v>
          </cell>
          <cell r="X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>
            <v>0</v>
          </cell>
          <cell r="N54" t="e">
            <v>#REF!</v>
          </cell>
          <cell r="O54" t="str">
            <v>XWNB</v>
          </cell>
          <cell r="P54" t="e">
            <v>#REF!</v>
          </cell>
          <cell r="Q54" t="e">
            <v>#REF!</v>
          </cell>
          <cell r="R54" t="e">
            <v>#REF!</v>
          </cell>
          <cell r="S54" t="e">
            <v>#REF!</v>
          </cell>
          <cell r="T54" t="e">
            <v>#VALUE!</v>
          </cell>
          <cell r="U54" t="e">
            <v>#REF!</v>
          </cell>
          <cell r="W54">
            <v>475</v>
          </cell>
          <cell r="X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>
            <v>0</v>
          </cell>
          <cell r="N55" t="e">
            <v>#REF!</v>
          </cell>
          <cell r="O55" t="str">
            <v>XWNB</v>
          </cell>
          <cell r="P55" t="e">
            <v>#REF!</v>
          </cell>
          <cell r="Q55" t="e">
            <v>#REF!</v>
          </cell>
          <cell r="R55" t="e">
            <v>#REF!</v>
          </cell>
          <cell r="S55" t="e">
            <v>#REF!</v>
          </cell>
          <cell r="T55" t="e">
            <v>#VALUE!</v>
          </cell>
          <cell r="U55" t="e">
            <v>#REF!</v>
          </cell>
          <cell r="W55">
            <v>475</v>
          </cell>
          <cell r="X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>
            <v>0</v>
          </cell>
          <cell r="N56" t="e">
            <v>#REF!</v>
          </cell>
          <cell r="O56" t="str">
            <v>XWNB</v>
          </cell>
          <cell r="P56" t="e">
            <v>#REF!</v>
          </cell>
          <cell r="Q56" t="e">
            <v>#REF!</v>
          </cell>
          <cell r="R56" t="e">
            <v>#REF!</v>
          </cell>
          <cell r="S56" t="e">
            <v>#REF!</v>
          </cell>
          <cell r="T56" t="e">
            <v>#VALUE!</v>
          </cell>
          <cell r="U56" t="e">
            <v>#REF!</v>
          </cell>
          <cell r="W56">
            <v>475</v>
          </cell>
          <cell r="X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>
            <v>0</v>
          </cell>
          <cell r="N57" t="e">
            <v>#REF!</v>
          </cell>
          <cell r="O57" t="str">
            <v>XWNB</v>
          </cell>
          <cell r="P57" t="e">
            <v>#REF!</v>
          </cell>
          <cell r="Q57" t="e">
            <v>#REF!</v>
          </cell>
          <cell r="R57" t="e">
            <v>#REF!</v>
          </cell>
          <cell r="S57" t="e">
            <v>#REF!</v>
          </cell>
          <cell r="T57" t="e">
            <v>#VALUE!</v>
          </cell>
          <cell r="U57" t="e">
            <v>#REF!</v>
          </cell>
          <cell r="W57">
            <v>475</v>
          </cell>
          <cell r="X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>
            <v>0</v>
          </cell>
          <cell r="N58" t="e">
            <v>#REF!</v>
          </cell>
          <cell r="O58" t="str">
            <v>XWNB</v>
          </cell>
          <cell r="P58" t="e">
            <v>#REF!</v>
          </cell>
          <cell r="Q58" t="e">
            <v>#REF!</v>
          </cell>
          <cell r="R58" t="e">
            <v>#REF!</v>
          </cell>
          <cell r="S58" t="e">
            <v>#REF!</v>
          </cell>
          <cell r="T58" t="e">
            <v>#VALUE!</v>
          </cell>
          <cell r="U58" t="e">
            <v>#REF!</v>
          </cell>
          <cell r="W58">
            <v>475</v>
          </cell>
          <cell r="X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>
            <v>0</v>
          </cell>
          <cell r="N59" t="e">
            <v>#REF!</v>
          </cell>
          <cell r="O59" t="str">
            <v>XWNB</v>
          </cell>
          <cell r="P59" t="e">
            <v>#REF!</v>
          </cell>
          <cell r="Q59" t="e">
            <v>#REF!</v>
          </cell>
          <cell r="R59" t="e">
            <v>#REF!</v>
          </cell>
          <cell r="S59" t="e">
            <v>#REF!</v>
          </cell>
          <cell r="T59" t="e">
            <v>#VALUE!</v>
          </cell>
          <cell r="U59" t="e">
            <v>#REF!</v>
          </cell>
          <cell r="W59">
            <v>475</v>
          </cell>
          <cell r="X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>
            <v>0</v>
          </cell>
          <cell r="N60" t="e">
            <v>#REF!</v>
          </cell>
          <cell r="O60" t="str">
            <v>XWNB</v>
          </cell>
          <cell r="P60" t="e">
            <v>#REF!</v>
          </cell>
          <cell r="Q60" t="e">
            <v>#REF!</v>
          </cell>
          <cell r="R60" t="e">
            <v>#REF!</v>
          </cell>
          <cell r="S60" t="e">
            <v>#REF!</v>
          </cell>
          <cell r="T60" t="e">
            <v>#VALUE!</v>
          </cell>
          <cell r="U60" t="e">
            <v>#REF!</v>
          </cell>
          <cell r="W60">
            <v>475</v>
          </cell>
          <cell r="X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>
            <v>0</v>
          </cell>
          <cell r="N61" t="e">
            <v>#REF!</v>
          </cell>
          <cell r="O61" t="str">
            <v>XWNB</v>
          </cell>
          <cell r="P61" t="e">
            <v>#REF!</v>
          </cell>
          <cell r="Q61" t="e">
            <v>#REF!</v>
          </cell>
          <cell r="R61" t="e">
            <v>#REF!</v>
          </cell>
          <cell r="S61" t="e">
            <v>#REF!</v>
          </cell>
          <cell r="T61" t="e">
            <v>#VALUE!</v>
          </cell>
          <cell r="U61" t="e">
            <v>#REF!</v>
          </cell>
          <cell r="W61">
            <v>475</v>
          </cell>
          <cell r="X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>
            <v>0</v>
          </cell>
          <cell r="N62" t="e">
            <v>#REF!</v>
          </cell>
          <cell r="O62" t="str">
            <v>XWNB</v>
          </cell>
          <cell r="P62" t="e">
            <v>#REF!</v>
          </cell>
          <cell r="Q62" t="e">
            <v>#REF!</v>
          </cell>
          <cell r="R62" t="e">
            <v>#REF!</v>
          </cell>
          <cell r="S62" t="e">
            <v>#REF!</v>
          </cell>
          <cell r="T62" t="e">
            <v>#VALUE!</v>
          </cell>
          <cell r="U62" t="e">
            <v>#REF!</v>
          </cell>
          <cell r="W62">
            <v>475</v>
          </cell>
          <cell r="X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>
            <v>0</v>
          </cell>
          <cell r="N63" t="e">
            <v>#REF!</v>
          </cell>
          <cell r="O63" t="str">
            <v>XWNB</v>
          </cell>
          <cell r="P63" t="e">
            <v>#REF!</v>
          </cell>
          <cell r="Q63" t="e">
            <v>#REF!</v>
          </cell>
          <cell r="R63" t="e">
            <v>#REF!</v>
          </cell>
          <cell r="S63" t="e">
            <v>#REF!</v>
          </cell>
          <cell r="T63" t="e">
            <v>#VALUE!</v>
          </cell>
          <cell r="U63" t="e">
            <v>#REF!</v>
          </cell>
          <cell r="W63">
            <v>475</v>
          </cell>
          <cell r="X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>
            <v>0</v>
          </cell>
          <cell r="N64" t="e">
            <v>#REF!</v>
          </cell>
          <cell r="O64" t="str">
            <v>XWNB</v>
          </cell>
          <cell r="P64" t="e">
            <v>#REF!</v>
          </cell>
          <cell r="Q64" t="e">
            <v>#REF!</v>
          </cell>
          <cell r="R64" t="e">
            <v>#REF!</v>
          </cell>
          <cell r="S64" t="e">
            <v>#REF!</v>
          </cell>
          <cell r="T64" t="e">
            <v>#VALUE!</v>
          </cell>
          <cell r="U64" t="e">
            <v>#REF!</v>
          </cell>
          <cell r="W64">
            <v>475</v>
          </cell>
          <cell r="X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>
            <v>0</v>
          </cell>
          <cell r="N65" t="e">
            <v>#REF!</v>
          </cell>
          <cell r="O65" t="str">
            <v>XWNB</v>
          </cell>
          <cell r="P65" t="e">
            <v>#REF!</v>
          </cell>
          <cell r="Q65" t="e">
            <v>#REF!</v>
          </cell>
          <cell r="R65" t="e">
            <v>#REF!</v>
          </cell>
          <cell r="S65" t="e">
            <v>#REF!</v>
          </cell>
          <cell r="T65" t="e">
            <v>#VALUE!</v>
          </cell>
          <cell r="U65" t="e">
            <v>#REF!</v>
          </cell>
          <cell r="W65">
            <v>475</v>
          </cell>
          <cell r="X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>
            <v>0</v>
          </cell>
          <cell r="N66" t="e">
            <v>#REF!</v>
          </cell>
          <cell r="O66" t="str">
            <v>XWNB</v>
          </cell>
          <cell r="P66" t="e">
            <v>#REF!</v>
          </cell>
          <cell r="Q66" t="e">
            <v>#REF!</v>
          </cell>
          <cell r="R66" t="e">
            <v>#REF!</v>
          </cell>
          <cell r="S66" t="e">
            <v>#REF!</v>
          </cell>
          <cell r="T66" t="e">
            <v>#VALUE!</v>
          </cell>
          <cell r="U66" t="e">
            <v>#REF!</v>
          </cell>
          <cell r="W66">
            <v>475</v>
          </cell>
          <cell r="X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>
            <v>0</v>
          </cell>
          <cell r="N67" t="e">
            <v>#REF!</v>
          </cell>
          <cell r="O67" t="str">
            <v>XWNB</v>
          </cell>
          <cell r="P67" t="e">
            <v>#REF!</v>
          </cell>
          <cell r="Q67" t="e">
            <v>#REF!</v>
          </cell>
          <cell r="R67" t="e">
            <v>#REF!</v>
          </cell>
          <cell r="S67" t="e">
            <v>#REF!</v>
          </cell>
          <cell r="T67" t="e">
            <v>#VALUE!</v>
          </cell>
          <cell r="U67" t="e">
            <v>#REF!</v>
          </cell>
          <cell r="W67">
            <v>475</v>
          </cell>
          <cell r="X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>
            <v>0</v>
          </cell>
          <cell r="N68" t="e">
            <v>#REF!</v>
          </cell>
          <cell r="O68" t="str">
            <v>XWNB</v>
          </cell>
          <cell r="P68" t="e">
            <v>#REF!</v>
          </cell>
          <cell r="Q68" t="e">
            <v>#REF!</v>
          </cell>
          <cell r="R68" t="e">
            <v>#REF!</v>
          </cell>
          <cell r="S68" t="e">
            <v>#REF!</v>
          </cell>
          <cell r="T68" t="e">
            <v>#VALUE!</v>
          </cell>
          <cell r="U68" t="e">
            <v>#REF!</v>
          </cell>
          <cell r="W68">
            <v>475</v>
          </cell>
          <cell r="X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>
            <v>0</v>
          </cell>
          <cell r="N69" t="e">
            <v>#REF!</v>
          </cell>
          <cell r="O69" t="str">
            <v>XWNB</v>
          </cell>
          <cell r="P69" t="e">
            <v>#REF!</v>
          </cell>
          <cell r="Q69" t="e">
            <v>#REF!</v>
          </cell>
          <cell r="R69" t="e">
            <v>#REF!</v>
          </cell>
          <cell r="S69" t="e">
            <v>#REF!</v>
          </cell>
          <cell r="T69" t="e">
            <v>#VALUE!</v>
          </cell>
          <cell r="U69" t="e">
            <v>#REF!</v>
          </cell>
          <cell r="W69">
            <v>475</v>
          </cell>
          <cell r="X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>
            <v>0</v>
          </cell>
          <cell r="N70" t="e">
            <v>#REF!</v>
          </cell>
          <cell r="O70" t="str">
            <v>XWNB</v>
          </cell>
          <cell r="P70" t="e">
            <v>#REF!</v>
          </cell>
          <cell r="Q70" t="e">
            <v>#REF!</v>
          </cell>
          <cell r="R70" t="e">
            <v>#REF!</v>
          </cell>
          <cell r="S70" t="e">
            <v>#REF!</v>
          </cell>
          <cell r="T70" t="e">
            <v>#VALUE!</v>
          </cell>
          <cell r="U70" t="e">
            <v>#REF!</v>
          </cell>
          <cell r="W70">
            <v>475</v>
          </cell>
          <cell r="X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>
            <v>0</v>
          </cell>
          <cell r="N71" t="e">
            <v>#REF!</v>
          </cell>
          <cell r="O71" t="str">
            <v>XWNB</v>
          </cell>
          <cell r="P71" t="e">
            <v>#REF!</v>
          </cell>
          <cell r="Q71" t="e">
            <v>#REF!</v>
          </cell>
          <cell r="R71" t="e">
            <v>#REF!</v>
          </cell>
          <cell r="S71" t="e">
            <v>#REF!</v>
          </cell>
          <cell r="T71" t="e">
            <v>#VALUE!</v>
          </cell>
          <cell r="U71" t="e">
            <v>#REF!</v>
          </cell>
          <cell r="W71">
            <v>475</v>
          </cell>
          <cell r="X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>
            <v>0</v>
          </cell>
          <cell r="N72" t="e">
            <v>#REF!</v>
          </cell>
          <cell r="O72" t="str">
            <v>XWNB</v>
          </cell>
          <cell r="P72" t="e">
            <v>#REF!</v>
          </cell>
          <cell r="Q72" t="e">
            <v>#REF!</v>
          </cell>
          <cell r="R72" t="e">
            <v>#REF!</v>
          </cell>
          <cell r="S72" t="e">
            <v>#REF!</v>
          </cell>
          <cell r="T72" t="e">
            <v>#VALUE!</v>
          </cell>
          <cell r="U72" t="e">
            <v>#REF!</v>
          </cell>
          <cell r="W72">
            <v>475</v>
          </cell>
          <cell r="X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>
            <v>0</v>
          </cell>
          <cell r="N73" t="e">
            <v>#REF!</v>
          </cell>
          <cell r="O73" t="str">
            <v>XWNB</v>
          </cell>
          <cell r="P73" t="e">
            <v>#REF!</v>
          </cell>
          <cell r="Q73" t="e">
            <v>#REF!</v>
          </cell>
          <cell r="R73" t="e">
            <v>#REF!</v>
          </cell>
          <cell r="S73" t="e">
            <v>#REF!</v>
          </cell>
          <cell r="T73" t="e">
            <v>#VALUE!</v>
          </cell>
          <cell r="U73" t="e">
            <v>#REF!</v>
          </cell>
          <cell r="W73">
            <v>475</v>
          </cell>
          <cell r="X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>
            <v>0</v>
          </cell>
          <cell r="N74" t="e">
            <v>#REF!</v>
          </cell>
          <cell r="O74" t="str">
            <v>XWNB</v>
          </cell>
          <cell r="P74" t="e">
            <v>#REF!</v>
          </cell>
          <cell r="Q74" t="e">
            <v>#REF!</v>
          </cell>
          <cell r="R74" t="e">
            <v>#REF!</v>
          </cell>
          <cell r="S74" t="e">
            <v>#REF!</v>
          </cell>
          <cell r="T74" t="e">
            <v>#VALUE!</v>
          </cell>
          <cell r="U74" t="e">
            <v>#REF!</v>
          </cell>
          <cell r="W74">
            <v>475</v>
          </cell>
          <cell r="X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>
            <v>0</v>
          </cell>
          <cell r="N75" t="e">
            <v>#REF!</v>
          </cell>
          <cell r="O75" t="str">
            <v>XWNB</v>
          </cell>
          <cell r="P75" t="e">
            <v>#REF!</v>
          </cell>
          <cell r="Q75" t="e">
            <v>#REF!</v>
          </cell>
          <cell r="R75" t="e">
            <v>#REF!</v>
          </cell>
          <cell r="S75" t="e">
            <v>#REF!</v>
          </cell>
          <cell r="T75" t="e">
            <v>#VALUE!</v>
          </cell>
          <cell r="U75" t="e">
            <v>#REF!</v>
          </cell>
          <cell r="W75">
            <v>475</v>
          </cell>
          <cell r="X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>
            <v>0</v>
          </cell>
          <cell r="N76" t="e">
            <v>#REF!</v>
          </cell>
          <cell r="O76" t="str">
            <v>XWNB</v>
          </cell>
          <cell r="P76" t="e">
            <v>#REF!</v>
          </cell>
          <cell r="Q76" t="e">
            <v>#REF!</v>
          </cell>
          <cell r="R76" t="e">
            <v>#REF!</v>
          </cell>
          <cell r="S76" t="e">
            <v>#REF!</v>
          </cell>
          <cell r="T76" t="e">
            <v>#VALUE!</v>
          </cell>
          <cell r="U76" t="e">
            <v>#REF!</v>
          </cell>
          <cell r="W76">
            <v>475</v>
          </cell>
          <cell r="X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>
            <v>0</v>
          </cell>
          <cell r="N77" t="e">
            <v>#REF!</v>
          </cell>
          <cell r="O77" t="str">
            <v>XWNB</v>
          </cell>
          <cell r="P77" t="e">
            <v>#REF!</v>
          </cell>
          <cell r="Q77" t="e">
            <v>#REF!</v>
          </cell>
          <cell r="R77" t="e">
            <v>#REF!</v>
          </cell>
          <cell r="S77" t="e">
            <v>#REF!</v>
          </cell>
          <cell r="T77" t="e">
            <v>#VALUE!</v>
          </cell>
          <cell r="U77" t="e">
            <v>#REF!</v>
          </cell>
          <cell r="W77">
            <v>475</v>
          </cell>
          <cell r="X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>
            <v>0</v>
          </cell>
          <cell r="N78" t="e">
            <v>#REF!</v>
          </cell>
          <cell r="O78" t="str">
            <v>XWNB</v>
          </cell>
          <cell r="P78" t="e">
            <v>#REF!</v>
          </cell>
          <cell r="Q78" t="e">
            <v>#REF!</v>
          </cell>
          <cell r="R78" t="e">
            <v>#REF!</v>
          </cell>
          <cell r="S78" t="e">
            <v>#REF!</v>
          </cell>
          <cell r="T78" t="e">
            <v>#VALUE!</v>
          </cell>
          <cell r="U78" t="e">
            <v>#REF!</v>
          </cell>
          <cell r="W78">
            <v>475</v>
          </cell>
          <cell r="X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>
            <v>0</v>
          </cell>
          <cell r="N79" t="e">
            <v>#REF!</v>
          </cell>
          <cell r="O79" t="str">
            <v>XWNB</v>
          </cell>
          <cell r="P79" t="e">
            <v>#REF!</v>
          </cell>
          <cell r="Q79" t="e">
            <v>#REF!</v>
          </cell>
          <cell r="R79" t="e">
            <v>#REF!</v>
          </cell>
          <cell r="S79" t="e">
            <v>#REF!</v>
          </cell>
          <cell r="T79" t="e">
            <v>#VALUE!</v>
          </cell>
          <cell r="U79" t="e">
            <v>#REF!</v>
          </cell>
          <cell r="W79">
            <v>475</v>
          </cell>
          <cell r="X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>
            <v>0</v>
          </cell>
          <cell r="N80" t="e">
            <v>#REF!</v>
          </cell>
          <cell r="O80" t="str">
            <v>XWNB</v>
          </cell>
          <cell r="P80" t="e">
            <v>#REF!</v>
          </cell>
          <cell r="Q80" t="e">
            <v>#REF!</v>
          </cell>
          <cell r="R80" t="e">
            <v>#REF!</v>
          </cell>
          <cell r="S80" t="e">
            <v>#REF!</v>
          </cell>
          <cell r="T80" t="e">
            <v>#VALUE!</v>
          </cell>
          <cell r="U80" t="e">
            <v>#REF!</v>
          </cell>
          <cell r="W80">
            <v>475</v>
          </cell>
          <cell r="X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>
            <v>0</v>
          </cell>
          <cell r="N81" t="e">
            <v>#REF!</v>
          </cell>
          <cell r="O81" t="str">
            <v>XWNB</v>
          </cell>
          <cell r="P81" t="e">
            <v>#REF!</v>
          </cell>
          <cell r="Q81" t="e">
            <v>#REF!</v>
          </cell>
          <cell r="R81" t="e">
            <v>#REF!</v>
          </cell>
          <cell r="S81" t="e">
            <v>#REF!</v>
          </cell>
          <cell r="T81" t="e">
            <v>#VALUE!</v>
          </cell>
          <cell r="U81" t="e">
            <v>#REF!</v>
          </cell>
          <cell r="W81">
            <v>475</v>
          </cell>
          <cell r="X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>
            <v>0</v>
          </cell>
          <cell r="N82" t="e">
            <v>#REF!</v>
          </cell>
          <cell r="O82" t="str">
            <v>XWNB</v>
          </cell>
          <cell r="P82" t="e">
            <v>#REF!</v>
          </cell>
          <cell r="Q82" t="e">
            <v>#REF!</v>
          </cell>
          <cell r="R82" t="e">
            <v>#REF!</v>
          </cell>
          <cell r="S82" t="e">
            <v>#REF!</v>
          </cell>
          <cell r="T82" t="e">
            <v>#VALUE!</v>
          </cell>
          <cell r="U82" t="e">
            <v>#REF!</v>
          </cell>
          <cell r="W82">
            <v>475</v>
          </cell>
          <cell r="X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>
            <v>0</v>
          </cell>
          <cell r="N83" t="e">
            <v>#REF!</v>
          </cell>
          <cell r="O83" t="str">
            <v>XWNB</v>
          </cell>
          <cell r="P83" t="e">
            <v>#REF!</v>
          </cell>
          <cell r="Q83" t="e">
            <v>#REF!</v>
          </cell>
          <cell r="R83" t="e">
            <v>#REF!</v>
          </cell>
          <cell r="S83" t="e">
            <v>#REF!</v>
          </cell>
          <cell r="T83" t="e">
            <v>#VALUE!</v>
          </cell>
          <cell r="U83" t="e">
            <v>#REF!</v>
          </cell>
          <cell r="W83">
            <v>475</v>
          </cell>
          <cell r="X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>
            <v>0</v>
          </cell>
          <cell r="N84" t="e">
            <v>#REF!</v>
          </cell>
          <cell r="O84" t="str">
            <v>XWNB</v>
          </cell>
          <cell r="P84" t="e">
            <v>#REF!</v>
          </cell>
          <cell r="Q84" t="e">
            <v>#REF!</v>
          </cell>
          <cell r="R84" t="e">
            <v>#REF!</v>
          </cell>
          <cell r="S84" t="e">
            <v>#REF!</v>
          </cell>
          <cell r="T84" t="e">
            <v>#VALUE!</v>
          </cell>
          <cell r="U84" t="e">
            <v>#REF!</v>
          </cell>
          <cell r="W84">
            <v>475</v>
          </cell>
          <cell r="X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>
            <v>0</v>
          </cell>
          <cell r="N85" t="e">
            <v>#REF!</v>
          </cell>
          <cell r="O85" t="str">
            <v>XWNB</v>
          </cell>
          <cell r="P85" t="e">
            <v>#REF!</v>
          </cell>
          <cell r="Q85" t="e">
            <v>#REF!</v>
          </cell>
          <cell r="R85" t="e">
            <v>#REF!</v>
          </cell>
          <cell r="S85" t="e">
            <v>#REF!</v>
          </cell>
          <cell r="T85" t="e">
            <v>#VALUE!</v>
          </cell>
          <cell r="U85" t="e">
            <v>#REF!</v>
          </cell>
          <cell r="W85">
            <v>475</v>
          </cell>
          <cell r="X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>
            <v>0</v>
          </cell>
          <cell r="N86" t="e">
            <v>#REF!</v>
          </cell>
          <cell r="O86" t="str">
            <v>XWNB</v>
          </cell>
          <cell r="P86" t="e">
            <v>#REF!</v>
          </cell>
          <cell r="Q86" t="e">
            <v>#REF!</v>
          </cell>
          <cell r="R86" t="e">
            <v>#REF!</v>
          </cell>
          <cell r="S86" t="e">
            <v>#REF!</v>
          </cell>
          <cell r="T86" t="e">
            <v>#VALUE!</v>
          </cell>
          <cell r="U86" t="e">
            <v>#REF!</v>
          </cell>
          <cell r="W86">
            <v>475</v>
          </cell>
          <cell r="X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>
            <v>0</v>
          </cell>
          <cell r="N87" t="e">
            <v>#REF!</v>
          </cell>
          <cell r="O87" t="str">
            <v>XWNB</v>
          </cell>
          <cell r="P87" t="e">
            <v>#REF!</v>
          </cell>
          <cell r="Q87" t="e">
            <v>#REF!</v>
          </cell>
          <cell r="R87" t="e">
            <v>#REF!</v>
          </cell>
          <cell r="S87" t="e">
            <v>#REF!</v>
          </cell>
          <cell r="T87" t="e">
            <v>#VALUE!</v>
          </cell>
          <cell r="U87" t="e">
            <v>#REF!</v>
          </cell>
          <cell r="W87">
            <v>475</v>
          </cell>
          <cell r="X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>
            <v>0</v>
          </cell>
          <cell r="N88" t="e">
            <v>#REF!</v>
          </cell>
          <cell r="O88" t="str">
            <v>XWNB</v>
          </cell>
          <cell r="P88" t="e">
            <v>#REF!</v>
          </cell>
          <cell r="Q88" t="e">
            <v>#REF!</v>
          </cell>
          <cell r="R88" t="e">
            <v>#REF!</v>
          </cell>
          <cell r="S88" t="e">
            <v>#REF!</v>
          </cell>
          <cell r="T88" t="e">
            <v>#VALUE!</v>
          </cell>
          <cell r="U88" t="e">
            <v>#REF!</v>
          </cell>
          <cell r="W88">
            <v>475</v>
          </cell>
          <cell r="X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>
            <v>0</v>
          </cell>
          <cell r="N89" t="e">
            <v>#REF!</v>
          </cell>
          <cell r="O89" t="str">
            <v>XWNB</v>
          </cell>
          <cell r="P89" t="e">
            <v>#REF!</v>
          </cell>
          <cell r="Q89" t="e">
            <v>#REF!</v>
          </cell>
          <cell r="R89" t="e">
            <v>#REF!</v>
          </cell>
          <cell r="S89" t="e">
            <v>#REF!</v>
          </cell>
          <cell r="T89" t="e">
            <v>#VALUE!</v>
          </cell>
          <cell r="U89" t="e">
            <v>#REF!</v>
          </cell>
          <cell r="W89">
            <v>475</v>
          </cell>
          <cell r="X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>
            <v>0</v>
          </cell>
          <cell r="N90" t="e">
            <v>#REF!</v>
          </cell>
          <cell r="O90" t="str">
            <v>XWNB</v>
          </cell>
          <cell r="P90" t="e">
            <v>#REF!</v>
          </cell>
          <cell r="Q90" t="e">
            <v>#REF!</v>
          </cell>
          <cell r="R90" t="e">
            <v>#REF!</v>
          </cell>
          <cell r="S90" t="e">
            <v>#REF!</v>
          </cell>
          <cell r="T90" t="e">
            <v>#VALUE!</v>
          </cell>
          <cell r="U90" t="e">
            <v>#REF!</v>
          </cell>
          <cell r="W90">
            <v>475</v>
          </cell>
          <cell r="X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>
            <v>0</v>
          </cell>
          <cell r="N91" t="e">
            <v>#REF!</v>
          </cell>
          <cell r="O91" t="str">
            <v>XWNB</v>
          </cell>
          <cell r="P91" t="e">
            <v>#REF!</v>
          </cell>
          <cell r="Q91" t="e">
            <v>#REF!</v>
          </cell>
          <cell r="R91" t="e">
            <v>#REF!</v>
          </cell>
          <cell r="S91" t="e">
            <v>#REF!</v>
          </cell>
          <cell r="T91" t="e">
            <v>#VALUE!</v>
          </cell>
          <cell r="U91" t="e">
            <v>#REF!</v>
          </cell>
          <cell r="W91">
            <v>475</v>
          </cell>
          <cell r="X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>
            <v>0</v>
          </cell>
          <cell r="N92" t="e">
            <v>#REF!</v>
          </cell>
          <cell r="O92" t="str">
            <v>XWNB</v>
          </cell>
          <cell r="P92" t="e">
            <v>#REF!</v>
          </cell>
          <cell r="Q92" t="e">
            <v>#REF!</v>
          </cell>
          <cell r="R92" t="e">
            <v>#REF!</v>
          </cell>
          <cell r="S92" t="e">
            <v>#REF!</v>
          </cell>
          <cell r="T92" t="e">
            <v>#VALUE!</v>
          </cell>
          <cell r="U92" t="e">
            <v>#REF!</v>
          </cell>
          <cell r="W92">
            <v>475</v>
          </cell>
          <cell r="X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>
            <v>0</v>
          </cell>
          <cell r="N93" t="e">
            <v>#REF!</v>
          </cell>
          <cell r="O93" t="str">
            <v>XWNB</v>
          </cell>
          <cell r="P93" t="e">
            <v>#REF!</v>
          </cell>
          <cell r="Q93" t="e">
            <v>#REF!</v>
          </cell>
          <cell r="R93" t="e">
            <v>#REF!</v>
          </cell>
          <cell r="S93" t="e">
            <v>#REF!</v>
          </cell>
          <cell r="T93" t="e">
            <v>#VALUE!</v>
          </cell>
          <cell r="U93" t="e">
            <v>#REF!</v>
          </cell>
          <cell r="W93">
            <v>475</v>
          </cell>
          <cell r="X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>
            <v>0</v>
          </cell>
          <cell r="N94" t="e">
            <v>#REF!</v>
          </cell>
          <cell r="O94" t="str">
            <v>XWNB</v>
          </cell>
          <cell r="P94" t="e">
            <v>#REF!</v>
          </cell>
          <cell r="Q94" t="e">
            <v>#REF!</v>
          </cell>
          <cell r="R94" t="e">
            <v>#REF!</v>
          </cell>
          <cell r="S94" t="e">
            <v>#REF!</v>
          </cell>
          <cell r="T94" t="e">
            <v>#VALUE!</v>
          </cell>
          <cell r="U94" t="e">
            <v>#REF!</v>
          </cell>
          <cell r="W94">
            <v>475</v>
          </cell>
          <cell r="X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>
            <v>0</v>
          </cell>
          <cell r="N95" t="e">
            <v>#REF!</v>
          </cell>
          <cell r="O95" t="str">
            <v>XWNB</v>
          </cell>
          <cell r="P95" t="e">
            <v>#REF!</v>
          </cell>
          <cell r="Q95" t="e">
            <v>#REF!</v>
          </cell>
          <cell r="R95" t="e">
            <v>#REF!</v>
          </cell>
          <cell r="S95" t="e">
            <v>#REF!</v>
          </cell>
          <cell r="T95" t="e">
            <v>#VALUE!</v>
          </cell>
          <cell r="U95" t="e">
            <v>#REF!</v>
          </cell>
          <cell r="W95">
            <v>475</v>
          </cell>
          <cell r="X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>
            <v>0</v>
          </cell>
          <cell r="N96" t="e">
            <v>#REF!</v>
          </cell>
          <cell r="O96" t="str">
            <v>XWNB</v>
          </cell>
          <cell r="P96" t="e">
            <v>#REF!</v>
          </cell>
          <cell r="Q96" t="e">
            <v>#REF!</v>
          </cell>
          <cell r="R96" t="e">
            <v>#REF!</v>
          </cell>
          <cell r="S96" t="e">
            <v>#REF!</v>
          </cell>
          <cell r="T96" t="e">
            <v>#VALUE!</v>
          </cell>
          <cell r="U96" t="e">
            <v>#REF!</v>
          </cell>
          <cell r="W96">
            <v>475</v>
          </cell>
          <cell r="X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>
            <v>0</v>
          </cell>
          <cell r="N97" t="e">
            <v>#REF!</v>
          </cell>
          <cell r="O97" t="str">
            <v>XWNB</v>
          </cell>
          <cell r="P97" t="e">
            <v>#REF!</v>
          </cell>
          <cell r="Q97" t="e">
            <v>#REF!</v>
          </cell>
          <cell r="R97" t="e">
            <v>#REF!</v>
          </cell>
          <cell r="S97" t="e">
            <v>#REF!</v>
          </cell>
          <cell r="T97" t="e">
            <v>#VALUE!</v>
          </cell>
          <cell r="U97" t="e">
            <v>#REF!</v>
          </cell>
          <cell r="W97">
            <v>475</v>
          </cell>
          <cell r="X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>
            <v>0</v>
          </cell>
          <cell r="N98" t="e">
            <v>#REF!</v>
          </cell>
          <cell r="O98" t="str">
            <v>XWNB</v>
          </cell>
          <cell r="P98" t="e">
            <v>#REF!</v>
          </cell>
          <cell r="Q98" t="e">
            <v>#REF!</v>
          </cell>
          <cell r="R98" t="e">
            <v>#REF!</v>
          </cell>
          <cell r="S98" t="e">
            <v>#REF!</v>
          </cell>
          <cell r="T98" t="e">
            <v>#VALUE!</v>
          </cell>
          <cell r="U98" t="e">
            <v>#REF!</v>
          </cell>
          <cell r="W98">
            <v>475</v>
          </cell>
          <cell r="X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>
            <v>0</v>
          </cell>
          <cell r="N99" t="e">
            <v>#REF!</v>
          </cell>
          <cell r="O99" t="str">
            <v>XWNB</v>
          </cell>
          <cell r="P99" t="e">
            <v>#REF!</v>
          </cell>
          <cell r="Q99" t="e">
            <v>#REF!</v>
          </cell>
          <cell r="R99" t="e">
            <v>#REF!</v>
          </cell>
          <cell r="S99" t="e">
            <v>#REF!</v>
          </cell>
          <cell r="T99" t="e">
            <v>#VALUE!</v>
          </cell>
          <cell r="U99" t="e">
            <v>#REF!</v>
          </cell>
          <cell r="W99">
            <v>475</v>
          </cell>
          <cell r="X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>
            <v>0</v>
          </cell>
          <cell r="N100" t="e">
            <v>#REF!</v>
          </cell>
          <cell r="O100" t="str">
            <v>XWNB</v>
          </cell>
          <cell r="P100" t="e">
            <v>#REF!</v>
          </cell>
          <cell r="Q100" t="e">
            <v>#REF!</v>
          </cell>
          <cell r="R100" t="e">
            <v>#REF!</v>
          </cell>
          <cell r="S100" t="e">
            <v>#REF!</v>
          </cell>
          <cell r="T100" t="e">
            <v>#VALUE!</v>
          </cell>
          <cell r="U100" t="e">
            <v>#REF!</v>
          </cell>
          <cell r="W100">
            <v>475</v>
          </cell>
          <cell r="X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>
            <v>0</v>
          </cell>
          <cell r="N101" t="e">
            <v>#REF!</v>
          </cell>
          <cell r="O101" t="str">
            <v>XWNB</v>
          </cell>
          <cell r="P101" t="e">
            <v>#REF!</v>
          </cell>
          <cell r="Q101" t="e">
            <v>#REF!</v>
          </cell>
          <cell r="R101" t="e">
            <v>#REF!</v>
          </cell>
          <cell r="S101" t="e">
            <v>#REF!</v>
          </cell>
          <cell r="T101" t="e">
            <v>#VALUE!</v>
          </cell>
          <cell r="U101" t="e">
            <v>#REF!</v>
          </cell>
          <cell r="W101">
            <v>475</v>
          </cell>
          <cell r="X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>
            <v>0</v>
          </cell>
          <cell r="N102" t="e">
            <v>#REF!</v>
          </cell>
          <cell r="O102" t="str">
            <v>XWNB</v>
          </cell>
          <cell r="P102" t="e">
            <v>#REF!</v>
          </cell>
          <cell r="Q102" t="e">
            <v>#REF!</v>
          </cell>
          <cell r="R102" t="e">
            <v>#REF!</v>
          </cell>
          <cell r="S102" t="e">
            <v>#REF!</v>
          </cell>
          <cell r="T102" t="e">
            <v>#VALUE!</v>
          </cell>
          <cell r="U102" t="e">
            <v>#REF!</v>
          </cell>
          <cell r="W102">
            <v>475</v>
          </cell>
          <cell r="X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>
            <v>0</v>
          </cell>
          <cell r="N103" t="e">
            <v>#REF!</v>
          </cell>
          <cell r="O103" t="str">
            <v>XWNB</v>
          </cell>
          <cell r="P103" t="e">
            <v>#REF!</v>
          </cell>
          <cell r="Q103" t="e">
            <v>#REF!</v>
          </cell>
          <cell r="R103" t="e">
            <v>#REF!</v>
          </cell>
          <cell r="S103" t="e">
            <v>#REF!</v>
          </cell>
          <cell r="T103" t="e">
            <v>#VALUE!</v>
          </cell>
          <cell r="U103" t="e">
            <v>#REF!</v>
          </cell>
          <cell r="W103">
            <v>475</v>
          </cell>
          <cell r="X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>
            <v>0</v>
          </cell>
          <cell r="N104" t="e">
            <v>#REF!</v>
          </cell>
          <cell r="O104" t="str">
            <v>XWNB</v>
          </cell>
          <cell r="P104" t="e">
            <v>#REF!</v>
          </cell>
          <cell r="Q104" t="e">
            <v>#REF!</v>
          </cell>
          <cell r="R104" t="e">
            <v>#REF!</v>
          </cell>
          <cell r="S104" t="e">
            <v>#REF!</v>
          </cell>
          <cell r="T104" t="e">
            <v>#VALUE!</v>
          </cell>
          <cell r="U104" t="e">
            <v>#REF!</v>
          </cell>
          <cell r="W104">
            <v>475</v>
          </cell>
          <cell r="X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>
            <v>0</v>
          </cell>
          <cell r="N105" t="e">
            <v>#REF!</v>
          </cell>
          <cell r="O105" t="str">
            <v>XWNB</v>
          </cell>
          <cell r="P105" t="e">
            <v>#REF!</v>
          </cell>
          <cell r="Q105" t="e">
            <v>#REF!</v>
          </cell>
          <cell r="R105" t="e">
            <v>#REF!</v>
          </cell>
          <cell r="S105" t="e">
            <v>#REF!</v>
          </cell>
          <cell r="T105" t="e">
            <v>#VALUE!</v>
          </cell>
          <cell r="U105" t="e">
            <v>#REF!</v>
          </cell>
          <cell r="W105">
            <v>475</v>
          </cell>
          <cell r="X105" t="e">
            <v>#REF!</v>
          </cell>
        </row>
        <row r="106">
          <cell r="G106" t="e">
            <v>#REF!</v>
          </cell>
          <cell r="H106" t="e">
            <v>#REF!</v>
          </cell>
          <cell r="I106" t="e">
            <v>#REF!</v>
          </cell>
          <cell r="J106" t="e">
            <v>#REF!</v>
          </cell>
          <cell r="K106" t="e">
            <v>#REF!</v>
          </cell>
          <cell r="L106">
            <v>0</v>
          </cell>
          <cell r="N106" t="e">
            <v>#REF!</v>
          </cell>
          <cell r="O106" t="str">
            <v>XWNB</v>
          </cell>
          <cell r="P106" t="e">
            <v>#REF!</v>
          </cell>
          <cell r="Q106" t="e">
            <v>#REF!</v>
          </cell>
          <cell r="R106" t="e">
            <v>#REF!</v>
          </cell>
          <cell r="S106" t="e">
            <v>#REF!</v>
          </cell>
          <cell r="T106" t="e">
            <v>#VALUE!</v>
          </cell>
          <cell r="U106" t="e">
            <v>#REF!</v>
          </cell>
          <cell r="W106">
            <v>475</v>
          </cell>
          <cell r="X106" t="e">
            <v>#REF!</v>
          </cell>
        </row>
        <row r="107">
          <cell r="G107" t="e">
            <v>#REF!</v>
          </cell>
          <cell r="H107" t="e">
            <v>#REF!</v>
          </cell>
          <cell r="I107" t="e">
            <v>#REF!</v>
          </cell>
          <cell r="J107" t="e">
            <v>#REF!</v>
          </cell>
          <cell r="K107" t="e">
            <v>#REF!</v>
          </cell>
          <cell r="L107">
            <v>0</v>
          </cell>
          <cell r="N107" t="e">
            <v>#REF!</v>
          </cell>
          <cell r="O107" t="str">
            <v>XWNB</v>
          </cell>
          <cell r="P107" t="e">
            <v>#REF!</v>
          </cell>
          <cell r="Q107" t="e">
            <v>#REF!</v>
          </cell>
          <cell r="R107" t="e">
            <v>#REF!</v>
          </cell>
          <cell r="S107" t="e">
            <v>#REF!</v>
          </cell>
          <cell r="T107" t="e">
            <v>#VALUE!</v>
          </cell>
          <cell r="U107" t="e">
            <v>#REF!</v>
          </cell>
          <cell r="W107">
            <v>475</v>
          </cell>
          <cell r="X107" t="e">
            <v>#REF!</v>
          </cell>
        </row>
        <row r="108">
          <cell r="G108" t="e">
            <v>#REF!</v>
          </cell>
          <cell r="H108" t="e">
            <v>#REF!</v>
          </cell>
          <cell r="I108" t="e">
            <v>#REF!</v>
          </cell>
          <cell r="J108" t="e">
            <v>#REF!</v>
          </cell>
          <cell r="K108" t="e">
            <v>#REF!</v>
          </cell>
          <cell r="L108">
            <v>0</v>
          </cell>
          <cell r="N108" t="e">
            <v>#REF!</v>
          </cell>
          <cell r="O108" t="str">
            <v>XWNB</v>
          </cell>
          <cell r="P108" t="e">
            <v>#REF!</v>
          </cell>
          <cell r="Q108" t="e">
            <v>#REF!</v>
          </cell>
          <cell r="R108" t="e">
            <v>#REF!</v>
          </cell>
          <cell r="S108" t="e">
            <v>#REF!</v>
          </cell>
          <cell r="T108" t="e">
            <v>#VALUE!</v>
          </cell>
          <cell r="U108" t="e">
            <v>#REF!</v>
          </cell>
          <cell r="W108">
            <v>475</v>
          </cell>
          <cell r="X108" t="e">
            <v>#REF!</v>
          </cell>
        </row>
        <row r="109">
          <cell r="G109" t="e">
            <v>#REF!</v>
          </cell>
          <cell r="H109" t="e">
            <v>#REF!</v>
          </cell>
          <cell r="I109" t="e">
            <v>#REF!</v>
          </cell>
          <cell r="J109" t="e">
            <v>#REF!</v>
          </cell>
          <cell r="K109" t="e">
            <v>#REF!</v>
          </cell>
          <cell r="L109">
            <v>0</v>
          </cell>
          <cell r="N109" t="e">
            <v>#REF!</v>
          </cell>
          <cell r="O109" t="str">
            <v>XWNB</v>
          </cell>
          <cell r="P109" t="e">
            <v>#REF!</v>
          </cell>
          <cell r="Q109" t="e">
            <v>#REF!</v>
          </cell>
          <cell r="R109" t="e">
            <v>#REF!</v>
          </cell>
          <cell r="S109" t="e">
            <v>#REF!</v>
          </cell>
          <cell r="T109" t="e">
            <v>#VALUE!</v>
          </cell>
          <cell r="U109" t="e">
            <v>#REF!</v>
          </cell>
          <cell r="W109">
            <v>475</v>
          </cell>
          <cell r="X109" t="e">
            <v>#REF!</v>
          </cell>
        </row>
        <row r="110">
          <cell r="G110" t="e">
            <v>#REF!</v>
          </cell>
          <cell r="H110" t="e">
            <v>#REF!</v>
          </cell>
          <cell r="I110" t="e">
            <v>#REF!</v>
          </cell>
          <cell r="J110" t="e">
            <v>#REF!</v>
          </cell>
          <cell r="K110" t="e">
            <v>#REF!</v>
          </cell>
          <cell r="L110">
            <v>0</v>
          </cell>
          <cell r="N110" t="e">
            <v>#REF!</v>
          </cell>
          <cell r="O110" t="str">
            <v>XWNB</v>
          </cell>
          <cell r="P110" t="e">
            <v>#REF!</v>
          </cell>
          <cell r="Q110" t="e">
            <v>#REF!</v>
          </cell>
          <cell r="R110" t="e">
            <v>#REF!</v>
          </cell>
          <cell r="S110" t="e">
            <v>#REF!</v>
          </cell>
          <cell r="T110" t="e">
            <v>#VALUE!</v>
          </cell>
          <cell r="U110" t="e">
            <v>#REF!</v>
          </cell>
          <cell r="W110">
            <v>475</v>
          </cell>
          <cell r="X110" t="e">
            <v>#REF!</v>
          </cell>
        </row>
        <row r="111">
          <cell r="G111" t="e">
            <v>#REF!</v>
          </cell>
          <cell r="H111" t="e">
            <v>#REF!</v>
          </cell>
          <cell r="I111" t="e">
            <v>#REF!</v>
          </cell>
          <cell r="J111" t="e">
            <v>#REF!</v>
          </cell>
          <cell r="K111" t="e">
            <v>#REF!</v>
          </cell>
          <cell r="L111">
            <v>0</v>
          </cell>
          <cell r="N111" t="e">
            <v>#REF!</v>
          </cell>
          <cell r="O111" t="str">
            <v>XWNB</v>
          </cell>
          <cell r="P111" t="e">
            <v>#REF!</v>
          </cell>
          <cell r="Q111" t="e">
            <v>#REF!</v>
          </cell>
          <cell r="R111" t="e">
            <v>#REF!</v>
          </cell>
          <cell r="S111" t="e">
            <v>#REF!</v>
          </cell>
          <cell r="T111" t="e">
            <v>#VALUE!</v>
          </cell>
          <cell r="U111" t="e">
            <v>#REF!</v>
          </cell>
          <cell r="W111">
            <v>475</v>
          </cell>
          <cell r="X111" t="e">
            <v>#REF!</v>
          </cell>
        </row>
        <row r="112">
          <cell r="G112" t="e">
            <v>#REF!</v>
          </cell>
          <cell r="H112" t="e">
            <v>#REF!</v>
          </cell>
          <cell r="I112" t="e">
            <v>#REF!</v>
          </cell>
          <cell r="J112" t="e">
            <v>#REF!</v>
          </cell>
          <cell r="K112" t="e">
            <v>#REF!</v>
          </cell>
          <cell r="L112">
            <v>0</v>
          </cell>
          <cell r="N112" t="e">
            <v>#REF!</v>
          </cell>
          <cell r="O112" t="str">
            <v>XWNB</v>
          </cell>
          <cell r="P112" t="e">
            <v>#REF!</v>
          </cell>
          <cell r="Q112" t="e">
            <v>#REF!</v>
          </cell>
          <cell r="R112" t="e">
            <v>#REF!</v>
          </cell>
          <cell r="S112" t="e">
            <v>#REF!</v>
          </cell>
          <cell r="T112" t="e">
            <v>#VALUE!</v>
          </cell>
          <cell r="U112" t="e">
            <v>#REF!</v>
          </cell>
          <cell r="W112">
            <v>475</v>
          </cell>
          <cell r="X112" t="e">
            <v>#REF!</v>
          </cell>
        </row>
        <row r="113">
          <cell r="G113" t="e">
            <v>#REF!</v>
          </cell>
          <cell r="H113" t="e">
            <v>#REF!</v>
          </cell>
          <cell r="I113" t="e">
            <v>#REF!</v>
          </cell>
          <cell r="J113" t="e">
            <v>#REF!</v>
          </cell>
          <cell r="K113" t="e">
            <v>#REF!</v>
          </cell>
          <cell r="L113">
            <v>0</v>
          </cell>
          <cell r="N113" t="e">
            <v>#REF!</v>
          </cell>
          <cell r="O113" t="str">
            <v>XWNB</v>
          </cell>
          <cell r="P113" t="e">
            <v>#REF!</v>
          </cell>
          <cell r="Q113" t="e">
            <v>#REF!</v>
          </cell>
          <cell r="R113" t="e">
            <v>#REF!</v>
          </cell>
          <cell r="S113" t="e">
            <v>#REF!</v>
          </cell>
          <cell r="T113" t="e">
            <v>#VALUE!</v>
          </cell>
          <cell r="U113" t="e">
            <v>#REF!</v>
          </cell>
          <cell r="W113">
            <v>475</v>
          </cell>
          <cell r="X113" t="e">
            <v>#REF!</v>
          </cell>
        </row>
        <row r="114">
          <cell r="G114" t="e">
            <v>#REF!</v>
          </cell>
          <cell r="H114" t="e">
            <v>#REF!</v>
          </cell>
          <cell r="I114" t="e">
            <v>#REF!</v>
          </cell>
          <cell r="J114" t="e">
            <v>#REF!</v>
          </cell>
          <cell r="K114" t="e">
            <v>#REF!</v>
          </cell>
          <cell r="L114">
            <v>0</v>
          </cell>
          <cell r="N114" t="e">
            <v>#REF!</v>
          </cell>
          <cell r="O114" t="str">
            <v>XWNB</v>
          </cell>
          <cell r="P114" t="e">
            <v>#REF!</v>
          </cell>
          <cell r="Q114" t="e">
            <v>#REF!</v>
          </cell>
          <cell r="R114" t="e">
            <v>#REF!</v>
          </cell>
          <cell r="S114" t="e">
            <v>#REF!</v>
          </cell>
          <cell r="T114" t="e">
            <v>#VALUE!</v>
          </cell>
          <cell r="U114" t="e">
            <v>#REF!</v>
          </cell>
          <cell r="W114">
            <v>475</v>
          </cell>
          <cell r="X114" t="e">
            <v>#REF!</v>
          </cell>
        </row>
        <row r="115">
          <cell r="G115" t="e">
            <v>#REF!</v>
          </cell>
          <cell r="H115" t="e">
            <v>#REF!</v>
          </cell>
          <cell r="I115" t="e">
            <v>#REF!</v>
          </cell>
          <cell r="J115" t="e">
            <v>#REF!</v>
          </cell>
          <cell r="K115" t="e">
            <v>#REF!</v>
          </cell>
          <cell r="L115">
            <v>0</v>
          </cell>
          <cell r="N115" t="e">
            <v>#REF!</v>
          </cell>
          <cell r="O115" t="str">
            <v>XWNB</v>
          </cell>
          <cell r="P115" t="e">
            <v>#REF!</v>
          </cell>
          <cell r="Q115" t="e">
            <v>#REF!</v>
          </cell>
          <cell r="R115" t="e">
            <v>#REF!</v>
          </cell>
          <cell r="S115" t="e">
            <v>#REF!</v>
          </cell>
          <cell r="T115" t="e">
            <v>#VALUE!</v>
          </cell>
          <cell r="U115" t="e">
            <v>#REF!</v>
          </cell>
          <cell r="W115">
            <v>475</v>
          </cell>
          <cell r="X115" t="e">
            <v>#REF!</v>
          </cell>
        </row>
        <row r="116">
          <cell r="G116" t="e">
            <v>#REF!</v>
          </cell>
          <cell r="H116" t="e">
            <v>#REF!</v>
          </cell>
          <cell r="I116" t="e">
            <v>#REF!</v>
          </cell>
          <cell r="J116" t="e">
            <v>#REF!</v>
          </cell>
          <cell r="K116" t="e">
            <v>#REF!</v>
          </cell>
          <cell r="L116">
            <v>0</v>
          </cell>
          <cell r="N116" t="e">
            <v>#REF!</v>
          </cell>
          <cell r="O116" t="str">
            <v>XWNB</v>
          </cell>
          <cell r="P116" t="e">
            <v>#REF!</v>
          </cell>
          <cell r="Q116" t="e">
            <v>#REF!</v>
          </cell>
          <cell r="R116" t="e">
            <v>#REF!</v>
          </cell>
          <cell r="S116" t="e">
            <v>#REF!</v>
          </cell>
          <cell r="T116" t="e">
            <v>#VALUE!</v>
          </cell>
          <cell r="U116" t="e">
            <v>#REF!</v>
          </cell>
          <cell r="W116">
            <v>475</v>
          </cell>
          <cell r="X116" t="e">
            <v>#REF!</v>
          </cell>
        </row>
        <row r="117">
          <cell r="G117" t="e">
            <v>#REF!</v>
          </cell>
          <cell r="H117" t="e">
            <v>#REF!</v>
          </cell>
          <cell r="I117" t="e">
            <v>#REF!</v>
          </cell>
          <cell r="J117" t="e">
            <v>#REF!</v>
          </cell>
          <cell r="K117" t="e">
            <v>#REF!</v>
          </cell>
          <cell r="L117">
            <v>0</v>
          </cell>
          <cell r="N117" t="e">
            <v>#REF!</v>
          </cell>
          <cell r="O117" t="str">
            <v>XWNB</v>
          </cell>
          <cell r="P117" t="e">
            <v>#REF!</v>
          </cell>
          <cell r="Q117" t="e">
            <v>#REF!</v>
          </cell>
          <cell r="R117" t="e">
            <v>#REF!</v>
          </cell>
          <cell r="S117" t="e">
            <v>#REF!</v>
          </cell>
          <cell r="T117" t="e">
            <v>#VALUE!</v>
          </cell>
          <cell r="U117" t="e">
            <v>#REF!</v>
          </cell>
          <cell r="W117">
            <v>475</v>
          </cell>
          <cell r="X117" t="e">
            <v>#REF!</v>
          </cell>
        </row>
        <row r="118">
          <cell r="G118" t="e">
            <v>#REF!</v>
          </cell>
          <cell r="H118" t="e">
            <v>#REF!</v>
          </cell>
          <cell r="I118" t="e">
            <v>#REF!</v>
          </cell>
          <cell r="J118" t="e">
            <v>#REF!</v>
          </cell>
          <cell r="K118" t="e">
            <v>#REF!</v>
          </cell>
          <cell r="L118">
            <v>0</v>
          </cell>
          <cell r="N118" t="e">
            <v>#REF!</v>
          </cell>
          <cell r="O118" t="str">
            <v>XWNB</v>
          </cell>
          <cell r="P118" t="e">
            <v>#REF!</v>
          </cell>
          <cell r="Q118" t="e">
            <v>#REF!</v>
          </cell>
          <cell r="R118" t="e">
            <v>#REF!</v>
          </cell>
          <cell r="S118" t="e">
            <v>#REF!</v>
          </cell>
          <cell r="T118" t="e">
            <v>#VALUE!</v>
          </cell>
          <cell r="U118" t="e">
            <v>#REF!</v>
          </cell>
          <cell r="W118">
            <v>475</v>
          </cell>
          <cell r="X118" t="e">
            <v>#REF!</v>
          </cell>
        </row>
        <row r="119">
          <cell r="G119" t="e">
            <v>#REF!</v>
          </cell>
          <cell r="H119" t="e">
            <v>#REF!</v>
          </cell>
          <cell r="I119" t="e">
            <v>#REF!</v>
          </cell>
          <cell r="J119" t="e">
            <v>#REF!</v>
          </cell>
          <cell r="K119" t="e">
            <v>#REF!</v>
          </cell>
          <cell r="L119">
            <v>0</v>
          </cell>
          <cell r="N119" t="e">
            <v>#REF!</v>
          </cell>
          <cell r="O119" t="str">
            <v>XWNB</v>
          </cell>
          <cell r="P119" t="e">
            <v>#REF!</v>
          </cell>
          <cell r="Q119" t="e">
            <v>#REF!</v>
          </cell>
          <cell r="R119" t="e">
            <v>#REF!</v>
          </cell>
          <cell r="S119" t="e">
            <v>#REF!</v>
          </cell>
          <cell r="T119" t="e">
            <v>#VALUE!</v>
          </cell>
          <cell r="U119" t="e">
            <v>#REF!</v>
          </cell>
          <cell r="W119">
            <v>475</v>
          </cell>
          <cell r="X119" t="e">
            <v>#REF!</v>
          </cell>
        </row>
        <row r="120">
          <cell r="G120" t="e">
            <v>#REF!</v>
          </cell>
          <cell r="H120" t="e">
            <v>#REF!</v>
          </cell>
          <cell r="I120" t="e">
            <v>#REF!</v>
          </cell>
          <cell r="J120" t="e">
            <v>#REF!</v>
          </cell>
          <cell r="K120" t="e">
            <v>#REF!</v>
          </cell>
          <cell r="L120">
            <v>0</v>
          </cell>
          <cell r="N120" t="e">
            <v>#REF!</v>
          </cell>
          <cell r="O120" t="str">
            <v>XWNB</v>
          </cell>
          <cell r="P120" t="e">
            <v>#REF!</v>
          </cell>
          <cell r="Q120" t="e">
            <v>#REF!</v>
          </cell>
          <cell r="R120" t="e">
            <v>#REF!</v>
          </cell>
          <cell r="S120" t="e">
            <v>#REF!</v>
          </cell>
          <cell r="T120" t="e">
            <v>#VALUE!</v>
          </cell>
          <cell r="U120" t="e">
            <v>#REF!</v>
          </cell>
          <cell r="W120">
            <v>475</v>
          </cell>
          <cell r="X120" t="e">
            <v>#REF!</v>
          </cell>
        </row>
        <row r="121">
          <cell r="G121" t="e">
            <v>#REF!</v>
          </cell>
          <cell r="H121" t="e">
            <v>#REF!</v>
          </cell>
          <cell r="I121" t="e">
            <v>#REF!</v>
          </cell>
          <cell r="J121" t="e">
            <v>#REF!</v>
          </cell>
          <cell r="K121" t="e">
            <v>#REF!</v>
          </cell>
          <cell r="L121">
            <v>0</v>
          </cell>
          <cell r="N121" t="e">
            <v>#REF!</v>
          </cell>
          <cell r="O121" t="str">
            <v>XWNB</v>
          </cell>
          <cell r="P121" t="e">
            <v>#REF!</v>
          </cell>
          <cell r="Q121" t="e">
            <v>#REF!</v>
          </cell>
          <cell r="R121" t="e">
            <v>#REF!</v>
          </cell>
          <cell r="S121" t="e">
            <v>#REF!</v>
          </cell>
          <cell r="T121" t="e">
            <v>#VALUE!</v>
          </cell>
          <cell r="U121" t="e">
            <v>#REF!</v>
          </cell>
          <cell r="W121">
            <v>475</v>
          </cell>
          <cell r="X121" t="e">
            <v>#REF!</v>
          </cell>
        </row>
        <row r="122">
          <cell r="G122" t="e">
            <v>#REF!</v>
          </cell>
          <cell r="H122" t="e">
            <v>#REF!</v>
          </cell>
          <cell r="I122" t="e">
            <v>#REF!</v>
          </cell>
          <cell r="J122" t="e">
            <v>#REF!</v>
          </cell>
          <cell r="K122" t="e">
            <v>#REF!</v>
          </cell>
          <cell r="L122">
            <v>0</v>
          </cell>
          <cell r="N122" t="e">
            <v>#REF!</v>
          </cell>
          <cell r="O122" t="str">
            <v>XWNB</v>
          </cell>
          <cell r="P122" t="e">
            <v>#REF!</v>
          </cell>
          <cell r="Q122" t="e">
            <v>#REF!</v>
          </cell>
          <cell r="R122" t="e">
            <v>#REF!</v>
          </cell>
          <cell r="S122" t="e">
            <v>#REF!</v>
          </cell>
          <cell r="T122" t="e">
            <v>#VALUE!</v>
          </cell>
          <cell r="U122" t="e">
            <v>#REF!</v>
          </cell>
          <cell r="W122">
            <v>475</v>
          </cell>
          <cell r="X122" t="e">
            <v>#REF!</v>
          </cell>
        </row>
        <row r="123">
          <cell r="G123" t="e">
            <v>#REF!</v>
          </cell>
          <cell r="H123" t="e">
            <v>#REF!</v>
          </cell>
          <cell r="I123" t="e">
            <v>#REF!</v>
          </cell>
          <cell r="J123" t="e">
            <v>#REF!</v>
          </cell>
          <cell r="K123" t="e">
            <v>#REF!</v>
          </cell>
          <cell r="L123">
            <v>0</v>
          </cell>
          <cell r="N123" t="e">
            <v>#REF!</v>
          </cell>
          <cell r="O123" t="str">
            <v>XWNB</v>
          </cell>
          <cell r="P123" t="e">
            <v>#REF!</v>
          </cell>
          <cell r="Q123" t="e">
            <v>#REF!</v>
          </cell>
          <cell r="R123" t="e">
            <v>#REF!</v>
          </cell>
          <cell r="S123" t="e">
            <v>#REF!</v>
          </cell>
          <cell r="T123" t="e">
            <v>#VALUE!</v>
          </cell>
          <cell r="U123" t="e">
            <v>#REF!</v>
          </cell>
          <cell r="W123">
            <v>475</v>
          </cell>
          <cell r="X123" t="e">
            <v>#REF!</v>
          </cell>
        </row>
        <row r="124">
          <cell r="G124" t="e">
            <v>#REF!</v>
          </cell>
          <cell r="H124" t="e">
            <v>#REF!</v>
          </cell>
          <cell r="I124" t="e">
            <v>#REF!</v>
          </cell>
          <cell r="J124" t="e">
            <v>#REF!</v>
          </cell>
          <cell r="K124" t="e">
            <v>#REF!</v>
          </cell>
          <cell r="L124">
            <v>0</v>
          </cell>
          <cell r="N124" t="e">
            <v>#REF!</v>
          </cell>
          <cell r="O124" t="str">
            <v>XWNB</v>
          </cell>
          <cell r="P124" t="e">
            <v>#REF!</v>
          </cell>
          <cell r="Q124" t="e">
            <v>#REF!</v>
          </cell>
          <cell r="R124" t="e">
            <v>#REF!</v>
          </cell>
          <cell r="S124" t="e">
            <v>#REF!</v>
          </cell>
          <cell r="T124" t="e">
            <v>#VALUE!</v>
          </cell>
          <cell r="U124" t="e">
            <v>#REF!</v>
          </cell>
          <cell r="W124">
            <v>475</v>
          </cell>
          <cell r="X124" t="e">
            <v>#REF!</v>
          </cell>
        </row>
        <row r="125">
          <cell r="G125" t="e">
            <v>#REF!</v>
          </cell>
          <cell r="H125" t="e">
            <v>#REF!</v>
          </cell>
          <cell r="I125" t="e">
            <v>#REF!</v>
          </cell>
          <cell r="J125" t="e">
            <v>#REF!</v>
          </cell>
          <cell r="K125" t="e">
            <v>#REF!</v>
          </cell>
          <cell r="L125">
            <v>0</v>
          </cell>
          <cell r="N125" t="e">
            <v>#REF!</v>
          </cell>
          <cell r="O125" t="str">
            <v>XWNB</v>
          </cell>
          <cell r="P125" t="e">
            <v>#REF!</v>
          </cell>
          <cell r="Q125" t="e">
            <v>#REF!</v>
          </cell>
          <cell r="R125" t="e">
            <v>#REF!</v>
          </cell>
          <cell r="S125" t="e">
            <v>#REF!</v>
          </cell>
          <cell r="T125" t="e">
            <v>#VALUE!</v>
          </cell>
          <cell r="U125" t="e">
            <v>#REF!</v>
          </cell>
          <cell r="W125">
            <v>475</v>
          </cell>
          <cell r="X125" t="e">
            <v>#REF!</v>
          </cell>
        </row>
        <row r="126">
          <cell r="G126" t="e">
            <v>#REF!</v>
          </cell>
          <cell r="H126" t="e">
            <v>#REF!</v>
          </cell>
          <cell r="I126" t="e">
            <v>#REF!</v>
          </cell>
          <cell r="J126" t="e">
            <v>#REF!</v>
          </cell>
          <cell r="K126" t="e">
            <v>#REF!</v>
          </cell>
          <cell r="L126">
            <v>0</v>
          </cell>
          <cell r="N126" t="e">
            <v>#REF!</v>
          </cell>
          <cell r="O126" t="str">
            <v>XWNB</v>
          </cell>
          <cell r="P126" t="e">
            <v>#REF!</v>
          </cell>
          <cell r="Q126" t="e">
            <v>#REF!</v>
          </cell>
          <cell r="R126" t="e">
            <v>#REF!</v>
          </cell>
          <cell r="S126" t="e">
            <v>#REF!</v>
          </cell>
          <cell r="T126" t="e">
            <v>#VALUE!</v>
          </cell>
          <cell r="U126" t="e">
            <v>#REF!</v>
          </cell>
          <cell r="W126">
            <v>475</v>
          </cell>
          <cell r="X126" t="e">
            <v>#REF!</v>
          </cell>
        </row>
        <row r="127">
          <cell r="G127" t="e">
            <v>#REF!</v>
          </cell>
          <cell r="H127" t="e">
            <v>#REF!</v>
          </cell>
          <cell r="I127" t="e">
            <v>#REF!</v>
          </cell>
          <cell r="J127" t="e">
            <v>#REF!</v>
          </cell>
          <cell r="K127" t="e">
            <v>#REF!</v>
          </cell>
          <cell r="L127">
            <v>0</v>
          </cell>
          <cell r="N127" t="e">
            <v>#REF!</v>
          </cell>
          <cell r="O127" t="str">
            <v>XWNB</v>
          </cell>
          <cell r="P127" t="e">
            <v>#REF!</v>
          </cell>
          <cell r="Q127" t="e">
            <v>#REF!</v>
          </cell>
          <cell r="R127" t="e">
            <v>#REF!</v>
          </cell>
          <cell r="S127" t="e">
            <v>#REF!</v>
          </cell>
          <cell r="T127" t="e">
            <v>#VALUE!</v>
          </cell>
          <cell r="U127" t="e">
            <v>#REF!</v>
          </cell>
          <cell r="W127">
            <v>475</v>
          </cell>
          <cell r="X127" t="e">
            <v>#REF!</v>
          </cell>
        </row>
        <row r="128">
          <cell r="G128" t="e">
            <v>#REF!</v>
          </cell>
          <cell r="H128" t="e">
            <v>#REF!</v>
          </cell>
          <cell r="I128" t="e">
            <v>#REF!</v>
          </cell>
          <cell r="J128" t="e">
            <v>#REF!</v>
          </cell>
          <cell r="K128" t="e">
            <v>#REF!</v>
          </cell>
          <cell r="L128">
            <v>0</v>
          </cell>
          <cell r="N128" t="e">
            <v>#REF!</v>
          </cell>
          <cell r="O128" t="str">
            <v>XWNB</v>
          </cell>
          <cell r="P128" t="e">
            <v>#REF!</v>
          </cell>
          <cell r="Q128" t="e">
            <v>#REF!</v>
          </cell>
          <cell r="R128" t="e">
            <v>#REF!</v>
          </cell>
          <cell r="S128" t="e">
            <v>#REF!</v>
          </cell>
          <cell r="T128" t="e">
            <v>#VALUE!</v>
          </cell>
          <cell r="U128" t="e">
            <v>#REF!</v>
          </cell>
          <cell r="W128">
            <v>475</v>
          </cell>
          <cell r="X128" t="e">
            <v>#REF!</v>
          </cell>
        </row>
        <row r="129">
          <cell r="G129" t="e">
            <v>#REF!</v>
          </cell>
          <cell r="H129" t="e">
            <v>#REF!</v>
          </cell>
          <cell r="I129" t="e">
            <v>#REF!</v>
          </cell>
          <cell r="J129" t="e">
            <v>#REF!</v>
          </cell>
          <cell r="K129" t="e">
            <v>#REF!</v>
          </cell>
          <cell r="L129">
            <v>0</v>
          </cell>
          <cell r="N129" t="e">
            <v>#REF!</v>
          </cell>
          <cell r="O129" t="str">
            <v>XWNB</v>
          </cell>
          <cell r="P129" t="e">
            <v>#REF!</v>
          </cell>
          <cell r="Q129" t="e">
            <v>#REF!</v>
          </cell>
          <cell r="R129" t="e">
            <v>#REF!</v>
          </cell>
          <cell r="S129" t="e">
            <v>#REF!</v>
          </cell>
          <cell r="T129" t="e">
            <v>#VALUE!</v>
          </cell>
          <cell r="U129" t="e">
            <v>#REF!</v>
          </cell>
          <cell r="W129">
            <v>475</v>
          </cell>
          <cell r="X129" t="e">
            <v>#REF!</v>
          </cell>
        </row>
        <row r="130">
          <cell r="G130" t="e">
            <v>#REF!</v>
          </cell>
          <cell r="H130" t="e">
            <v>#REF!</v>
          </cell>
          <cell r="I130" t="e">
            <v>#REF!</v>
          </cell>
          <cell r="J130" t="e">
            <v>#REF!</v>
          </cell>
          <cell r="K130" t="e">
            <v>#REF!</v>
          </cell>
          <cell r="L130">
            <v>0</v>
          </cell>
          <cell r="N130" t="e">
            <v>#REF!</v>
          </cell>
          <cell r="O130" t="str">
            <v>XWNB</v>
          </cell>
          <cell r="P130" t="e">
            <v>#REF!</v>
          </cell>
          <cell r="Q130" t="e">
            <v>#REF!</v>
          </cell>
          <cell r="R130" t="e">
            <v>#REF!</v>
          </cell>
          <cell r="S130" t="e">
            <v>#REF!</v>
          </cell>
          <cell r="T130" t="e">
            <v>#VALUE!</v>
          </cell>
          <cell r="U130" t="e">
            <v>#REF!</v>
          </cell>
          <cell r="W130">
            <v>475</v>
          </cell>
          <cell r="X130" t="e">
            <v>#REF!</v>
          </cell>
        </row>
        <row r="131">
          <cell r="G131" t="e">
            <v>#REF!</v>
          </cell>
          <cell r="H131" t="e">
            <v>#REF!</v>
          </cell>
          <cell r="I131" t="e">
            <v>#REF!</v>
          </cell>
          <cell r="J131" t="e">
            <v>#REF!</v>
          </cell>
          <cell r="K131" t="e">
            <v>#REF!</v>
          </cell>
          <cell r="L131">
            <v>0</v>
          </cell>
          <cell r="N131" t="e">
            <v>#REF!</v>
          </cell>
          <cell r="O131" t="str">
            <v>XWNB</v>
          </cell>
          <cell r="P131" t="e">
            <v>#REF!</v>
          </cell>
          <cell r="Q131" t="e">
            <v>#REF!</v>
          </cell>
          <cell r="R131" t="e">
            <v>#REF!</v>
          </cell>
          <cell r="S131" t="e">
            <v>#REF!</v>
          </cell>
          <cell r="T131" t="e">
            <v>#VALUE!</v>
          </cell>
          <cell r="U131" t="e">
            <v>#REF!</v>
          </cell>
          <cell r="W131">
            <v>475</v>
          </cell>
          <cell r="X131" t="e">
            <v>#REF!</v>
          </cell>
        </row>
        <row r="132">
          <cell r="G132" t="e">
            <v>#REF!</v>
          </cell>
          <cell r="H132" t="e">
            <v>#REF!</v>
          </cell>
          <cell r="I132" t="e">
            <v>#REF!</v>
          </cell>
          <cell r="J132" t="e">
            <v>#REF!</v>
          </cell>
          <cell r="K132" t="e">
            <v>#REF!</v>
          </cell>
          <cell r="L132">
            <v>0</v>
          </cell>
          <cell r="N132" t="e">
            <v>#REF!</v>
          </cell>
          <cell r="O132" t="str">
            <v>XWNB</v>
          </cell>
          <cell r="P132" t="e">
            <v>#REF!</v>
          </cell>
          <cell r="Q132" t="e">
            <v>#REF!</v>
          </cell>
          <cell r="R132" t="e">
            <v>#REF!</v>
          </cell>
          <cell r="S132" t="e">
            <v>#REF!</v>
          </cell>
          <cell r="T132" t="e">
            <v>#VALUE!</v>
          </cell>
          <cell r="U132" t="e">
            <v>#REF!</v>
          </cell>
          <cell r="W132">
            <v>475</v>
          </cell>
          <cell r="X132" t="e">
            <v>#REF!</v>
          </cell>
        </row>
        <row r="133">
          <cell r="G133" t="e">
            <v>#REF!</v>
          </cell>
          <cell r="H133" t="e">
            <v>#REF!</v>
          </cell>
          <cell r="I133" t="e">
            <v>#REF!</v>
          </cell>
          <cell r="J133" t="e">
            <v>#REF!</v>
          </cell>
          <cell r="K133" t="e">
            <v>#REF!</v>
          </cell>
          <cell r="L133">
            <v>0</v>
          </cell>
          <cell r="N133" t="e">
            <v>#REF!</v>
          </cell>
          <cell r="O133" t="str">
            <v>XWNB</v>
          </cell>
          <cell r="P133" t="e">
            <v>#REF!</v>
          </cell>
          <cell r="Q133" t="e">
            <v>#REF!</v>
          </cell>
          <cell r="R133" t="e">
            <v>#REF!</v>
          </cell>
          <cell r="S133" t="e">
            <v>#REF!</v>
          </cell>
          <cell r="T133" t="e">
            <v>#VALUE!</v>
          </cell>
          <cell r="U133" t="e">
            <v>#REF!</v>
          </cell>
          <cell r="W133">
            <v>475</v>
          </cell>
          <cell r="X133" t="e">
            <v>#REF!</v>
          </cell>
        </row>
        <row r="134">
          <cell r="G134" t="e">
            <v>#REF!</v>
          </cell>
          <cell r="H134" t="e">
            <v>#REF!</v>
          </cell>
          <cell r="I134" t="e">
            <v>#REF!</v>
          </cell>
          <cell r="J134" t="e">
            <v>#REF!</v>
          </cell>
          <cell r="K134" t="e">
            <v>#REF!</v>
          </cell>
          <cell r="L134">
            <v>0</v>
          </cell>
          <cell r="N134" t="e">
            <v>#REF!</v>
          </cell>
          <cell r="O134" t="str">
            <v>XWNB</v>
          </cell>
          <cell r="P134" t="e">
            <v>#REF!</v>
          </cell>
          <cell r="Q134" t="e">
            <v>#REF!</v>
          </cell>
          <cell r="R134" t="e">
            <v>#REF!</v>
          </cell>
          <cell r="S134" t="e">
            <v>#REF!</v>
          </cell>
          <cell r="T134" t="e">
            <v>#VALUE!</v>
          </cell>
          <cell r="U134" t="e">
            <v>#REF!</v>
          </cell>
          <cell r="W134">
            <v>475</v>
          </cell>
          <cell r="X134" t="e">
            <v>#REF!</v>
          </cell>
        </row>
        <row r="135"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>
            <v>0</v>
          </cell>
          <cell r="N135" t="e">
            <v>#REF!</v>
          </cell>
          <cell r="O135" t="str">
            <v>XWNB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#VALUE!</v>
          </cell>
          <cell r="U135" t="e">
            <v>#REF!</v>
          </cell>
          <cell r="W135">
            <v>475</v>
          </cell>
          <cell r="X135" t="e">
            <v>#REF!</v>
          </cell>
        </row>
        <row r="136"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>
            <v>0</v>
          </cell>
          <cell r="N136" t="e">
            <v>#REF!</v>
          </cell>
          <cell r="O136" t="str">
            <v>XWNB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#VALUE!</v>
          </cell>
          <cell r="U136" t="e">
            <v>#REF!</v>
          </cell>
          <cell r="W136">
            <v>475</v>
          </cell>
          <cell r="X136" t="e">
            <v>#REF!</v>
          </cell>
        </row>
        <row r="137">
          <cell r="G137" t="e">
            <v>#REF!</v>
          </cell>
          <cell r="H137" t="e">
            <v>#REF!</v>
          </cell>
          <cell r="I137" t="e">
            <v>#REF!</v>
          </cell>
          <cell r="J137" t="e">
            <v>#REF!</v>
          </cell>
          <cell r="K137" t="e">
            <v>#REF!</v>
          </cell>
          <cell r="L137">
            <v>0</v>
          </cell>
          <cell r="N137" t="e">
            <v>#REF!</v>
          </cell>
          <cell r="O137" t="str">
            <v>XWNB</v>
          </cell>
          <cell r="P137" t="e">
            <v>#REF!</v>
          </cell>
          <cell r="Q137" t="e">
            <v>#REF!</v>
          </cell>
          <cell r="R137" t="e">
            <v>#REF!</v>
          </cell>
          <cell r="S137" t="e">
            <v>#REF!</v>
          </cell>
          <cell r="T137" t="e">
            <v>#VALUE!</v>
          </cell>
          <cell r="U137" t="e">
            <v>#REF!</v>
          </cell>
          <cell r="W137">
            <v>475</v>
          </cell>
          <cell r="X137" t="e">
            <v>#REF!</v>
          </cell>
        </row>
        <row r="138">
          <cell r="G138" t="e">
            <v>#REF!</v>
          </cell>
          <cell r="H138" t="e">
            <v>#REF!</v>
          </cell>
          <cell r="I138" t="e">
            <v>#REF!</v>
          </cell>
          <cell r="J138" t="e">
            <v>#REF!</v>
          </cell>
          <cell r="K138" t="e">
            <v>#REF!</v>
          </cell>
          <cell r="L138">
            <v>0</v>
          </cell>
          <cell r="N138" t="e">
            <v>#REF!</v>
          </cell>
          <cell r="O138" t="str">
            <v>XWNB</v>
          </cell>
          <cell r="P138" t="e">
            <v>#REF!</v>
          </cell>
          <cell r="Q138" t="e">
            <v>#REF!</v>
          </cell>
          <cell r="R138" t="e">
            <v>#REF!</v>
          </cell>
          <cell r="S138" t="e">
            <v>#REF!</v>
          </cell>
          <cell r="T138" t="e">
            <v>#VALUE!</v>
          </cell>
          <cell r="U138" t="e">
            <v>#REF!</v>
          </cell>
          <cell r="W138">
            <v>475</v>
          </cell>
          <cell r="X138" t="e">
            <v>#REF!</v>
          </cell>
        </row>
        <row r="139">
          <cell r="G139" t="e">
            <v>#REF!</v>
          </cell>
          <cell r="H139" t="e">
            <v>#REF!</v>
          </cell>
          <cell r="I139" t="e">
            <v>#REF!</v>
          </cell>
          <cell r="J139" t="e">
            <v>#REF!</v>
          </cell>
          <cell r="K139" t="e">
            <v>#REF!</v>
          </cell>
          <cell r="L139">
            <v>0</v>
          </cell>
          <cell r="N139" t="e">
            <v>#REF!</v>
          </cell>
          <cell r="O139" t="str">
            <v>XWNB</v>
          </cell>
          <cell r="P139" t="e">
            <v>#REF!</v>
          </cell>
          <cell r="Q139" t="e">
            <v>#REF!</v>
          </cell>
          <cell r="R139" t="e">
            <v>#REF!</v>
          </cell>
          <cell r="S139" t="e">
            <v>#REF!</v>
          </cell>
          <cell r="T139" t="e">
            <v>#VALUE!</v>
          </cell>
          <cell r="U139" t="e">
            <v>#REF!</v>
          </cell>
          <cell r="W139">
            <v>475</v>
          </cell>
          <cell r="X139" t="e">
            <v>#REF!</v>
          </cell>
        </row>
        <row r="140">
          <cell r="G140" t="e">
            <v>#REF!</v>
          </cell>
          <cell r="H140" t="e">
            <v>#REF!</v>
          </cell>
          <cell r="I140" t="e">
            <v>#REF!</v>
          </cell>
          <cell r="J140" t="e">
            <v>#REF!</v>
          </cell>
          <cell r="K140" t="e">
            <v>#REF!</v>
          </cell>
          <cell r="L140">
            <v>0</v>
          </cell>
          <cell r="N140" t="e">
            <v>#REF!</v>
          </cell>
          <cell r="O140" t="str">
            <v>XWNB</v>
          </cell>
          <cell r="P140" t="e">
            <v>#REF!</v>
          </cell>
          <cell r="Q140" t="e">
            <v>#REF!</v>
          </cell>
          <cell r="R140" t="e">
            <v>#REF!</v>
          </cell>
          <cell r="S140" t="e">
            <v>#REF!</v>
          </cell>
          <cell r="T140" t="e">
            <v>#VALUE!</v>
          </cell>
          <cell r="U140" t="e">
            <v>#REF!</v>
          </cell>
          <cell r="W140">
            <v>475</v>
          </cell>
          <cell r="X140" t="e">
            <v>#REF!</v>
          </cell>
        </row>
        <row r="141">
          <cell r="G141" t="e">
            <v>#REF!</v>
          </cell>
          <cell r="H141" t="e">
            <v>#REF!</v>
          </cell>
          <cell r="I141" t="e">
            <v>#REF!</v>
          </cell>
          <cell r="J141" t="e">
            <v>#REF!</v>
          </cell>
          <cell r="K141" t="e">
            <v>#REF!</v>
          </cell>
          <cell r="L141">
            <v>0</v>
          </cell>
          <cell r="N141" t="e">
            <v>#REF!</v>
          </cell>
          <cell r="O141" t="str">
            <v>XWNB</v>
          </cell>
          <cell r="P141" t="e">
            <v>#REF!</v>
          </cell>
          <cell r="Q141" t="e">
            <v>#REF!</v>
          </cell>
          <cell r="R141" t="e">
            <v>#REF!</v>
          </cell>
          <cell r="S141" t="e">
            <v>#REF!</v>
          </cell>
          <cell r="T141" t="e">
            <v>#VALUE!</v>
          </cell>
          <cell r="U141" t="e">
            <v>#REF!</v>
          </cell>
          <cell r="W141">
            <v>475</v>
          </cell>
          <cell r="X141" t="e">
            <v>#REF!</v>
          </cell>
        </row>
        <row r="142"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>
            <v>0</v>
          </cell>
          <cell r="N142" t="e">
            <v>#REF!</v>
          </cell>
          <cell r="O142" t="str">
            <v>XWNB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#VALUE!</v>
          </cell>
          <cell r="U142" t="e">
            <v>#REF!</v>
          </cell>
          <cell r="W142">
            <v>475</v>
          </cell>
          <cell r="X142" t="e">
            <v>#REF!</v>
          </cell>
        </row>
        <row r="143"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>
            <v>0</v>
          </cell>
          <cell r="N143" t="e">
            <v>#REF!</v>
          </cell>
          <cell r="O143" t="str">
            <v>XWNB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#VALUE!</v>
          </cell>
          <cell r="U143" t="e">
            <v>#REF!</v>
          </cell>
          <cell r="W143">
            <v>475</v>
          </cell>
          <cell r="X143" t="e">
            <v>#REF!</v>
          </cell>
        </row>
        <row r="144">
          <cell r="G144" t="e">
            <v>#REF!</v>
          </cell>
          <cell r="H144" t="e">
            <v>#REF!</v>
          </cell>
          <cell r="I144" t="e">
            <v>#REF!</v>
          </cell>
          <cell r="J144" t="e">
            <v>#REF!</v>
          </cell>
          <cell r="K144" t="e">
            <v>#REF!</v>
          </cell>
          <cell r="L144">
            <v>0</v>
          </cell>
          <cell r="N144" t="e">
            <v>#REF!</v>
          </cell>
          <cell r="O144" t="str">
            <v>XWNB</v>
          </cell>
          <cell r="P144" t="e">
            <v>#REF!</v>
          </cell>
          <cell r="Q144" t="e">
            <v>#REF!</v>
          </cell>
          <cell r="R144" t="e">
            <v>#REF!</v>
          </cell>
          <cell r="S144" t="e">
            <v>#REF!</v>
          </cell>
          <cell r="T144" t="e">
            <v>#VALUE!</v>
          </cell>
          <cell r="U144" t="e">
            <v>#REF!</v>
          </cell>
          <cell r="W144">
            <v>475</v>
          </cell>
          <cell r="X144" t="e">
            <v>#REF!</v>
          </cell>
        </row>
        <row r="145">
          <cell r="G145" t="e">
            <v>#REF!</v>
          </cell>
          <cell r="H145" t="e">
            <v>#REF!</v>
          </cell>
          <cell r="I145" t="e">
            <v>#REF!</v>
          </cell>
          <cell r="J145" t="e">
            <v>#REF!</v>
          </cell>
          <cell r="K145" t="e">
            <v>#REF!</v>
          </cell>
          <cell r="L145">
            <v>0</v>
          </cell>
          <cell r="N145" t="e">
            <v>#REF!</v>
          </cell>
          <cell r="O145" t="str">
            <v>XWNB</v>
          </cell>
          <cell r="P145" t="e">
            <v>#REF!</v>
          </cell>
          <cell r="Q145" t="e">
            <v>#REF!</v>
          </cell>
          <cell r="R145" t="e">
            <v>#REF!</v>
          </cell>
          <cell r="S145" t="e">
            <v>#REF!</v>
          </cell>
          <cell r="T145" t="e">
            <v>#VALUE!</v>
          </cell>
          <cell r="U145" t="e">
            <v>#REF!</v>
          </cell>
          <cell r="W145">
            <v>475</v>
          </cell>
          <cell r="X145" t="e">
            <v>#REF!</v>
          </cell>
        </row>
        <row r="146">
          <cell r="G146" t="e">
            <v>#REF!</v>
          </cell>
          <cell r="H146" t="e">
            <v>#REF!</v>
          </cell>
          <cell r="I146" t="e">
            <v>#REF!</v>
          </cell>
          <cell r="J146" t="e">
            <v>#REF!</v>
          </cell>
          <cell r="K146" t="e">
            <v>#REF!</v>
          </cell>
          <cell r="L146">
            <v>0</v>
          </cell>
          <cell r="N146" t="e">
            <v>#REF!</v>
          </cell>
          <cell r="O146" t="str">
            <v>XWNB</v>
          </cell>
          <cell r="P146" t="e">
            <v>#REF!</v>
          </cell>
          <cell r="Q146" t="e">
            <v>#REF!</v>
          </cell>
          <cell r="R146" t="e">
            <v>#REF!</v>
          </cell>
          <cell r="S146" t="e">
            <v>#REF!</v>
          </cell>
          <cell r="T146" t="e">
            <v>#VALUE!</v>
          </cell>
          <cell r="U146" t="e">
            <v>#REF!</v>
          </cell>
          <cell r="W146">
            <v>475</v>
          </cell>
          <cell r="X146" t="e">
            <v>#REF!</v>
          </cell>
        </row>
        <row r="147">
          <cell r="G147" t="e">
            <v>#REF!</v>
          </cell>
          <cell r="H147" t="e">
            <v>#REF!</v>
          </cell>
          <cell r="I147" t="e">
            <v>#REF!</v>
          </cell>
          <cell r="J147" t="e">
            <v>#REF!</v>
          </cell>
          <cell r="K147" t="e">
            <v>#REF!</v>
          </cell>
          <cell r="L147">
            <v>0</v>
          </cell>
          <cell r="N147" t="e">
            <v>#REF!</v>
          </cell>
          <cell r="O147" t="str">
            <v>XWNB</v>
          </cell>
          <cell r="P147" t="e">
            <v>#REF!</v>
          </cell>
          <cell r="Q147" t="e">
            <v>#REF!</v>
          </cell>
          <cell r="R147" t="e">
            <v>#REF!</v>
          </cell>
          <cell r="S147" t="e">
            <v>#REF!</v>
          </cell>
          <cell r="T147" t="e">
            <v>#VALUE!</v>
          </cell>
          <cell r="U147" t="e">
            <v>#REF!</v>
          </cell>
          <cell r="W147">
            <v>475</v>
          </cell>
          <cell r="X147" t="e">
            <v>#REF!</v>
          </cell>
        </row>
        <row r="148">
          <cell r="G148" t="e">
            <v>#REF!</v>
          </cell>
          <cell r="H148" t="e">
            <v>#REF!</v>
          </cell>
          <cell r="I148" t="e">
            <v>#REF!</v>
          </cell>
          <cell r="J148" t="e">
            <v>#REF!</v>
          </cell>
          <cell r="K148" t="e">
            <v>#REF!</v>
          </cell>
          <cell r="L148">
            <v>0</v>
          </cell>
          <cell r="N148" t="e">
            <v>#REF!</v>
          </cell>
          <cell r="O148" t="str">
            <v>XWNB</v>
          </cell>
          <cell r="P148" t="e">
            <v>#REF!</v>
          </cell>
          <cell r="Q148" t="e">
            <v>#REF!</v>
          </cell>
          <cell r="R148" t="e">
            <v>#REF!</v>
          </cell>
          <cell r="S148" t="e">
            <v>#REF!</v>
          </cell>
          <cell r="T148" t="e">
            <v>#VALUE!</v>
          </cell>
          <cell r="U148" t="e">
            <v>#REF!</v>
          </cell>
          <cell r="W148">
            <v>475</v>
          </cell>
          <cell r="X148" t="e">
            <v>#REF!</v>
          </cell>
        </row>
        <row r="149">
          <cell r="G149" t="e">
            <v>#REF!</v>
          </cell>
          <cell r="H149" t="e">
            <v>#REF!</v>
          </cell>
          <cell r="I149" t="e">
            <v>#REF!</v>
          </cell>
          <cell r="J149" t="e">
            <v>#REF!</v>
          </cell>
          <cell r="K149" t="e">
            <v>#REF!</v>
          </cell>
          <cell r="L149">
            <v>0</v>
          </cell>
          <cell r="N149" t="e">
            <v>#REF!</v>
          </cell>
          <cell r="O149" t="str">
            <v>XWNB</v>
          </cell>
          <cell r="P149" t="e">
            <v>#REF!</v>
          </cell>
          <cell r="Q149" t="e">
            <v>#REF!</v>
          </cell>
          <cell r="R149" t="e">
            <v>#REF!</v>
          </cell>
          <cell r="S149" t="e">
            <v>#REF!</v>
          </cell>
          <cell r="T149" t="e">
            <v>#VALUE!</v>
          </cell>
          <cell r="U149" t="e">
            <v>#REF!</v>
          </cell>
          <cell r="W149">
            <v>475</v>
          </cell>
          <cell r="X149" t="e">
            <v>#REF!</v>
          </cell>
        </row>
        <row r="150">
          <cell r="G150" t="e">
            <v>#REF!</v>
          </cell>
          <cell r="H150" t="e">
            <v>#REF!</v>
          </cell>
          <cell r="I150" t="e">
            <v>#REF!</v>
          </cell>
          <cell r="J150" t="e">
            <v>#REF!</v>
          </cell>
          <cell r="K150" t="e">
            <v>#REF!</v>
          </cell>
          <cell r="L150">
            <v>0</v>
          </cell>
          <cell r="N150" t="e">
            <v>#REF!</v>
          </cell>
          <cell r="O150" t="str">
            <v>XWNB</v>
          </cell>
          <cell r="P150" t="e">
            <v>#REF!</v>
          </cell>
          <cell r="Q150" t="e">
            <v>#REF!</v>
          </cell>
          <cell r="R150" t="e">
            <v>#REF!</v>
          </cell>
          <cell r="S150" t="e">
            <v>#REF!</v>
          </cell>
          <cell r="T150" t="e">
            <v>#VALUE!</v>
          </cell>
          <cell r="U150" t="e">
            <v>#REF!</v>
          </cell>
          <cell r="W150">
            <v>475</v>
          </cell>
          <cell r="X150" t="e">
            <v>#REF!</v>
          </cell>
        </row>
        <row r="151">
          <cell r="G151" t="e">
            <v>#REF!</v>
          </cell>
          <cell r="H151" t="e">
            <v>#REF!</v>
          </cell>
          <cell r="I151" t="e">
            <v>#REF!</v>
          </cell>
          <cell r="J151" t="e">
            <v>#REF!</v>
          </cell>
          <cell r="K151" t="e">
            <v>#REF!</v>
          </cell>
          <cell r="L151">
            <v>0</v>
          </cell>
          <cell r="N151" t="e">
            <v>#REF!</v>
          </cell>
          <cell r="O151" t="str">
            <v>XWNB</v>
          </cell>
          <cell r="P151" t="e">
            <v>#REF!</v>
          </cell>
          <cell r="Q151" t="e">
            <v>#REF!</v>
          </cell>
          <cell r="R151" t="e">
            <v>#REF!</v>
          </cell>
          <cell r="S151" t="e">
            <v>#REF!</v>
          </cell>
          <cell r="T151" t="e">
            <v>#VALUE!</v>
          </cell>
          <cell r="U151" t="e">
            <v>#REF!</v>
          </cell>
          <cell r="W151">
            <v>475</v>
          </cell>
          <cell r="X151" t="e">
            <v>#REF!</v>
          </cell>
        </row>
        <row r="152">
          <cell r="G152" t="e">
            <v>#REF!</v>
          </cell>
          <cell r="H152" t="e">
            <v>#REF!</v>
          </cell>
          <cell r="I152" t="e">
            <v>#REF!</v>
          </cell>
          <cell r="J152" t="e">
            <v>#REF!</v>
          </cell>
          <cell r="K152" t="e">
            <v>#REF!</v>
          </cell>
          <cell r="L152">
            <v>0</v>
          </cell>
          <cell r="N152" t="e">
            <v>#REF!</v>
          </cell>
          <cell r="O152" t="str">
            <v>XWNB</v>
          </cell>
          <cell r="P152" t="e">
            <v>#REF!</v>
          </cell>
          <cell r="Q152" t="e">
            <v>#REF!</v>
          </cell>
          <cell r="R152" t="e">
            <v>#REF!</v>
          </cell>
          <cell r="S152" t="e">
            <v>#REF!</v>
          </cell>
          <cell r="T152" t="e">
            <v>#VALUE!</v>
          </cell>
          <cell r="U152" t="e">
            <v>#REF!</v>
          </cell>
          <cell r="W152">
            <v>475</v>
          </cell>
          <cell r="X152" t="e">
            <v>#REF!</v>
          </cell>
        </row>
        <row r="153">
          <cell r="G153" t="e">
            <v>#REF!</v>
          </cell>
          <cell r="H153" t="e">
            <v>#REF!</v>
          </cell>
          <cell r="I153" t="e">
            <v>#REF!</v>
          </cell>
          <cell r="J153" t="e">
            <v>#REF!</v>
          </cell>
          <cell r="K153" t="e">
            <v>#REF!</v>
          </cell>
          <cell r="L153">
            <v>0</v>
          </cell>
          <cell r="N153" t="e">
            <v>#REF!</v>
          </cell>
          <cell r="O153" t="str">
            <v>XWNB</v>
          </cell>
          <cell r="P153" t="e">
            <v>#REF!</v>
          </cell>
          <cell r="Q153" t="e">
            <v>#REF!</v>
          </cell>
          <cell r="R153" t="e">
            <v>#REF!</v>
          </cell>
          <cell r="S153" t="e">
            <v>#REF!</v>
          </cell>
          <cell r="T153" t="e">
            <v>#VALUE!</v>
          </cell>
          <cell r="U153" t="e">
            <v>#REF!</v>
          </cell>
          <cell r="W153">
            <v>475</v>
          </cell>
          <cell r="X153" t="e">
            <v>#REF!</v>
          </cell>
        </row>
        <row r="154">
          <cell r="G154" t="e">
            <v>#REF!</v>
          </cell>
          <cell r="H154" t="e">
            <v>#REF!</v>
          </cell>
          <cell r="I154" t="e">
            <v>#REF!</v>
          </cell>
          <cell r="J154" t="e">
            <v>#REF!</v>
          </cell>
          <cell r="K154" t="e">
            <v>#REF!</v>
          </cell>
          <cell r="L154">
            <v>0</v>
          </cell>
          <cell r="N154" t="e">
            <v>#REF!</v>
          </cell>
          <cell r="O154" t="str">
            <v>XWNB</v>
          </cell>
          <cell r="P154" t="e">
            <v>#REF!</v>
          </cell>
          <cell r="Q154" t="e">
            <v>#REF!</v>
          </cell>
          <cell r="R154" t="e">
            <v>#REF!</v>
          </cell>
          <cell r="S154" t="e">
            <v>#REF!</v>
          </cell>
          <cell r="T154" t="e">
            <v>#VALUE!</v>
          </cell>
          <cell r="U154" t="e">
            <v>#REF!</v>
          </cell>
          <cell r="W154">
            <v>475</v>
          </cell>
          <cell r="X154" t="e">
            <v>#REF!</v>
          </cell>
        </row>
        <row r="155">
          <cell r="G155" t="e">
            <v>#REF!</v>
          </cell>
          <cell r="H155" t="e">
            <v>#REF!</v>
          </cell>
          <cell r="I155" t="e">
            <v>#REF!</v>
          </cell>
          <cell r="J155" t="e">
            <v>#REF!</v>
          </cell>
          <cell r="K155" t="e">
            <v>#REF!</v>
          </cell>
          <cell r="L155">
            <v>0</v>
          </cell>
          <cell r="N155" t="e">
            <v>#REF!</v>
          </cell>
          <cell r="O155" t="str">
            <v>XWNB</v>
          </cell>
          <cell r="P155" t="e">
            <v>#REF!</v>
          </cell>
          <cell r="Q155" t="e">
            <v>#REF!</v>
          </cell>
          <cell r="R155" t="e">
            <v>#REF!</v>
          </cell>
          <cell r="S155" t="e">
            <v>#REF!</v>
          </cell>
          <cell r="T155" t="e">
            <v>#VALUE!</v>
          </cell>
          <cell r="U155" t="e">
            <v>#REF!</v>
          </cell>
          <cell r="W155">
            <v>475</v>
          </cell>
          <cell r="X155" t="e">
            <v>#REF!</v>
          </cell>
        </row>
        <row r="156">
          <cell r="G156" t="e">
            <v>#REF!</v>
          </cell>
          <cell r="H156" t="e">
            <v>#REF!</v>
          </cell>
          <cell r="I156" t="e">
            <v>#REF!</v>
          </cell>
          <cell r="J156" t="e">
            <v>#REF!</v>
          </cell>
          <cell r="K156" t="e">
            <v>#REF!</v>
          </cell>
          <cell r="L156">
            <v>0</v>
          </cell>
          <cell r="N156" t="e">
            <v>#REF!</v>
          </cell>
          <cell r="O156" t="str">
            <v>XWNB</v>
          </cell>
          <cell r="P156" t="e">
            <v>#REF!</v>
          </cell>
          <cell r="Q156" t="e">
            <v>#REF!</v>
          </cell>
          <cell r="R156" t="e">
            <v>#REF!</v>
          </cell>
          <cell r="S156" t="e">
            <v>#REF!</v>
          </cell>
          <cell r="T156" t="e">
            <v>#VALUE!</v>
          </cell>
          <cell r="U156" t="e">
            <v>#REF!</v>
          </cell>
          <cell r="W156">
            <v>475</v>
          </cell>
          <cell r="X156" t="e">
            <v>#REF!</v>
          </cell>
        </row>
        <row r="157">
          <cell r="G157" t="e">
            <v>#REF!</v>
          </cell>
          <cell r="H157" t="e">
            <v>#REF!</v>
          </cell>
          <cell r="I157" t="e">
            <v>#REF!</v>
          </cell>
          <cell r="J157" t="e">
            <v>#REF!</v>
          </cell>
          <cell r="K157" t="e">
            <v>#REF!</v>
          </cell>
          <cell r="L157">
            <v>0</v>
          </cell>
          <cell r="N157" t="e">
            <v>#REF!</v>
          </cell>
          <cell r="O157" t="str">
            <v>XWNB</v>
          </cell>
          <cell r="P157" t="e">
            <v>#REF!</v>
          </cell>
          <cell r="Q157" t="e">
            <v>#REF!</v>
          </cell>
          <cell r="R157" t="e">
            <v>#REF!</v>
          </cell>
          <cell r="S157" t="e">
            <v>#REF!</v>
          </cell>
          <cell r="T157" t="e">
            <v>#VALUE!</v>
          </cell>
          <cell r="U157" t="e">
            <v>#REF!</v>
          </cell>
          <cell r="W157">
            <v>475</v>
          </cell>
          <cell r="X157" t="e">
            <v>#REF!</v>
          </cell>
        </row>
        <row r="158">
          <cell r="G158" t="e">
            <v>#REF!</v>
          </cell>
          <cell r="H158" t="e">
            <v>#REF!</v>
          </cell>
          <cell r="I158" t="e">
            <v>#REF!</v>
          </cell>
          <cell r="J158" t="e">
            <v>#REF!</v>
          </cell>
          <cell r="K158" t="e">
            <v>#REF!</v>
          </cell>
          <cell r="L158">
            <v>0</v>
          </cell>
          <cell r="N158" t="e">
            <v>#REF!</v>
          </cell>
          <cell r="O158" t="str">
            <v>XWNB</v>
          </cell>
          <cell r="P158" t="e">
            <v>#REF!</v>
          </cell>
          <cell r="Q158" t="e">
            <v>#REF!</v>
          </cell>
          <cell r="R158" t="e">
            <v>#REF!</v>
          </cell>
          <cell r="S158" t="e">
            <v>#REF!</v>
          </cell>
          <cell r="T158" t="e">
            <v>#VALUE!</v>
          </cell>
          <cell r="U158" t="e">
            <v>#REF!</v>
          </cell>
          <cell r="W158">
            <v>475</v>
          </cell>
          <cell r="X158" t="e">
            <v>#REF!</v>
          </cell>
        </row>
        <row r="159">
          <cell r="G159" t="e">
            <v>#REF!</v>
          </cell>
          <cell r="H159" t="e">
            <v>#REF!</v>
          </cell>
          <cell r="I159" t="e">
            <v>#REF!</v>
          </cell>
          <cell r="J159" t="e">
            <v>#REF!</v>
          </cell>
          <cell r="K159" t="e">
            <v>#REF!</v>
          </cell>
          <cell r="L159">
            <v>0</v>
          </cell>
          <cell r="N159" t="e">
            <v>#REF!</v>
          </cell>
          <cell r="O159" t="str">
            <v>XWNB</v>
          </cell>
          <cell r="P159" t="e">
            <v>#REF!</v>
          </cell>
          <cell r="Q159" t="e">
            <v>#REF!</v>
          </cell>
          <cell r="R159" t="e">
            <v>#REF!</v>
          </cell>
          <cell r="S159" t="e">
            <v>#REF!</v>
          </cell>
          <cell r="T159" t="e">
            <v>#VALUE!</v>
          </cell>
          <cell r="U159" t="e">
            <v>#REF!</v>
          </cell>
          <cell r="W159">
            <v>475</v>
          </cell>
          <cell r="X159" t="e">
            <v>#REF!</v>
          </cell>
        </row>
        <row r="160">
          <cell r="G160" t="e">
            <v>#REF!</v>
          </cell>
          <cell r="H160" t="e">
            <v>#REF!</v>
          </cell>
          <cell r="I160" t="e">
            <v>#REF!</v>
          </cell>
          <cell r="J160" t="e">
            <v>#REF!</v>
          </cell>
          <cell r="K160" t="e">
            <v>#REF!</v>
          </cell>
          <cell r="L160">
            <v>0</v>
          </cell>
          <cell r="N160" t="e">
            <v>#REF!</v>
          </cell>
          <cell r="O160" t="str">
            <v>XWNB</v>
          </cell>
          <cell r="P160" t="e">
            <v>#REF!</v>
          </cell>
          <cell r="Q160" t="e">
            <v>#REF!</v>
          </cell>
          <cell r="R160" t="e">
            <v>#REF!</v>
          </cell>
          <cell r="S160" t="e">
            <v>#REF!</v>
          </cell>
          <cell r="T160" t="e">
            <v>#VALUE!</v>
          </cell>
          <cell r="U160" t="e">
            <v>#REF!</v>
          </cell>
          <cell r="W160">
            <v>475</v>
          </cell>
          <cell r="X160" t="e">
            <v>#REF!</v>
          </cell>
        </row>
        <row r="161">
          <cell r="G161" t="e">
            <v>#REF!</v>
          </cell>
          <cell r="H161" t="e">
            <v>#REF!</v>
          </cell>
          <cell r="I161" t="e">
            <v>#REF!</v>
          </cell>
          <cell r="J161" t="e">
            <v>#REF!</v>
          </cell>
          <cell r="K161" t="e">
            <v>#REF!</v>
          </cell>
          <cell r="L161">
            <v>0</v>
          </cell>
          <cell r="N161" t="e">
            <v>#REF!</v>
          </cell>
          <cell r="O161" t="str">
            <v>XWNB</v>
          </cell>
          <cell r="P161" t="e">
            <v>#REF!</v>
          </cell>
          <cell r="Q161" t="e">
            <v>#REF!</v>
          </cell>
          <cell r="R161" t="e">
            <v>#REF!</v>
          </cell>
          <cell r="S161" t="e">
            <v>#REF!</v>
          </cell>
          <cell r="T161" t="e">
            <v>#VALUE!</v>
          </cell>
          <cell r="U161" t="e">
            <v>#REF!</v>
          </cell>
          <cell r="W161">
            <v>475</v>
          </cell>
          <cell r="X161" t="e">
            <v>#REF!</v>
          </cell>
        </row>
        <row r="162">
          <cell r="G162" t="e">
            <v>#REF!</v>
          </cell>
          <cell r="H162" t="e">
            <v>#REF!</v>
          </cell>
          <cell r="I162" t="e">
            <v>#REF!</v>
          </cell>
          <cell r="J162" t="e">
            <v>#REF!</v>
          </cell>
          <cell r="K162" t="e">
            <v>#REF!</v>
          </cell>
          <cell r="L162">
            <v>0</v>
          </cell>
          <cell r="N162" t="e">
            <v>#REF!</v>
          </cell>
          <cell r="O162" t="str">
            <v>XWNB</v>
          </cell>
          <cell r="P162" t="e">
            <v>#REF!</v>
          </cell>
          <cell r="Q162" t="e">
            <v>#REF!</v>
          </cell>
          <cell r="R162" t="e">
            <v>#REF!</v>
          </cell>
          <cell r="S162" t="e">
            <v>#REF!</v>
          </cell>
          <cell r="T162" t="e">
            <v>#VALUE!</v>
          </cell>
          <cell r="U162" t="e">
            <v>#REF!</v>
          </cell>
          <cell r="W162">
            <v>475</v>
          </cell>
          <cell r="X162" t="e">
            <v>#REF!</v>
          </cell>
        </row>
        <row r="163">
          <cell r="G163" t="e">
            <v>#REF!</v>
          </cell>
          <cell r="H163" t="e">
            <v>#REF!</v>
          </cell>
          <cell r="I163" t="e">
            <v>#REF!</v>
          </cell>
          <cell r="J163" t="e">
            <v>#REF!</v>
          </cell>
          <cell r="K163" t="e">
            <v>#REF!</v>
          </cell>
          <cell r="L163">
            <v>0</v>
          </cell>
          <cell r="N163" t="e">
            <v>#REF!</v>
          </cell>
          <cell r="O163" t="str">
            <v>XWNB</v>
          </cell>
          <cell r="P163" t="e">
            <v>#REF!</v>
          </cell>
          <cell r="Q163" t="e">
            <v>#REF!</v>
          </cell>
          <cell r="R163" t="e">
            <v>#REF!</v>
          </cell>
          <cell r="S163" t="e">
            <v>#REF!</v>
          </cell>
          <cell r="T163" t="e">
            <v>#VALUE!</v>
          </cell>
          <cell r="U163" t="e">
            <v>#REF!</v>
          </cell>
          <cell r="W163">
            <v>475</v>
          </cell>
          <cell r="X163" t="e">
            <v>#REF!</v>
          </cell>
        </row>
        <row r="164">
          <cell r="G164" t="e">
            <v>#REF!</v>
          </cell>
          <cell r="H164" t="e">
            <v>#REF!</v>
          </cell>
          <cell r="I164" t="e">
            <v>#REF!</v>
          </cell>
          <cell r="J164" t="e">
            <v>#REF!</v>
          </cell>
          <cell r="K164" t="e">
            <v>#REF!</v>
          </cell>
          <cell r="L164">
            <v>0</v>
          </cell>
          <cell r="N164" t="e">
            <v>#REF!</v>
          </cell>
          <cell r="O164" t="str">
            <v>XWNB</v>
          </cell>
          <cell r="P164" t="e">
            <v>#REF!</v>
          </cell>
          <cell r="Q164" t="e">
            <v>#REF!</v>
          </cell>
          <cell r="R164" t="e">
            <v>#REF!</v>
          </cell>
          <cell r="S164" t="e">
            <v>#REF!</v>
          </cell>
          <cell r="T164" t="e">
            <v>#VALUE!</v>
          </cell>
          <cell r="U164" t="e">
            <v>#REF!</v>
          </cell>
          <cell r="W164">
            <v>475</v>
          </cell>
          <cell r="X164" t="e">
            <v>#REF!</v>
          </cell>
        </row>
        <row r="165">
          <cell r="G165" t="e">
            <v>#REF!</v>
          </cell>
          <cell r="H165" t="e">
            <v>#REF!</v>
          </cell>
          <cell r="I165" t="e">
            <v>#REF!</v>
          </cell>
          <cell r="J165" t="e">
            <v>#REF!</v>
          </cell>
          <cell r="K165" t="e">
            <v>#REF!</v>
          </cell>
          <cell r="L165">
            <v>0</v>
          </cell>
          <cell r="N165" t="e">
            <v>#REF!</v>
          </cell>
          <cell r="O165" t="str">
            <v>XWNB</v>
          </cell>
          <cell r="P165" t="e">
            <v>#REF!</v>
          </cell>
          <cell r="Q165" t="e">
            <v>#REF!</v>
          </cell>
          <cell r="R165" t="e">
            <v>#REF!</v>
          </cell>
          <cell r="S165" t="e">
            <v>#REF!</v>
          </cell>
          <cell r="T165" t="e">
            <v>#VALUE!</v>
          </cell>
          <cell r="U165" t="e">
            <v>#REF!</v>
          </cell>
          <cell r="W165">
            <v>475</v>
          </cell>
          <cell r="X165" t="e">
            <v>#REF!</v>
          </cell>
        </row>
        <row r="166">
          <cell r="G166" t="e">
            <v>#REF!</v>
          </cell>
          <cell r="H166" t="e">
            <v>#REF!</v>
          </cell>
          <cell r="I166" t="e">
            <v>#REF!</v>
          </cell>
          <cell r="J166" t="e">
            <v>#REF!</v>
          </cell>
          <cell r="K166" t="e">
            <v>#REF!</v>
          </cell>
          <cell r="L166">
            <v>0</v>
          </cell>
          <cell r="N166" t="e">
            <v>#REF!</v>
          </cell>
          <cell r="O166" t="str">
            <v>XWNB</v>
          </cell>
          <cell r="P166" t="e">
            <v>#REF!</v>
          </cell>
          <cell r="Q166" t="e">
            <v>#REF!</v>
          </cell>
          <cell r="R166" t="e">
            <v>#REF!</v>
          </cell>
          <cell r="S166" t="e">
            <v>#REF!</v>
          </cell>
          <cell r="T166" t="e">
            <v>#VALUE!</v>
          </cell>
          <cell r="U166" t="e">
            <v>#REF!</v>
          </cell>
          <cell r="W166">
            <v>475</v>
          </cell>
          <cell r="X166" t="e">
            <v>#REF!</v>
          </cell>
        </row>
        <row r="167">
          <cell r="G167" t="e">
            <v>#REF!</v>
          </cell>
          <cell r="H167" t="e">
            <v>#REF!</v>
          </cell>
          <cell r="I167" t="e">
            <v>#REF!</v>
          </cell>
          <cell r="J167" t="e">
            <v>#REF!</v>
          </cell>
          <cell r="K167" t="e">
            <v>#REF!</v>
          </cell>
          <cell r="L167">
            <v>0</v>
          </cell>
          <cell r="N167" t="e">
            <v>#REF!</v>
          </cell>
          <cell r="O167" t="str">
            <v>XWNB</v>
          </cell>
          <cell r="P167" t="e">
            <v>#REF!</v>
          </cell>
          <cell r="Q167" t="e">
            <v>#REF!</v>
          </cell>
          <cell r="R167" t="e">
            <v>#REF!</v>
          </cell>
          <cell r="S167" t="e">
            <v>#REF!</v>
          </cell>
          <cell r="T167" t="e">
            <v>#VALUE!</v>
          </cell>
          <cell r="U167" t="e">
            <v>#REF!</v>
          </cell>
          <cell r="W167">
            <v>475</v>
          </cell>
          <cell r="X167" t="e">
            <v>#REF!</v>
          </cell>
        </row>
        <row r="168">
          <cell r="G168" t="e">
            <v>#REF!</v>
          </cell>
          <cell r="H168" t="e">
            <v>#REF!</v>
          </cell>
          <cell r="I168" t="e">
            <v>#REF!</v>
          </cell>
          <cell r="J168" t="e">
            <v>#REF!</v>
          </cell>
          <cell r="K168" t="e">
            <v>#REF!</v>
          </cell>
          <cell r="L168">
            <v>0</v>
          </cell>
          <cell r="N168" t="e">
            <v>#REF!</v>
          </cell>
          <cell r="O168" t="str">
            <v>XWNB</v>
          </cell>
          <cell r="P168" t="e">
            <v>#REF!</v>
          </cell>
          <cell r="Q168" t="e">
            <v>#REF!</v>
          </cell>
          <cell r="R168" t="e">
            <v>#REF!</v>
          </cell>
          <cell r="S168" t="e">
            <v>#REF!</v>
          </cell>
          <cell r="T168" t="e">
            <v>#VALUE!</v>
          </cell>
          <cell r="U168" t="e">
            <v>#REF!</v>
          </cell>
          <cell r="W168">
            <v>475</v>
          </cell>
          <cell r="X168" t="e">
            <v>#REF!</v>
          </cell>
        </row>
        <row r="169">
          <cell r="G169" t="e">
            <v>#REF!</v>
          </cell>
          <cell r="H169" t="e">
            <v>#REF!</v>
          </cell>
          <cell r="I169" t="e">
            <v>#REF!</v>
          </cell>
          <cell r="J169" t="e">
            <v>#REF!</v>
          </cell>
          <cell r="K169" t="e">
            <v>#REF!</v>
          </cell>
          <cell r="L169">
            <v>0</v>
          </cell>
          <cell r="N169" t="e">
            <v>#REF!</v>
          </cell>
          <cell r="O169" t="str">
            <v>XWNB</v>
          </cell>
          <cell r="P169" t="e">
            <v>#REF!</v>
          </cell>
          <cell r="Q169" t="e">
            <v>#REF!</v>
          </cell>
          <cell r="R169" t="e">
            <v>#REF!</v>
          </cell>
          <cell r="S169" t="e">
            <v>#REF!</v>
          </cell>
          <cell r="T169" t="e">
            <v>#VALUE!</v>
          </cell>
          <cell r="U169" t="e">
            <v>#REF!</v>
          </cell>
          <cell r="W169">
            <v>475</v>
          </cell>
          <cell r="X169" t="e">
            <v>#REF!</v>
          </cell>
        </row>
        <row r="170">
          <cell r="G170" t="e">
            <v>#REF!</v>
          </cell>
          <cell r="H170" t="e">
            <v>#REF!</v>
          </cell>
          <cell r="I170" t="e">
            <v>#REF!</v>
          </cell>
          <cell r="J170" t="e">
            <v>#REF!</v>
          </cell>
          <cell r="K170" t="e">
            <v>#REF!</v>
          </cell>
          <cell r="L170">
            <v>0</v>
          </cell>
          <cell r="N170" t="e">
            <v>#REF!</v>
          </cell>
          <cell r="O170" t="str">
            <v>XWNB</v>
          </cell>
          <cell r="P170" t="e">
            <v>#REF!</v>
          </cell>
          <cell r="Q170" t="e">
            <v>#REF!</v>
          </cell>
          <cell r="R170" t="e">
            <v>#REF!</v>
          </cell>
          <cell r="S170" t="e">
            <v>#REF!</v>
          </cell>
          <cell r="T170" t="e">
            <v>#VALUE!</v>
          </cell>
          <cell r="U170" t="e">
            <v>#REF!</v>
          </cell>
          <cell r="W170">
            <v>475</v>
          </cell>
          <cell r="X170" t="e">
            <v>#REF!</v>
          </cell>
        </row>
        <row r="171">
          <cell r="G171" t="e">
            <v>#REF!</v>
          </cell>
          <cell r="H171" t="e">
            <v>#REF!</v>
          </cell>
          <cell r="I171" t="e">
            <v>#REF!</v>
          </cell>
          <cell r="J171" t="e">
            <v>#REF!</v>
          </cell>
          <cell r="K171" t="e">
            <v>#REF!</v>
          </cell>
          <cell r="L171">
            <v>0</v>
          </cell>
          <cell r="N171" t="e">
            <v>#REF!</v>
          </cell>
          <cell r="O171" t="str">
            <v>XWNB</v>
          </cell>
          <cell r="P171" t="e">
            <v>#REF!</v>
          </cell>
          <cell r="Q171" t="e">
            <v>#REF!</v>
          </cell>
          <cell r="R171" t="e">
            <v>#REF!</v>
          </cell>
          <cell r="S171" t="e">
            <v>#REF!</v>
          </cell>
          <cell r="T171" t="e">
            <v>#VALUE!</v>
          </cell>
          <cell r="U171" t="e">
            <v>#REF!</v>
          </cell>
          <cell r="W171">
            <v>475</v>
          </cell>
          <cell r="X171" t="e">
            <v>#REF!</v>
          </cell>
        </row>
        <row r="172"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>
            <v>0</v>
          </cell>
          <cell r="N172" t="e">
            <v>#REF!</v>
          </cell>
          <cell r="O172" t="str">
            <v>XWNB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#VALUE!</v>
          </cell>
          <cell r="U172" t="e">
            <v>#REF!</v>
          </cell>
          <cell r="W172">
            <v>475</v>
          </cell>
          <cell r="X172" t="e">
            <v>#REF!</v>
          </cell>
        </row>
        <row r="173"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>
            <v>0</v>
          </cell>
          <cell r="N173" t="e">
            <v>#REF!</v>
          </cell>
          <cell r="O173" t="str">
            <v>XWNB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#VALUE!</v>
          </cell>
          <cell r="U173" t="e">
            <v>#REF!</v>
          </cell>
          <cell r="W173">
            <v>475</v>
          </cell>
          <cell r="X173" t="e">
            <v>#REF!</v>
          </cell>
        </row>
        <row r="174">
          <cell r="G174" t="e">
            <v>#REF!</v>
          </cell>
          <cell r="H174" t="e">
            <v>#REF!</v>
          </cell>
          <cell r="I174" t="e">
            <v>#REF!</v>
          </cell>
          <cell r="J174" t="e">
            <v>#REF!</v>
          </cell>
          <cell r="K174" t="e">
            <v>#REF!</v>
          </cell>
          <cell r="L174">
            <v>0</v>
          </cell>
          <cell r="N174" t="e">
            <v>#REF!</v>
          </cell>
          <cell r="O174" t="str">
            <v>XWNB</v>
          </cell>
          <cell r="P174" t="e">
            <v>#REF!</v>
          </cell>
          <cell r="Q174" t="e">
            <v>#REF!</v>
          </cell>
          <cell r="R174" t="e">
            <v>#REF!</v>
          </cell>
          <cell r="S174" t="e">
            <v>#REF!</v>
          </cell>
          <cell r="T174" t="e">
            <v>#VALUE!</v>
          </cell>
          <cell r="U174" t="e">
            <v>#REF!</v>
          </cell>
          <cell r="W174">
            <v>475</v>
          </cell>
          <cell r="X174" t="e">
            <v>#REF!</v>
          </cell>
        </row>
        <row r="175"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>
            <v>0</v>
          </cell>
          <cell r="N175" t="e">
            <v>#REF!</v>
          </cell>
          <cell r="O175" t="str">
            <v>XWNB</v>
          </cell>
          <cell r="P175" t="e">
            <v>#REF!</v>
          </cell>
          <cell r="Q175" t="e">
            <v>#REF!</v>
          </cell>
          <cell r="R175" t="e">
            <v>#REF!</v>
          </cell>
          <cell r="S175" t="e">
            <v>#REF!</v>
          </cell>
          <cell r="T175" t="e">
            <v>#VALUE!</v>
          </cell>
          <cell r="U175" t="e">
            <v>#REF!</v>
          </cell>
          <cell r="W175">
            <v>475</v>
          </cell>
          <cell r="X175" t="e">
            <v>#REF!</v>
          </cell>
        </row>
        <row r="176"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>
            <v>0</v>
          </cell>
          <cell r="N176" t="e">
            <v>#REF!</v>
          </cell>
          <cell r="O176" t="str">
            <v>XWNB</v>
          </cell>
          <cell r="P176" t="e">
            <v>#REF!</v>
          </cell>
          <cell r="Q176" t="e">
            <v>#REF!</v>
          </cell>
          <cell r="R176" t="e">
            <v>#REF!</v>
          </cell>
          <cell r="S176" t="e">
            <v>#REF!</v>
          </cell>
          <cell r="T176" t="e">
            <v>#VALUE!</v>
          </cell>
          <cell r="U176" t="e">
            <v>#REF!</v>
          </cell>
          <cell r="W176">
            <v>475</v>
          </cell>
          <cell r="X176" t="e">
            <v>#REF!</v>
          </cell>
        </row>
        <row r="177"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>
            <v>0</v>
          </cell>
          <cell r="N177" t="e">
            <v>#REF!</v>
          </cell>
          <cell r="O177" t="str">
            <v>XWNB</v>
          </cell>
          <cell r="P177" t="e">
            <v>#REF!</v>
          </cell>
          <cell r="Q177" t="e">
            <v>#REF!</v>
          </cell>
          <cell r="R177" t="e">
            <v>#REF!</v>
          </cell>
          <cell r="S177" t="e">
            <v>#REF!</v>
          </cell>
          <cell r="T177" t="e">
            <v>#VALUE!</v>
          </cell>
          <cell r="U177" t="e">
            <v>#REF!</v>
          </cell>
          <cell r="W177">
            <v>475</v>
          </cell>
          <cell r="X177" t="e">
            <v>#REF!</v>
          </cell>
        </row>
        <row r="178">
          <cell r="G178" t="e">
            <v>#REF!</v>
          </cell>
          <cell r="H178" t="e">
            <v>#REF!</v>
          </cell>
          <cell r="I178" t="e">
            <v>#REF!</v>
          </cell>
          <cell r="J178" t="e">
            <v>#REF!</v>
          </cell>
          <cell r="K178" t="e">
            <v>#REF!</v>
          </cell>
          <cell r="L178">
            <v>0</v>
          </cell>
          <cell r="N178" t="e">
            <v>#REF!</v>
          </cell>
          <cell r="O178" t="str">
            <v>XWNB</v>
          </cell>
          <cell r="P178" t="e">
            <v>#REF!</v>
          </cell>
          <cell r="Q178" t="e">
            <v>#REF!</v>
          </cell>
          <cell r="R178" t="e">
            <v>#REF!</v>
          </cell>
          <cell r="S178" t="e">
            <v>#REF!</v>
          </cell>
          <cell r="T178" t="e">
            <v>#VALUE!</v>
          </cell>
          <cell r="U178" t="e">
            <v>#REF!</v>
          </cell>
          <cell r="W178">
            <v>475</v>
          </cell>
          <cell r="X178" t="e">
            <v>#REF!</v>
          </cell>
        </row>
        <row r="179">
          <cell r="G179" t="e">
            <v>#REF!</v>
          </cell>
          <cell r="H179" t="e">
            <v>#REF!</v>
          </cell>
          <cell r="I179" t="e">
            <v>#REF!</v>
          </cell>
          <cell r="J179" t="e">
            <v>#REF!</v>
          </cell>
          <cell r="K179" t="e">
            <v>#REF!</v>
          </cell>
          <cell r="L179">
            <v>0</v>
          </cell>
          <cell r="N179" t="e">
            <v>#REF!</v>
          </cell>
          <cell r="O179" t="str">
            <v>XWNB</v>
          </cell>
          <cell r="P179" t="e">
            <v>#REF!</v>
          </cell>
          <cell r="Q179" t="e">
            <v>#REF!</v>
          </cell>
          <cell r="R179" t="e">
            <v>#REF!</v>
          </cell>
          <cell r="S179" t="e">
            <v>#REF!</v>
          </cell>
          <cell r="T179" t="e">
            <v>#VALUE!</v>
          </cell>
          <cell r="U179" t="e">
            <v>#REF!</v>
          </cell>
          <cell r="W179">
            <v>475</v>
          </cell>
          <cell r="X179" t="e">
            <v>#REF!</v>
          </cell>
        </row>
        <row r="180">
          <cell r="G180" t="e">
            <v>#REF!</v>
          </cell>
          <cell r="H180" t="e">
            <v>#REF!</v>
          </cell>
          <cell r="I180" t="e">
            <v>#REF!</v>
          </cell>
          <cell r="J180" t="e">
            <v>#REF!</v>
          </cell>
          <cell r="K180" t="e">
            <v>#REF!</v>
          </cell>
          <cell r="L180">
            <v>0</v>
          </cell>
          <cell r="N180" t="e">
            <v>#REF!</v>
          </cell>
          <cell r="O180" t="str">
            <v>XWNB</v>
          </cell>
          <cell r="P180" t="e">
            <v>#REF!</v>
          </cell>
          <cell r="Q180" t="e">
            <v>#REF!</v>
          </cell>
          <cell r="R180" t="e">
            <v>#REF!</v>
          </cell>
          <cell r="S180" t="e">
            <v>#REF!</v>
          </cell>
          <cell r="T180" t="e">
            <v>#VALUE!</v>
          </cell>
          <cell r="U180" t="e">
            <v>#REF!</v>
          </cell>
          <cell r="W180">
            <v>475</v>
          </cell>
          <cell r="X180" t="e">
            <v>#REF!</v>
          </cell>
        </row>
        <row r="181">
          <cell r="G181" t="e">
            <v>#REF!</v>
          </cell>
          <cell r="H181" t="e">
            <v>#REF!</v>
          </cell>
          <cell r="I181" t="e">
            <v>#REF!</v>
          </cell>
          <cell r="J181" t="e">
            <v>#REF!</v>
          </cell>
          <cell r="K181" t="e">
            <v>#REF!</v>
          </cell>
          <cell r="L181">
            <v>0</v>
          </cell>
          <cell r="N181" t="e">
            <v>#REF!</v>
          </cell>
          <cell r="O181" t="str">
            <v>XWNB</v>
          </cell>
          <cell r="P181" t="e">
            <v>#REF!</v>
          </cell>
          <cell r="Q181" t="e">
            <v>#REF!</v>
          </cell>
          <cell r="R181" t="e">
            <v>#REF!</v>
          </cell>
          <cell r="S181" t="e">
            <v>#REF!</v>
          </cell>
          <cell r="T181" t="e">
            <v>#VALUE!</v>
          </cell>
          <cell r="U181" t="e">
            <v>#REF!</v>
          </cell>
          <cell r="W181">
            <v>475</v>
          </cell>
          <cell r="X181" t="e">
            <v>#REF!</v>
          </cell>
        </row>
        <row r="182">
          <cell r="G182" t="e">
            <v>#REF!</v>
          </cell>
          <cell r="H182" t="e">
            <v>#REF!</v>
          </cell>
          <cell r="I182" t="e">
            <v>#REF!</v>
          </cell>
          <cell r="J182" t="e">
            <v>#REF!</v>
          </cell>
          <cell r="K182" t="e">
            <v>#REF!</v>
          </cell>
          <cell r="L182">
            <v>0</v>
          </cell>
          <cell r="N182" t="e">
            <v>#REF!</v>
          </cell>
          <cell r="O182" t="str">
            <v>XWNB</v>
          </cell>
          <cell r="P182" t="e">
            <v>#REF!</v>
          </cell>
          <cell r="Q182" t="e">
            <v>#REF!</v>
          </cell>
          <cell r="R182" t="e">
            <v>#REF!</v>
          </cell>
          <cell r="S182" t="e">
            <v>#REF!</v>
          </cell>
          <cell r="T182" t="e">
            <v>#VALUE!</v>
          </cell>
          <cell r="U182" t="e">
            <v>#REF!</v>
          </cell>
          <cell r="W182">
            <v>475</v>
          </cell>
          <cell r="X182" t="e">
            <v>#REF!</v>
          </cell>
        </row>
        <row r="183">
          <cell r="G183" t="e">
            <v>#REF!</v>
          </cell>
          <cell r="H183" t="e">
            <v>#REF!</v>
          </cell>
          <cell r="I183" t="e">
            <v>#REF!</v>
          </cell>
          <cell r="J183" t="e">
            <v>#REF!</v>
          </cell>
          <cell r="K183" t="e">
            <v>#REF!</v>
          </cell>
          <cell r="L183">
            <v>0</v>
          </cell>
          <cell r="N183" t="e">
            <v>#REF!</v>
          </cell>
          <cell r="O183" t="str">
            <v>XWNB</v>
          </cell>
          <cell r="P183" t="e">
            <v>#REF!</v>
          </cell>
          <cell r="Q183" t="e">
            <v>#REF!</v>
          </cell>
          <cell r="R183" t="e">
            <v>#REF!</v>
          </cell>
          <cell r="S183" t="e">
            <v>#REF!</v>
          </cell>
          <cell r="T183" t="e">
            <v>#VALUE!</v>
          </cell>
          <cell r="U183" t="e">
            <v>#REF!</v>
          </cell>
          <cell r="W183">
            <v>475</v>
          </cell>
          <cell r="X183" t="e">
            <v>#REF!</v>
          </cell>
        </row>
        <row r="184">
          <cell r="G184" t="e">
            <v>#REF!</v>
          </cell>
          <cell r="H184" t="e">
            <v>#REF!</v>
          </cell>
          <cell r="I184" t="e">
            <v>#REF!</v>
          </cell>
          <cell r="J184" t="e">
            <v>#REF!</v>
          </cell>
          <cell r="K184" t="e">
            <v>#REF!</v>
          </cell>
          <cell r="L184">
            <v>0</v>
          </cell>
          <cell r="N184" t="e">
            <v>#REF!</v>
          </cell>
          <cell r="O184" t="str">
            <v>XWNB</v>
          </cell>
          <cell r="P184" t="e">
            <v>#REF!</v>
          </cell>
          <cell r="Q184" t="e">
            <v>#REF!</v>
          </cell>
          <cell r="R184" t="e">
            <v>#REF!</v>
          </cell>
          <cell r="S184" t="e">
            <v>#REF!</v>
          </cell>
          <cell r="T184" t="e">
            <v>#VALUE!</v>
          </cell>
          <cell r="U184" t="e">
            <v>#REF!</v>
          </cell>
          <cell r="W184">
            <v>475</v>
          </cell>
          <cell r="X184" t="e">
            <v>#REF!</v>
          </cell>
        </row>
        <row r="185">
          <cell r="G185" t="e">
            <v>#REF!</v>
          </cell>
          <cell r="H185" t="e">
            <v>#REF!</v>
          </cell>
          <cell r="I185" t="e">
            <v>#REF!</v>
          </cell>
          <cell r="J185" t="e">
            <v>#REF!</v>
          </cell>
          <cell r="K185" t="e">
            <v>#REF!</v>
          </cell>
          <cell r="L185">
            <v>0</v>
          </cell>
          <cell r="N185" t="e">
            <v>#REF!</v>
          </cell>
          <cell r="O185" t="str">
            <v>XWNB</v>
          </cell>
          <cell r="P185" t="e">
            <v>#REF!</v>
          </cell>
          <cell r="Q185" t="e">
            <v>#REF!</v>
          </cell>
          <cell r="R185" t="e">
            <v>#REF!</v>
          </cell>
          <cell r="S185" t="e">
            <v>#REF!</v>
          </cell>
          <cell r="T185" t="e">
            <v>#VALUE!</v>
          </cell>
          <cell r="U185" t="e">
            <v>#REF!</v>
          </cell>
          <cell r="W185">
            <v>475</v>
          </cell>
          <cell r="X185" t="e">
            <v>#REF!</v>
          </cell>
        </row>
        <row r="186">
          <cell r="G186" t="e">
            <v>#REF!</v>
          </cell>
          <cell r="H186" t="e">
            <v>#REF!</v>
          </cell>
          <cell r="I186" t="e">
            <v>#REF!</v>
          </cell>
          <cell r="J186" t="e">
            <v>#REF!</v>
          </cell>
          <cell r="K186" t="e">
            <v>#REF!</v>
          </cell>
          <cell r="L186">
            <v>0</v>
          </cell>
          <cell r="N186" t="e">
            <v>#REF!</v>
          </cell>
          <cell r="O186" t="str">
            <v>XWNB</v>
          </cell>
          <cell r="P186" t="e">
            <v>#REF!</v>
          </cell>
          <cell r="Q186" t="e">
            <v>#REF!</v>
          </cell>
          <cell r="R186" t="e">
            <v>#REF!</v>
          </cell>
          <cell r="S186" t="e">
            <v>#REF!</v>
          </cell>
          <cell r="T186" t="e">
            <v>#VALUE!</v>
          </cell>
          <cell r="U186" t="e">
            <v>#REF!</v>
          </cell>
          <cell r="W186">
            <v>475</v>
          </cell>
          <cell r="X186" t="e">
            <v>#REF!</v>
          </cell>
        </row>
        <row r="187">
          <cell r="G187" t="e">
            <v>#REF!</v>
          </cell>
          <cell r="H187" t="e">
            <v>#REF!</v>
          </cell>
          <cell r="I187" t="e">
            <v>#REF!</v>
          </cell>
          <cell r="J187" t="e">
            <v>#REF!</v>
          </cell>
          <cell r="K187" t="e">
            <v>#REF!</v>
          </cell>
          <cell r="L187">
            <v>0</v>
          </cell>
          <cell r="N187" t="e">
            <v>#REF!</v>
          </cell>
          <cell r="O187" t="str">
            <v>XWNB</v>
          </cell>
          <cell r="P187" t="e">
            <v>#REF!</v>
          </cell>
          <cell r="Q187" t="e">
            <v>#REF!</v>
          </cell>
          <cell r="R187" t="e">
            <v>#REF!</v>
          </cell>
          <cell r="S187" t="e">
            <v>#REF!</v>
          </cell>
          <cell r="T187" t="e">
            <v>#VALUE!</v>
          </cell>
          <cell r="U187" t="e">
            <v>#REF!</v>
          </cell>
          <cell r="W187">
            <v>475</v>
          </cell>
          <cell r="X187" t="e">
            <v>#REF!</v>
          </cell>
        </row>
        <row r="188">
          <cell r="G188" t="e">
            <v>#REF!</v>
          </cell>
          <cell r="H188" t="e">
            <v>#REF!</v>
          </cell>
          <cell r="I188" t="e">
            <v>#REF!</v>
          </cell>
          <cell r="J188" t="e">
            <v>#REF!</v>
          </cell>
          <cell r="K188" t="e">
            <v>#REF!</v>
          </cell>
          <cell r="L188">
            <v>0</v>
          </cell>
          <cell r="N188" t="e">
            <v>#REF!</v>
          </cell>
          <cell r="O188" t="str">
            <v>XWNB</v>
          </cell>
          <cell r="P188" t="e">
            <v>#REF!</v>
          </cell>
          <cell r="Q188" t="e">
            <v>#REF!</v>
          </cell>
          <cell r="R188" t="e">
            <v>#REF!</v>
          </cell>
          <cell r="S188" t="e">
            <v>#REF!</v>
          </cell>
          <cell r="T188" t="e">
            <v>#VALUE!</v>
          </cell>
          <cell r="U188" t="e">
            <v>#REF!</v>
          </cell>
          <cell r="W188">
            <v>475</v>
          </cell>
          <cell r="X188" t="e">
            <v>#REF!</v>
          </cell>
        </row>
        <row r="189">
          <cell r="G189" t="e">
            <v>#REF!</v>
          </cell>
          <cell r="H189" t="e">
            <v>#REF!</v>
          </cell>
          <cell r="I189" t="e">
            <v>#REF!</v>
          </cell>
          <cell r="J189" t="e">
            <v>#REF!</v>
          </cell>
          <cell r="K189" t="e">
            <v>#REF!</v>
          </cell>
          <cell r="L189">
            <v>0</v>
          </cell>
          <cell r="N189" t="e">
            <v>#REF!</v>
          </cell>
          <cell r="O189" t="str">
            <v>XWNB</v>
          </cell>
          <cell r="P189" t="e">
            <v>#REF!</v>
          </cell>
          <cell r="Q189" t="e">
            <v>#REF!</v>
          </cell>
          <cell r="R189" t="e">
            <v>#REF!</v>
          </cell>
          <cell r="S189" t="e">
            <v>#REF!</v>
          </cell>
          <cell r="T189" t="e">
            <v>#VALUE!</v>
          </cell>
          <cell r="U189" t="e">
            <v>#REF!</v>
          </cell>
          <cell r="W189">
            <v>475</v>
          </cell>
          <cell r="X189" t="e">
            <v>#REF!</v>
          </cell>
        </row>
        <row r="190">
          <cell r="G190" t="e">
            <v>#REF!</v>
          </cell>
          <cell r="H190" t="e">
            <v>#REF!</v>
          </cell>
          <cell r="I190" t="e">
            <v>#REF!</v>
          </cell>
          <cell r="J190" t="e">
            <v>#REF!</v>
          </cell>
          <cell r="K190" t="e">
            <v>#REF!</v>
          </cell>
          <cell r="L190">
            <v>0</v>
          </cell>
          <cell r="N190" t="e">
            <v>#REF!</v>
          </cell>
          <cell r="O190" t="str">
            <v>XWNB</v>
          </cell>
          <cell r="P190" t="e">
            <v>#REF!</v>
          </cell>
          <cell r="Q190" t="e">
            <v>#REF!</v>
          </cell>
          <cell r="R190" t="e">
            <v>#REF!</v>
          </cell>
          <cell r="S190" t="e">
            <v>#REF!</v>
          </cell>
          <cell r="T190" t="e">
            <v>#VALUE!</v>
          </cell>
          <cell r="U190" t="e">
            <v>#REF!</v>
          </cell>
          <cell r="W190">
            <v>475</v>
          </cell>
          <cell r="X190" t="e">
            <v>#REF!</v>
          </cell>
        </row>
        <row r="191">
          <cell r="G191" t="e">
            <v>#REF!</v>
          </cell>
          <cell r="H191" t="e">
            <v>#REF!</v>
          </cell>
          <cell r="I191" t="e">
            <v>#REF!</v>
          </cell>
          <cell r="J191" t="e">
            <v>#REF!</v>
          </cell>
          <cell r="K191" t="e">
            <v>#REF!</v>
          </cell>
          <cell r="L191">
            <v>0</v>
          </cell>
          <cell r="N191" t="e">
            <v>#REF!</v>
          </cell>
          <cell r="O191" t="str">
            <v>XWNB</v>
          </cell>
          <cell r="P191" t="e">
            <v>#REF!</v>
          </cell>
          <cell r="Q191" t="e">
            <v>#REF!</v>
          </cell>
          <cell r="R191" t="e">
            <v>#REF!</v>
          </cell>
          <cell r="S191" t="e">
            <v>#REF!</v>
          </cell>
          <cell r="T191" t="e">
            <v>#VALUE!</v>
          </cell>
          <cell r="U191" t="e">
            <v>#REF!</v>
          </cell>
          <cell r="W191">
            <v>475</v>
          </cell>
          <cell r="X191" t="e">
            <v>#REF!</v>
          </cell>
        </row>
        <row r="192">
          <cell r="G192" t="e">
            <v>#REF!</v>
          </cell>
          <cell r="H192" t="e">
            <v>#REF!</v>
          </cell>
          <cell r="I192" t="e">
            <v>#REF!</v>
          </cell>
          <cell r="J192" t="e">
            <v>#REF!</v>
          </cell>
          <cell r="K192" t="e">
            <v>#REF!</v>
          </cell>
          <cell r="L192">
            <v>0</v>
          </cell>
          <cell r="N192" t="e">
            <v>#REF!</v>
          </cell>
          <cell r="O192" t="str">
            <v>XWNB</v>
          </cell>
          <cell r="P192" t="e">
            <v>#REF!</v>
          </cell>
          <cell r="Q192" t="e">
            <v>#REF!</v>
          </cell>
          <cell r="R192" t="e">
            <v>#REF!</v>
          </cell>
          <cell r="S192" t="e">
            <v>#REF!</v>
          </cell>
          <cell r="T192" t="e">
            <v>#VALUE!</v>
          </cell>
          <cell r="U192" t="e">
            <v>#REF!</v>
          </cell>
          <cell r="W192">
            <v>475</v>
          </cell>
          <cell r="X192" t="e">
            <v>#REF!</v>
          </cell>
        </row>
        <row r="193">
          <cell r="G193" t="e">
            <v>#REF!</v>
          </cell>
          <cell r="H193" t="e">
            <v>#REF!</v>
          </cell>
          <cell r="I193" t="e">
            <v>#REF!</v>
          </cell>
          <cell r="J193" t="e">
            <v>#REF!</v>
          </cell>
          <cell r="K193" t="e">
            <v>#REF!</v>
          </cell>
          <cell r="L193">
            <v>0</v>
          </cell>
          <cell r="N193" t="e">
            <v>#REF!</v>
          </cell>
          <cell r="O193" t="str">
            <v>XWNB</v>
          </cell>
          <cell r="P193" t="e">
            <v>#REF!</v>
          </cell>
          <cell r="Q193" t="e">
            <v>#REF!</v>
          </cell>
          <cell r="R193" t="e">
            <v>#REF!</v>
          </cell>
          <cell r="S193" t="e">
            <v>#REF!</v>
          </cell>
          <cell r="T193" t="e">
            <v>#VALUE!</v>
          </cell>
          <cell r="U193" t="e">
            <v>#REF!</v>
          </cell>
          <cell r="W193">
            <v>475</v>
          </cell>
          <cell r="X193" t="e">
            <v>#REF!</v>
          </cell>
        </row>
        <row r="194">
          <cell r="G194" t="e">
            <v>#REF!</v>
          </cell>
          <cell r="H194" t="e">
            <v>#REF!</v>
          </cell>
          <cell r="I194" t="e">
            <v>#REF!</v>
          </cell>
          <cell r="J194" t="e">
            <v>#REF!</v>
          </cell>
          <cell r="K194" t="e">
            <v>#REF!</v>
          </cell>
          <cell r="L194">
            <v>0</v>
          </cell>
          <cell r="N194" t="e">
            <v>#REF!</v>
          </cell>
          <cell r="O194" t="str">
            <v>XWNB</v>
          </cell>
          <cell r="P194" t="e">
            <v>#REF!</v>
          </cell>
          <cell r="Q194" t="e">
            <v>#REF!</v>
          </cell>
          <cell r="R194" t="e">
            <v>#REF!</v>
          </cell>
          <cell r="S194" t="e">
            <v>#REF!</v>
          </cell>
          <cell r="T194" t="e">
            <v>#VALUE!</v>
          </cell>
          <cell r="U194" t="e">
            <v>#REF!</v>
          </cell>
          <cell r="W194">
            <v>475</v>
          </cell>
          <cell r="X194" t="e">
            <v>#REF!</v>
          </cell>
        </row>
        <row r="195">
          <cell r="G195" t="e">
            <v>#REF!</v>
          </cell>
          <cell r="H195" t="e">
            <v>#REF!</v>
          </cell>
          <cell r="I195" t="e">
            <v>#REF!</v>
          </cell>
          <cell r="J195" t="e">
            <v>#REF!</v>
          </cell>
          <cell r="K195" t="e">
            <v>#REF!</v>
          </cell>
          <cell r="L195">
            <v>0</v>
          </cell>
          <cell r="N195" t="e">
            <v>#REF!</v>
          </cell>
          <cell r="O195" t="str">
            <v>XWNB</v>
          </cell>
          <cell r="P195" t="e">
            <v>#REF!</v>
          </cell>
          <cell r="Q195" t="e">
            <v>#REF!</v>
          </cell>
          <cell r="R195" t="e">
            <v>#REF!</v>
          </cell>
          <cell r="S195" t="e">
            <v>#REF!</v>
          </cell>
          <cell r="T195" t="e">
            <v>#VALUE!</v>
          </cell>
          <cell r="U195" t="e">
            <v>#REF!</v>
          </cell>
          <cell r="W195">
            <v>475</v>
          </cell>
          <cell r="X195" t="e">
            <v>#REF!</v>
          </cell>
        </row>
        <row r="196">
          <cell r="G196" t="e">
            <v>#REF!</v>
          </cell>
          <cell r="H196" t="e">
            <v>#REF!</v>
          </cell>
          <cell r="I196" t="e">
            <v>#REF!</v>
          </cell>
          <cell r="J196" t="e">
            <v>#REF!</v>
          </cell>
          <cell r="K196" t="e">
            <v>#REF!</v>
          </cell>
          <cell r="L196">
            <v>0</v>
          </cell>
          <cell r="N196" t="e">
            <v>#REF!</v>
          </cell>
          <cell r="O196" t="str">
            <v>XWNB</v>
          </cell>
          <cell r="P196" t="e">
            <v>#REF!</v>
          </cell>
          <cell r="Q196" t="e">
            <v>#REF!</v>
          </cell>
          <cell r="R196" t="e">
            <v>#REF!</v>
          </cell>
          <cell r="S196" t="e">
            <v>#REF!</v>
          </cell>
          <cell r="T196" t="e">
            <v>#VALUE!</v>
          </cell>
          <cell r="U196" t="e">
            <v>#REF!</v>
          </cell>
          <cell r="W196">
            <v>475</v>
          </cell>
          <cell r="X196" t="e">
            <v>#REF!</v>
          </cell>
        </row>
        <row r="197">
          <cell r="G197" t="e">
            <v>#REF!</v>
          </cell>
          <cell r="H197" t="e">
            <v>#REF!</v>
          </cell>
          <cell r="I197" t="e">
            <v>#REF!</v>
          </cell>
          <cell r="J197" t="e">
            <v>#REF!</v>
          </cell>
          <cell r="K197" t="e">
            <v>#REF!</v>
          </cell>
          <cell r="L197">
            <v>0</v>
          </cell>
          <cell r="N197" t="e">
            <v>#REF!</v>
          </cell>
          <cell r="O197" t="str">
            <v>XWNB</v>
          </cell>
          <cell r="P197" t="e">
            <v>#REF!</v>
          </cell>
          <cell r="Q197" t="e">
            <v>#REF!</v>
          </cell>
          <cell r="R197" t="e">
            <v>#REF!</v>
          </cell>
          <cell r="S197" t="e">
            <v>#REF!</v>
          </cell>
          <cell r="T197" t="e">
            <v>#VALUE!</v>
          </cell>
          <cell r="U197" t="e">
            <v>#REF!</v>
          </cell>
          <cell r="W197">
            <v>475</v>
          </cell>
          <cell r="X197" t="e">
            <v>#REF!</v>
          </cell>
        </row>
        <row r="198">
          <cell r="G198" t="e">
            <v>#REF!</v>
          </cell>
          <cell r="H198" t="e">
            <v>#REF!</v>
          </cell>
          <cell r="I198" t="e">
            <v>#REF!</v>
          </cell>
          <cell r="J198" t="e">
            <v>#REF!</v>
          </cell>
          <cell r="K198" t="e">
            <v>#REF!</v>
          </cell>
          <cell r="L198">
            <v>0</v>
          </cell>
          <cell r="N198" t="e">
            <v>#REF!</v>
          </cell>
          <cell r="O198" t="str">
            <v>XWNB</v>
          </cell>
          <cell r="P198" t="e">
            <v>#REF!</v>
          </cell>
          <cell r="Q198" t="e">
            <v>#REF!</v>
          </cell>
          <cell r="R198" t="e">
            <v>#REF!</v>
          </cell>
          <cell r="S198" t="e">
            <v>#REF!</v>
          </cell>
          <cell r="T198" t="e">
            <v>#VALUE!</v>
          </cell>
          <cell r="U198" t="e">
            <v>#REF!</v>
          </cell>
          <cell r="W198">
            <v>475</v>
          </cell>
          <cell r="X198" t="e">
            <v>#REF!</v>
          </cell>
        </row>
        <row r="199">
          <cell r="G199" t="e">
            <v>#REF!</v>
          </cell>
          <cell r="H199" t="e">
            <v>#REF!</v>
          </cell>
          <cell r="I199" t="e">
            <v>#REF!</v>
          </cell>
          <cell r="J199" t="e">
            <v>#REF!</v>
          </cell>
          <cell r="K199" t="e">
            <v>#REF!</v>
          </cell>
          <cell r="L199">
            <v>0</v>
          </cell>
          <cell r="N199" t="e">
            <v>#REF!</v>
          </cell>
          <cell r="O199" t="str">
            <v>XWNB</v>
          </cell>
          <cell r="P199" t="e">
            <v>#REF!</v>
          </cell>
          <cell r="Q199" t="e">
            <v>#REF!</v>
          </cell>
          <cell r="R199" t="e">
            <v>#REF!</v>
          </cell>
          <cell r="S199" t="e">
            <v>#REF!</v>
          </cell>
          <cell r="T199" t="e">
            <v>#VALUE!</v>
          </cell>
          <cell r="U199" t="e">
            <v>#REF!</v>
          </cell>
          <cell r="W199">
            <v>475</v>
          </cell>
          <cell r="X199" t="e">
            <v>#REF!</v>
          </cell>
        </row>
        <row r="200">
          <cell r="G200" t="e">
            <v>#REF!</v>
          </cell>
          <cell r="H200" t="e">
            <v>#REF!</v>
          </cell>
          <cell r="I200" t="e">
            <v>#REF!</v>
          </cell>
          <cell r="J200" t="e">
            <v>#REF!</v>
          </cell>
          <cell r="K200" t="e">
            <v>#REF!</v>
          </cell>
          <cell r="L200">
            <v>0</v>
          </cell>
          <cell r="N200" t="e">
            <v>#REF!</v>
          </cell>
          <cell r="O200" t="str">
            <v>XWNB</v>
          </cell>
          <cell r="P200" t="e">
            <v>#REF!</v>
          </cell>
          <cell r="Q200" t="e">
            <v>#REF!</v>
          </cell>
          <cell r="R200" t="e">
            <v>#REF!</v>
          </cell>
          <cell r="S200" t="e">
            <v>#REF!</v>
          </cell>
          <cell r="T200" t="e">
            <v>#VALUE!</v>
          </cell>
          <cell r="U200" t="e">
            <v>#REF!</v>
          </cell>
          <cell r="W200">
            <v>475</v>
          </cell>
          <cell r="X200" t="e">
            <v>#REF!</v>
          </cell>
        </row>
        <row r="201">
          <cell r="G201" t="e">
            <v>#REF!</v>
          </cell>
          <cell r="H201" t="e">
            <v>#REF!</v>
          </cell>
          <cell r="I201" t="e">
            <v>#REF!</v>
          </cell>
          <cell r="J201" t="e">
            <v>#REF!</v>
          </cell>
          <cell r="K201" t="e">
            <v>#REF!</v>
          </cell>
          <cell r="L201">
            <v>0</v>
          </cell>
          <cell r="N201" t="e">
            <v>#REF!</v>
          </cell>
          <cell r="O201" t="str">
            <v>XWNB</v>
          </cell>
          <cell r="P201" t="e">
            <v>#REF!</v>
          </cell>
          <cell r="Q201" t="e">
            <v>#REF!</v>
          </cell>
          <cell r="R201" t="e">
            <v>#REF!</v>
          </cell>
          <cell r="S201" t="e">
            <v>#REF!</v>
          </cell>
          <cell r="T201" t="e">
            <v>#VALUE!</v>
          </cell>
          <cell r="U201" t="e">
            <v>#REF!</v>
          </cell>
          <cell r="W201">
            <v>475</v>
          </cell>
          <cell r="X201" t="e">
            <v>#REF!</v>
          </cell>
        </row>
        <row r="202">
          <cell r="G202" t="e">
            <v>#REF!</v>
          </cell>
          <cell r="H202" t="e">
            <v>#REF!</v>
          </cell>
          <cell r="I202" t="e">
            <v>#REF!</v>
          </cell>
          <cell r="J202" t="e">
            <v>#REF!</v>
          </cell>
          <cell r="K202" t="e">
            <v>#REF!</v>
          </cell>
          <cell r="L202">
            <v>0</v>
          </cell>
          <cell r="N202" t="e">
            <v>#REF!</v>
          </cell>
          <cell r="O202" t="str">
            <v>XWNB</v>
          </cell>
          <cell r="P202" t="e">
            <v>#REF!</v>
          </cell>
          <cell r="Q202" t="e">
            <v>#REF!</v>
          </cell>
          <cell r="R202" t="e">
            <v>#REF!</v>
          </cell>
          <cell r="S202" t="e">
            <v>#REF!</v>
          </cell>
          <cell r="T202" t="e">
            <v>#VALUE!</v>
          </cell>
          <cell r="U202" t="e">
            <v>#REF!</v>
          </cell>
          <cell r="W202">
            <v>475</v>
          </cell>
          <cell r="X202" t="e">
            <v>#REF!</v>
          </cell>
        </row>
        <row r="203">
          <cell r="G203" t="e">
            <v>#REF!</v>
          </cell>
          <cell r="H203" t="e">
            <v>#REF!</v>
          </cell>
          <cell r="I203" t="e">
            <v>#REF!</v>
          </cell>
          <cell r="J203" t="e">
            <v>#REF!</v>
          </cell>
          <cell r="K203" t="e">
            <v>#REF!</v>
          </cell>
          <cell r="L203">
            <v>0</v>
          </cell>
          <cell r="N203" t="e">
            <v>#REF!</v>
          </cell>
          <cell r="O203" t="str">
            <v>XWNB</v>
          </cell>
          <cell r="P203" t="e">
            <v>#REF!</v>
          </cell>
          <cell r="Q203" t="e">
            <v>#REF!</v>
          </cell>
          <cell r="R203" t="e">
            <v>#REF!</v>
          </cell>
          <cell r="S203" t="e">
            <v>#REF!</v>
          </cell>
          <cell r="T203" t="e">
            <v>#VALUE!</v>
          </cell>
          <cell r="U203" t="e">
            <v>#REF!</v>
          </cell>
          <cell r="W203">
            <v>475</v>
          </cell>
          <cell r="X203" t="e">
            <v>#REF!</v>
          </cell>
        </row>
        <row r="204">
          <cell r="G204" t="e">
            <v>#REF!</v>
          </cell>
          <cell r="H204" t="e">
            <v>#REF!</v>
          </cell>
          <cell r="I204" t="e">
            <v>#REF!</v>
          </cell>
          <cell r="J204" t="e">
            <v>#REF!</v>
          </cell>
          <cell r="K204" t="e">
            <v>#REF!</v>
          </cell>
          <cell r="L204">
            <v>0</v>
          </cell>
          <cell r="N204" t="e">
            <v>#REF!</v>
          </cell>
          <cell r="O204" t="str">
            <v>XWNB</v>
          </cell>
          <cell r="P204" t="e">
            <v>#REF!</v>
          </cell>
          <cell r="Q204" t="e">
            <v>#REF!</v>
          </cell>
          <cell r="R204" t="e">
            <v>#REF!</v>
          </cell>
          <cell r="S204" t="e">
            <v>#REF!</v>
          </cell>
          <cell r="T204" t="e">
            <v>#VALUE!</v>
          </cell>
          <cell r="U204" t="e">
            <v>#REF!</v>
          </cell>
          <cell r="W204">
            <v>475</v>
          </cell>
          <cell r="X204" t="e">
            <v>#REF!</v>
          </cell>
        </row>
        <row r="205">
          <cell r="G205" t="e">
            <v>#REF!</v>
          </cell>
          <cell r="H205" t="e">
            <v>#REF!</v>
          </cell>
          <cell r="I205" t="e">
            <v>#REF!</v>
          </cell>
          <cell r="J205" t="e">
            <v>#REF!</v>
          </cell>
          <cell r="K205" t="e">
            <v>#REF!</v>
          </cell>
          <cell r="L205">
            <v>0</v>
          </cell>
          <cell r="N205" t="e">
            <v>#REF!</v>
          </cell>
          <cell r="O205" t="str">
            <v>XWNB</v>
          </cell>
          <cell r="P205" t="e">
            <v>#REF!</v>
          </cell>
          <cell r="Q205" t="e">
            <v>#REF!</v>
          </cell>
          <cell r="R205" t="e">
            <v>#REF!</v>
          </cell>
          <cell r="S205" t="e">
            <v>#REF!</v>
          </cell>
          <cell r="T205" t="e">
            <v>#VALUE!</v>
          </cell>
          <cell r="U205" t="e">
            <v>#REF!</v>
          </cell>
          <cell r="W205">
            <v>475</v>
          </cell>
          <cell r="X205" t="e">
            <v>#REF!</v>
          </cell>
        </row>
        <row r="206">
          <cell r="G206" t="e">
            <v>#REF!</v>
          </cell>
          <cell r="H206" t="e">
            <v>#REF!</v>
          </cell>
          <cell r="I206" t="e">
            <v>#REF!</v>
          </cell>
          <cell r="J206" t="e">
            <v>#REF!</v>
          </cell>
          <cell r="K206" t="e">
            <v>#REF!</v>
          </cell>
          <cell r="L206">
            <v>0</v>
          </cell>
          <cell r="N206" t="e">
            <v>#REF!</v>
          </cell>
          <cell r="O206" t="str">
            <v>XWNB</v>
          </cell>
          <cell r="P206" t="e">
            <v>#REF!</v>
          </cell>
          <cell r="Q206" t="e">
            <v>#REF!</v>
          </cell>
          <cell r="R206" t="e">
            <v>#REF!</v>
          </cell>
          <cell r="S206" t="e">
            <v>#REF!</v>
          </cell>
          <cell r="T206" t="e">
            <v>#VALUE!</v>
          </cell>
          <cell r="U206" t="e">
            <v>#REF!</v>
          </cell>
          <cell r="W206">
            <v>475</v>
          </cell>
          <cell r="X206" t="e">
            <v>#REF!</v>
          </cell>
        </row>
        <row r="207"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K207" t="e">
            <v>#REF!</v>
          </cell>
          <cell r="L207">
            <v>0</v>
          </cell>
          <cell r="N207" t="e">
            <v>#REF!</v>
          </cell>
          <cell r="O207" t="str">
            <v>XWNB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#VALUE!</v>
          </cell>
          <cell r="U207" t="e">
            <v>#REF!</v>
          </cell>
          <cell r="W207">
            <v>475</v>
          </cell>
          <cell r="X207" t="e">
            <v>#REF!</v>
          </cell>
        </row>
        <row r="208">
          <cell r="G208" t="e">
            <v>#REF!</v>
          </cell>
          <cell r="H208" t="e">
            <v>#REF!</v>
          </cell>
          <cell r="I208" t="e">
            <v>#REF!</v>
          </cell>
          <cell r="J208" t="e">
            <v>#REF!</v>
          </cell>
          <cell r="K208" t="e">
            <v>#REF!</v>
          </cell>
          <cell r="L208">
            <v>0</v>
          </cell>
          <cell r="N208" t="e">
            <v>#REF!</v>
          </cell>
          <cell r="O208" t="str">
            <v>XWNB</v>
          </cell>
          <cell r="P208" t="e">
            <v>#REF!</v>
          </cell>
          <cell r="Q208" t="e">
            <v>#REF!</v>
          </cell>
          <cell r="R208" t="e">
            <v>#REF!</v>
          </cell>
          <cell r="S208" t="e">
            <v>#REF!</v>
          </cell>
          <cell r="T208" t="e">
            <v>#VALUE!</v>
          </cell>
          <cell r="U208" t="e">
            <v>#REF!</v>
          </cell>
          <cell r="W208">
            <v>475</v>
          </cell>
          <cell r="X208" t="e">
            <v>#REF!</v>
          </cell>
        </row>
        <row r="209">
          <cell r="G209" t="e">
            <v>#REF!</v>
          </cell>
          <cell r="H209" t="e">
            <v>#REF!</v>
          </cell>
          <cell r="I209" t="e">
            <v>#REF!</v>
          </cell>
          <cell r="J209" t="e">
            <v>#REF!</v>
          </cell>
          <cell r="K209" t="e">
            <v>#REF!</v>
          </cell>
          <cell r="L209">
            <v>0</v>
          </cell>
          <cell r="N209" t="e">
            <v>#REF!</v>
          </cell>
          <cell r="O209" t="str">
            <v>XWNB</v>
          </cell>
          <cell r="P209" t="e">
            <v>#REF!</v>
          </cell>
          <cell r="Q209" t="e">
            <v>#REF!</v>
          </cell>
          <cell r="R209" t="e">
            <v>#REF!</v>
          </cell>
          <cell r="S209" t="e">
            <v>#REF!</v>
          </cell>
          <cell r="T209" t="e">
            <v>#VALUE!</v>
          </cell>
          <cell r="U209" t="e">
            <v>#REF!</v>
          </cell>
          <cell r="W209">
            <v>475</v>
          </cell>
          <cell r="X209" t="e">
            <v>#REF!</v>
          </cell>
        </row>
        <row r="210">
          <cell r="G210" t="e">
            <v>#REF!</v>
          </cell>
          <cell r="H210" t="e">
            <v>#REF!</v>
          </cell>
          <cell r="I210" t="e">
            <v>#REF!</v>
          </cell>
          <cell r="J210" t="e">
            <v>#REF!</v>
          </cell>
          <cell r="K210" t="e">
            <v>#REF!</v>
          </cell>
          <cell r="L210">
            <v>0</v>
          </cell>
          <cell r="N210" t="e">
            <v>#REF!</v>
          </cell>
          <cell r="O210" t="str">
            <v>XWNB</v>
          </cell>
          <cell r="P210" t="e">
            <v>#REF!</v>
          </cell>
          <cell r="Q210" t="e">
            <v>#REF!</v>
          </cell>
          <cell r="R210" t="e">
            <v>#REF!</v>
          </cell>
          <cell r="S210" t="e">
            <v>#REF!</v>
          </cell>
          <cell r="T210" t="e">
            <v>#VALUE!</v>
          </cell>
          <cell r="U210" t="e">
            <v>#REF!</v>
          </cell>
          <cell r="W210">
            <v>475</v>
          </cell>
          <cell r="X210" t="e">
            <v>#REF!</v>
          </cell>
        </row>
        <row r="211">
          <cell r="G211" t="e">
            <v>#REF!</v>
          </cell>
          <cell r="H211" t="e">
            <v>#REF!</v>
          </cell>
          <cell r="I211" t="e">
            <v>#REF!</v>
          </cell>
          <cell r="J211" t="e">
            <v>#REF!</v>
          </cell>
          <cell r="K211" t="e">
            <v>#REF!</v>
          </cell>
          <cell r="L211">
            <v>0</v>
          </cell>
          <cell r="N211" t="e">
            <v>#REF!</v>
          </cell>
          <cell r="O211" t="str">
            <v>XWNB</v>
          </cell>
          <cell r="P211" t="e">
            <v>#REF!</v>
          </cell>
          <cell r="Q211" t="e">
            <v>#REF!</v>
          </cell>
          <cell r="R211" t="e">
            <v>#REF!</v>
          </cell>
          <cell r="S211" t="e">
            <v>#REF!</v>
          </cell>
          <cell r="T211" t="e">
            <v>#VALUE!</v>
          </cell>
          <cell r="U211" t="e">
            <v>#REF!</v>
          </cell>
          <cell r="W211">
            <v>475</v>
          </cell>
          <cell r="X211" t="e">
            <v>#REF!</v>
          </cell>
        </row>
        <row r="212">
          <cell r="G212" t="e">
            <v>#REF!</v>
          </cell>
          <cell r="H212" t="e">
            <v>#REF!</v>
          </cell>
          <cell r="I212" t="e">
            <v>#REF!</v>
          </cell>
          <cell r="J212" t="e">
            <v>#REF!</v>
          </cell>
          <cell r="K212" t="e">
            <v>#REF!</v>
          </cell>
          <cell r="L212">
            <v>0</v>
          </cell>
          <cell r="N212" t="e">
            <v>#REF!</v>
          </cell>
          <cell r="O212" t="str">
            <v>XWNB</v>
          </cell>
          <cell r="P212" t="e">
            <v>#REF!</v>
          </cell>
          <cell r="Q212" t="e">
            <v>#REF!</v>
          </cell>
          <cell r="R212" t="e">
            <v>#REF!</v>
          </cell>
          <cell r="S212" t="e">
            <v>#REF!</v>
          </cell>
          <cell r="T212" t="e">
            <v>#VALUE!</v>
          </cell>
          <cell r="U212" t="e">
            <v>#REF!</v>
          </cell>
          <cell r="W212">
            <v>475</v>
          </cell>
          <cell r="X212" t="e">
            <v>#REF!</v>
          </cell>
        </row>
        <row r="213">
          <cell r="G213" t="e">
            <v>#REF!</v>
          </cell>
          <cell r="H213" t="e">
            <v>#REF!</v>
          </cell>
          <cell r="I213" t="e">
            <v>#REF!</v>
          </cell>
          <cell r="J213" t="e">
            <v>#REF!</v>
          </cell>
          <cell r="K213" t="e">
            <v>#REF!</v>
          </cell>
          <cell r="L213">
            <v>0</v>
          </cell>
          <cell r="N213" t="e">
            <v>#REF!</v>
          </cell>
          <cell r="O213" t="str">
            <v>XWNB</v>
          </cell>
          <cell r="P213" t="e">
            <v>#REF!</v>
          </cell>
          <cell r="Q213" t="e">
            <v>#REF!</v>
          </cell>
          <cell r="R213" t="e">
            <v>#REF!</v>
          </cell>
          <cell r="S213" t="e">
            <v>#REF!</v>
          </cell>
          <cell r="T213" t="e">
            <v>#VALUE!</v>
          </cell>
          <cell r="U213" t="e">
            <v>#REF!</v>
          </cell>
          <cell r="W213">
            <v>475</v>
          </cell>
          <cell r="X213" t="e">
            <v>#REF!</v>
          </cell>
        </row>
        <row r="214">
          <cell r="G214" t="e">
            <v>#REF!</v>
          </cell>
          <cell r="H214" t="e">
            <v>#REF!</v>
          </cell>
          <cell r="I214" t="e">
            <v>#REF!</v>
          </cell>
          <cell r="J214" t="e">
            <v>#REF!</v>
          </cell>
          <cell r="K214" t="e">
            <v>#REF!</v>
          </cell>
          <cell r="L214">
            <v>0</v>
          </cell>
          <cell r="N214" t="e">
            <v>#REF!</v>
          </cell>
          <cell r="O214" t="str">
            <v>XWNB</v>
          </cell>
          <cell r="P214" t="e">
            <v>#REF!</v>
          </cell>
          <cell r="Q214" t="e">
            <v>#REF!</v>
          </cell>
          <cell r="R214" t="e">
            <v>#REF!</v>
          </cell>
          <cell r="S214" t="e">
            <v>#REF!</v>
          </cell>
          <cell r="T214" t="e">
            <v>#VALUE!</v>
          </cell>
          <cell r="U214" t="e">
            <v>#REF!</v>
          </cell>
          <cell r="W214">
            <v>475</v>
          </cell>
          <cell r="X214" t="e">
            <v>#REF!</v>
          </cell>
        </row>
        <row r="215">
          <cell r="G215" t="e">
            <v>#REF!</v>
          </cell>
          <cell r="H215" t="e">
            <v>#REF!</v>
          </cell>
          <cell r="I215" t="e">
            <v>#REF!</v>
          </cell>
          <cell r="J215" t="e">
            <v>#REF!</v>
          </cell>
          <cell r="K215" t="e">
            <v>#REF!</v>
          </cell>
          <cell r="L215">
            <v>0</v>
          </cell>
          <cell r="N215" t="e">
            <v>#REF!</v>
          </cell>
          <cell r="O215" t="str">
            <v>XWNB</v>
          </cell>
          <cell r="P215" t="e">
            <v>#REF!</v>
          </cell>
          <cell r="Q215" t="e">
            <v>#REF!</v>
          </cell>
          <cell r="R215" t="e">
            <v>#REF!</v>
          </cell>
          <cell r="S215" t="e">
            <v>#REF!</v>
          </cell>
          <cell r="T215" t="e">
            <v>#VALUE!</v>
          </cell>
          <cell r="U215" t="e">
            <v>#REF!</v>
          </cell>
          <cell r="W215">
            <v>475</v>
          </cell>
          <cell r="X215" t="e">
            <v>#REF!</v>
          </cell>
        </row>
        <row r="216">
          <cell r="G216" t="e">
            <v>#REF!</v>
          </cell>
          <cell r="H216" t="e">
            <v>#REF!</v>
          </cell>
          <cell r="I216" t="e">
            <v>#REF!</v>
          </cell>
          <cell r="J216" t="e">
            <v>#REF!</v>
          </cell>
          <cell r="K216" t="e">
            <v>#REF!</v>
          </cell>
          <cell r="L216">
            <v>0</v>
          </cell>
          <cell r="N216" t="e">
            <v>#REF!</v>
          </cell>
          <cell r="O216" t="str">
            <v>XWNB</v>
          </cell>
          <cell r="P216" t="e">
            <v>#REF!</v>
          </cell>
          <cell r="Q216" t="e">
            <v>#REF!</v>
          </cell>
          <cell r="R216" t="e">
            <v>#REF!</v>
          </cell>
          <cell r="S216" t="e">
            <v>#REF!</v>
          </cell>
          <cell r="T216" t="e">
            <v>#VALUE!</v>
          </cell>
          <cell r="U216" t="e">
            <v>#REF!</v>
          </cell>
          <cell r="W216">
            <v>475</v>
          </cell>
          <cell r="X216" t="e">
            <v>#REF!</v>
          </cell>
        </row>
        <row r="217">
          <cell r="G217" t="e">
            <v>#REF!</v>
          </cell>
          <cell r="H217" t="e">
            <v>#REF!</v>
          </cell>
          <cell r="I217" t="e">
            <v>#REF!</v>
          </cell>
          <cell r="J217" t="e">
            <v>#REF!</v>
          </cell>
          <cell r="K217" t="e">
            <v>#REF!</v>
          </cell>
          <cell r="L217">
            <v>0</v>
          </cell>
          <cell r="N217" t="e">
            <v>#REF!</v>
          </cell>
          <cell r="O217" t="str">
            <v>XWNB</v>
          </cell>
          <cell r="P217" t="e">
            <v>#REF!</v>
          </cell>
          <cell r="Q217" t="e">
            <v>#REF!</v>
          </cell>
          <cell r="R217" t="e">
            <v>#REF!</v>
          </cell>
          <cell r="S217" t="e">
            <v>#REF!</v>
          </cell>
          <cell r="T217" t="e">
            <v>#VALUE!</v>
          </cell>
          <cell r="U217" t="e">
            <v>#REF!</v>
          </cell>
          <cell r="W217">
            <v>475</v>
          </cell>
          <cell r="X217" t="e">
            <v>#REF!</v>
          </cell>
        </row>
        <row r="218">
          <cell r="G218" t="e">
            <v>#REF!</v>
          </cell>
          <cell r="H218" t="e">
            <v>#REF!</v>
          </cell>
          <cell r="I218" t="e">
            <v>#REF!</v>
          </cell>
          <cell r="J218" t="e">
            <v>#REF!</v>
          </cell>
          <cell r="K218" t="e">
            <v>#REF!</v>
          </cell>
          <cell r="L218">
            <v>0</v>
          </cell>
          <cell r="N218" t="e">
            <v>#REF!</v>
          </cell>
          <cell r="O218" t="str">
            <v>XWNB</v>
          </cell>
          <cell r="P218" t="e">
            <v>#REF!</v>
          </cell>
          <cell r="Q218" t="e">
            <v>#REF!</v>
          </cell>
          <cell r="R218" t="e">
            <v>#REF!</v>
          </cell>
          <cell r="S218" t="e">
            <v>#REF!</v>
          </cell>
          <cell r="T218" t="e">
            <v>#VALUE!</v>
          </cell>
          <cell r="U218" t="e">
            <v>#REF!</v>
          </cell>
          <cell r="W218">
            <v>475</v>
          </cell>
          <cell r="X218" t="e">
            <v>#REF!</v>
          </cell>
        </row>
        <row r="219">
          <cell r="G219" t="e">
            <v>#REF!</v>
          </cell>
          <cell r="H219" t="e">
            <v>#REF!</v>
          </cell>
          <cell r="I219" t="e">
            <v>#REF!</v>
          </cell>
          <cell r="J219" t="e">
            <v>#REF!</v>
          </cell>
          <cell r="K219" t="e">
            <v>#REF!</v>
          </cell>
          <cell r="L219">
            <v>0</v>
          </cell>
          <cell r="N219" t="e">
            <v>#REF!</v>
          </cell>
          <cell r="O219" t="str">
            <v>XWNB</v>
          </cell>
          <cell r="P219" t="e">
            <v>#REF!</v>
          </cell>
          <cell r="Q219" t="e">
            <v>#REF!</v>
          </cell>
          <cell r="R219" t="e">
            <v>#REF!</v>
          </cell>
          <cell r="S219" t="e">
            <v>#REF!</v>
          </cell>
          <cell r="T219" t="e">
            <v>#VALUE!</v>
          </cell>
          <cell r="U219" t="e">
            <v>#REF!</v>
          </cell>
          <cell r="W219">
            <v>475</v>
          </cell>
          <cell r="X219" t="e">
            <v>#REF!</v>
          </cell>
        </row>
        <row r="220">
          <cell r="G220" t="e">
            <v>#REF!</v>
          </cell>
          <cell r="H220" t="e">
            <v>#REF!</v>
          </cell>
          <cell r="I220" t="e">
            <v>#REF!</v>
          </cell>
          <cell r="J220" t="e">
            <v>#REF!</v>
          </cell>
          <cell r="K220" t="e">
            <v>#REF!</v>
          </cell>
          <cell r="L220">
            <v>0</v>
          </cell>
          <cell r="N220" t="e">
            <v>#REF!</v>
          </cell>
          <cell r="O220" t="str">
            <v>XWNB</v>
          </cell>
          <cell r="P220" t="e">
            <v>#REF!</v>
          </cell>
          <cell r="Q220" t="e">
            <v>#REF!</v>
          </cell>
          <cell r="R220" t="e">
            <v>#REF!</v>
          </cell>
          <cell r="S220" t="e">
            <v>#REF!</v>
          </cell>
          <cell r="T220" t="e">
            <v>#VALUE!</v>
          </cell>
          <cell r="U220" t="e">
            <v>#REF!</v>
          </cell>
          <cell r="W220">
            <v>475</v>
          </cell>
          <cell r="X220" t="e">
            <v>#REF!</v>
          </cell>
        </row>
        <row r="221">
          <cell r="G221" t="e">
            <v>#REF!</v>
          </cell>
          <cell r="H221" t="e">
            <v>#REF!</v>
          </cell>
          <cell r="I221" t="e">
            <v>#REF!</v>
          </cell>
          <cell r="J221" t="e">
            <v>#REF!</v>
          </cell>
          <cell r="K221" t="e">
            <v>#REF!</v>
          </cell>
          <cell r="L221">
            <v>0</v>
          </cell>
          <cell r="N221" t="e">
            <v>#REF!</v>
          </cell>
          <cell r="O221" t="str">
            <v>XWNB</v>
          </cell>
          <cell r="P221" t="e">
            <v>#REF!</v>
          </cell>
          <cell r="Q221" t="e">
            <v>#REF!</v>
          </cell>
          <cell r="R221" t="e">
            <v>#REF!</v>
          </cell>
          <cell r="S221" t="e">
            <v>#REF!</v>
          </cell>
          <cell r="T221" t="e">
            <v>#VALUE!</v>
          </cell>
          <cell r="U221" t="e">
            <v>#REF!</v>
          </cell>
          <cell r="W221">
            <v>475</v>
          </cell>
          <cell r="X221" t="e">
            <v>#REF!</v>
          </cell>
        </row>
        <row r="222">
          <cell r="G222" t="e">
            <v>#REF!</v>
          </cell>
          <cell r="H222" t="e">
            <v>#REF!</v>
          </cell>
          <cell r="I222" t="e">
            <v>#REF!</v>
          </cell>
          <cell r="J222" t="e">
            <v>#REF!</v>
          </cell>
          <cell r="K222" t="e">
            <v>#REF!</v>
          </cell>
          <cell r="L222">
            <v>0</v>
          </cell>
          <cell r="N222" t="e">
            <v>#REF!</v>
          </cell>
          <cell r="O222" t="str">
            <v>XWNB</v>
          </cell>
          <cell r="P222" t="e">
            <v>#REF!</v>
          </cell>
          <cell r="Q222" t="e">
            <v>#REF!</v>
          </cell>
          <cell r="R222" t="e">
            <v>#REF!</v>
          </cell>
          <cell r="S222" t="e">
            <v>#REF!</v>
          </cell>
          <cell r="T222" t="e">
            <v>#VALUE!</v>
          </cell>
          <cell r="U222" t="e">
            <v>#REF!</v>
          </cell>
          <cell r="W222">
            <v>475</v>
          </cell>
          <cell r="X222" t="e">
            <v>#REF!</v>
          </cell>
        </row>
        <row r="223">
          <cell r="G223" t="e">
            <v>#REF!</v>
          </cell>
          <cell r="H223" t="e">
            <v>#REF!</v>
          </cell>
          <cell r="I223" t="e">
            <v>#REF!</v>
          </cell>
          <cell r="J223" t="e">
            <v>#REF!</v>
          </cell>
          <cell r="K223" t="e">
            <v>#REF!</v>
          </cell>
          <cell r="L223">
            <v>0</v>
          </cell>
          <cell r="N223" t="e">
            <v>#REF!</v>
          </cell>
          <cell r="O223" t="str">
            <v>XWNB</v>
          </cell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#VALUE!</v>
          </cell>
          <cell r="U223" t="e">
            <v>#REF!</v>
          </cell>
          <cell r="W223">
            <v>475</v>
          </cell>
          <cell r="X223" t="e">
            <v>#REF!</v>
          </cell>
        </row>
        <row r="224"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>
            <v>0</v>
          </cell>
          <cell r="N224" t="e">
            <v>#REF!</v>
          </cell>
          <cell r="O224" t="str">
            <v>XWNB</v>
          </cell>
          <cell r="P224" t="e">
            <v>#REF!</v>
          </cell>
          <cell r="Q224" t="e">
            <v>#REF!</v>
          </cell>
          <cell r="R224" t="e">
            <v>#REF!</v>
          </cell>
          <cell r="S224" t="e">
            <v>#REF!</v>
          </cell>
          <cell r="T224" t="e">
            <v>#VALUE!</v>
          </cell>
          <cell r="U224" t="e">
            <v>#REF!</v>
          </cell>
          <cell r="W224">
            <v>475</v>
          </cell>
          <cell r="X224" t="e">
            <v>#REF!</v>
          </cell>
        </row>
        <row r="225">
          <cell r="G225" t="e">
            <v>#REF!</v>
          </cell>
          <cell r="H225" t="e">
            <v>#REF!</v>
          </cell>
          <cell r="I225" t="e">
            <v>#REF!</v>
          </cell>
          <cell r="J225" t="e">
            <v>#REF!</v>
          </cell>
          <cell r="K225" t="e">
            <v>#REF!</v>
          </cell>
          <cell r="L225">
            <v>0</v>
          </cell>
          <cell r="N225" t="e">
            <v>#REF!</v>
          </cell>
          <cell r="O225" t="str">
            <v>XWNB</v>
          </cell>
          <cell r="P225" t="e">
            <v>#REF!</v>
          </cell>
          <cell r="Q225" t="e">
            <v>#REF!</v>
          </cell>
          <cell r="R225" t="e">
            <v>#REF!</v>
          </cell>
          <cell r="S225" t="e">
            <v>#REF!</v>
          </cell>
          <cell r="T225" t="e">
            <v>#VALUE!</v>
          </cell>
          <cell r="U225" t="e">
            <v>#REF!</v>
          </cell>
          <cell r="W225">
            <v>475</v>
          </cell>
          <cell r="X225" t="e">
            <v>#REF!</v>
          </cell>
        </row>
        <row r="226">
          <cell r="G226" t="e">
            <v>#REF!</v>
          </cell>
          <cell r="H226" t="e">
            <v>#REF!</v>
          </cell>
          <cell r="I226" t="e">
            <v>#REF!</v>
          </cell>
          <cell r="J226" t="e">
            <v>#REF!</v>
          </cell>
          <cell r="K226" t="e">
            <v>#REF!</v>
          </cell>
          <cell r="L226">
            <v>0</v>
          </cell>
          <cell r="N226" t="e">
            <v>#REF!</v>
          </cell>
          <cell r="O226" t="str">
            <v>XWNB</v>
          </cell>
          <cell r="P226" t="e">
            <v>#REF!</v>
          </cell>
          <cell r="Q226" t="e">
            <v>#REF!</v>
          </cell>
          <cell r="R226" t="e">
            <v>#REF!</v>
          </cell>
          <cell r="S226" t="e">
            <v>#REF!</v>
          </cell>
          <cell r="T226" t="e">
            <v>#VALUE!</v>
          </cell>
          <cell r="U226" t="e">
            <v>#REF!</v>
          </cell>
          <cell r="W226">
            <v>475</v>
          </cell>
          <cell r="X226" t="e">
            <v>#REF!</v>
          </cell>
        </row>
        <row r="227">
          <cell r="G227" t="e">
            <v>#REF!</v>
          </cell>
          <cell r="H227" t="e">
            <v>#REF!</v>
          </cell>
          <cell r="I227" t="e">
            <v>#REF!</v>
          </cell>
          <cell r="J227" t="e">
            <v>#REF!</v>
          </cell>
          <cell r="K227" t="e">
            <v>#REF!</v>
          </cell>
          <cell r="L227">
            <v>0</v>
          </cell>
          <cell r="N227" t="e">
            <v>#REF!</v>
          </cell>
          <cell r="O227" t="str">
            <v>XWNB</v>
          </cell>
          <cell r="P227" t="e">
            <v>#REF!</v>
          </cell>
          <cell r="Q227" t="e">
            <v>#REF!</v>
          </cell>
          <cell r="R227" t="e">
            <v>#REF!</v>
          </cell>
          <cell r="S227" t="e">
            <v>#REF!</v>
          </cell>
          <cell r="T227" t="e">
            <v>#VALUE!</v>
          </cell>
          <cell r="U227" t="e">
            <v>#REF!</v>
          </cell>
          <cell r="W227">
            <v>475</v>
          </cell>
          <cell r="X227" t="e">
            <v>#REF!</v>
          </cell>
        </row>
        <row r="228">
          <cell r="G228" t="e">
            <v>#REF!</v>
          </cell>
          <cell r="H228" t="e">
            <v>#REF!</v>
          </cell>
          <cell r="I228" t="e">
            <v>#REF!</v>
          </cell>
          <cell r="J228" t="e">
            <v>#REF!</v>
          </cell>
          <cell r="K228" t="e">
            <v>#REF!</v>
          </cell>
          <cell r="L228">
            <v>0</v>
          </cell>
          <cell r="N228" t="e">
            <v>#REF!</v>
          </cell>
          <cell r="O228" t="str">
            <v>XWNB</v>
          </cell>
          <cell r="P228" t="e">
            <v>#REF!</v>
          </cell>
          <cell r="Q228" t="e">
            <v>#REF!</v>
          </cell>
          <cell r="R228" t="e">
            <v>#REF!</v>
          </cell>
          <cell r="S228" t="e">
            <v>#REF!</v>
          </cell>
          <cell r="T228" t="e">
            <v>#VALUE!</v>
          </cell>
          <cell r="U228" t="e">
            <v>#REF!</v>
          </cell>
          <cell r="W228">
            <v>475</v>
          </cell>
          <cell r="X228" t="e">
            <v>#REF!</v>
          </cell>
        </row>
        <row r="229">
          <cell r="G229" t="e">
            <v>#REF!</v>
          </cell>
          <cell r="H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>
            <v>0</v>
          </cell>
          <cell r="N229" t="e">
            <v>#REF!</v>
          </cell>
          <cell r="O229" t="str">
            <v>XWNB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 t="e">
            <v>#VALUE!</v>
          </cell>
          <cell r="U229" t="e">
            <v>#REF!</v>
          </cell>
          <cell r="W229">
            <v>475</v>
          </cell>
          <cell r="X229" t="e">
            <v>#REF!</v>
          </cell>
        </row>
        <row r="230">
          <cell r="G230" t="e">
            <v>#REF!</v>
          </cell>
          <cell r="H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>
            <v>0</v>
          </cell>
          <cell r="N230" t="e">
            <v>#REF!</v>
          </cell>
          <cell r="O230" t="str">
            <v>XWNB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 t="e">
            <v>#VALUE!</v>
          </cell>
          <cell r="U230" t="e">
            <v>#REF!</v>
          </cell>
          <cell r="W230">
            <v>475</v>
          </cell>
          <cell r="X230" t="e">
            <v>#REF!</v>
          </cell>
        </row>
        <row r="231">
          <cell r="G231" t="e">
            <v>#REF!</v>
          </cell>
          <cell r="H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>
            <v>0</v>
          </cell>
          <cell r="N231" t="e">
            <v>#REF!</v>
          </cell>
          <cell r="O231" t="str">
            <v>XWNB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 t="e">
            <v>#VALUE!</v>
          </cell>
          <cell r="U231" t="e">
            <v>#REF!</v>
          </cell>
          <cell r="W231">
            <v>475</v>
          </cell>
          <cell r="X231" t="e">
            <v>#REF!</v>
          </cell>
        </row>
        <row r="232">
          <cell r="G232" t="e">
            <v>#REF!</v>
          </cell>
          <cell r="H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>
            <v>0</v>
          </cell>
          <cell r="N232" t="e">
            <v>#REF!</v>
          </cell>
          <cell r="O232" t="str">
            <v>XWNB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 t="e">
            <v>#VALUE!</v>
          </cell>
          <cell r="U232" t="e">
            <v>#REF!</v>
          </cell>
          <cell r="W232">
            <v>475</v>
          </cell>
          <cell r="X232" t="e">
            <v>#REF!</v>
          </cell>
        </row>
        <row r="233">
          <cell r="G233" t="e">
            <v>#REF!</v>
          </cell>
          <cell r="H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>
            <v>0</v>
          </cell>
          <cell r="N233" t="e">
            <v>#REF!</v>
          </cell>
          <cell r="O233" t="str">
            <v>XWNB</v>
          </cell>
          <cell r="P233" t="e">
            <v>#REF!</v>
          </cell>
          <cell r="Q233" t="e">
            <v>#REF!</v>
          </cell>
          <cell r="R233" t="e">
            <v>#REF!</v>
          </cell>
          <cell r="S233" t="e">
            <v>#REF!</v>
          </cell>
          <cell r="T233" t="e">
            <v>#VALUE!</v>
          </cell>
          <cell r="U233" t="e">
            <v>#REF!</v>
          </cell>
          <cell r="W233">
            <v>475</v>
          </cell>
          <cell r="X233" t="e">
            <v>#REF!</v>
          </cell>
        </row>
        <row r="234">
          <cell r="G234" t="e">
            <v>#REF!</v>
          </cell>
          <cell r="H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>
            <v>0</v>
          </cell>
          <cell r="N234" t="e">
            <v>#REF!</v>
          </cell>
          <cell r="O234" t="str">
            <v>XWNB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 t="e">
            <v>#VALUE!</v>
          </cell>
          <cell r="U234" t="e">
            <v>#REF!</v>
          </cell>
          <cell r="W234">
            <v>475</v>
          </cell>
          <cell r="X234" t="e">
            <v>#REF!</v>
          </cell>
        </row>
        <row r="235">
          <cell r="G235" t="e">
            <v>#REF!</v>
          </cell>
          <cell r="H235" t="e">
            <v>#REF!</v>
          </cell>
          <cell r="I235" t="e">
            <v>#REF!</v>
          </cell>
          <cell r="J235" t="e">
            <v>#REF!</v>
          </cell>
          <cell r="K235" t="e">
            <v>#REF!</v>
          </cell>
          <cell r="L235">
            <v>0</v>
          </cell>
          <cell r="N235" t="e">
            <v>#REF!</v>
          </cell>
          <cell r="O235" t="str">
            <v>XWNB</v>
          </cell>
          <cell r="P235" t="e">
            <v>#REF!</v>
          </cell>
          <cell r="Q235" t="e">
            <v>#REF!</v>
          </cell>
          <cell r="R235" t="e">
            <v>#REF!</v>
          </cell>
          <cell r="S235" t="e">
            <v>#REF!</v>
          </cell>
          <cell r="T235" t="e">
            <v>#VALUE!</v>
          </cell>
          <cell r="U235" t="e">
            <v>#REF!</v>
          </cell>
          <cell r="W235">
            <v>475</v>
          </cell>
          <cell r="X235" t="e">
            <v>#REF!</v>
          </cell>
        </row>
        <row r="236">
          <cell r="G236" t="e">
            <v>#REF!</v>
          </cell>
          <cell r="H236" t="e">
            <v>#REF!</v>
          </cell>
          <cell r="I236" t="e">
            <v>#REF!</v>
          </cell>
          <cell r="J236" t="e">
            <v>#REF!</v>
          </cell>
          <cell r="K236" t="e">
            <v>#REF!</v>
          </cell>
          <cell r="L236">
            <v>0</v>
          </cell>
          <cell r="N236" t="e">
            <v>#REF!</v>
          </cell>
          <cell r="O236" t="str">
            <v>XWNB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 t="e">
            <v>#VALUE!</v>
          </cell>
          <cell r="U236" t="e">
            <v>#REF!</v>
          </cell>
          <cell r="W236">
            <v>475</v>
          </cell>
          <cell r="X236" t="e">
            <v>#REF!</v>
          </cell>
        </row>
        <row r="237">
          <cell r="G237" t="e">
            <v>#REF!</v>
          </cell>
          <cell r="H237" t="e">
            <v>#REF!</v>
          </cell>
          <cell r="I237" t="e">
            <v>#REF!</v>
          </cell>
          <cell r="J237" t="e">
            <v>#REF!</v>
          </cell>
          <cell r="K237" t="e">
            <v>#REF!</v>
          </cell>
          <cell r="L237">
            <v>0</v>
          </cell>
          <cell r="N237" t="e">
            <v>#REF!</v>
          </cell>
          <cell r="O237" t="str">
            <v>XWNB</v>
          </cell>
          <cell r="P237" t="e">
            <v>#REF!</v>
          </cell>
          <cell r="Q237" t="e">
            <v>#REF!</v>
          </cell>
          <cell r="R237" t="e">
            <v>#REF!</v>
          </cell>
          <cell r="S237" t="e">
            <v>#REF!</v>
          </cell>
          <cell r="T237" t="e">
            <v>#VALUE!</v>
          </cell>
          <cell r="U237" t="e">
            <v>#REF!</v>
          </cell>
          <cell r="W237">
            <v>475</v>
          </cell>
          <cell r="X237" t="e">
            <v>#REF!</v>
          </cell>
        </row>
        <row r="238">
          <cell r="G238" t="e">
            <v>#REF!</v>
          </cell>
          <cell r="H238" t="e">
            <v>#REF!</v>
          </cell>
          <cell r="I238" t="e">
            <v>#REF!</v>
          </cell>
          <cell r="J238" t="e">
            <v>#REF!</v>
          </cell>
          <cell r="K238" t="e">
            <v>#REF!</v>
          </cell>
          <cell r="L238">
            <v>0</v>
          </cell>
          <cell r="N238" t="e">
            <v>#REF!</v>
          </cell>
          <cell r="O238" t="str">
            <v>XWNB</v>
          </cell>
          <cell r="P238" t="e">
            <v>#REF!</v>
          </cell>
          <cell r="Q238" t="e">
            <v>#REF!</v>
          </cell>
          <cell r="R238" t="e">
            <v>#REF!</v>
          </cell>
          <cell r="S238" t="e">
            <v>#REF!</v>
          </cell>
          <cell r="T238" t="e">
            <v>#VALUE!</v>
          </cell>
          <cell r="U238" t="e">
            <v>#REF!</v>
          </cell>
          <cell r="W238">
            <v>475</v>
          </cell>
          <cell r="X238" t="e">
            <v>#REF!</v>
          </cell>
        </row>
        <row r="239">
          <cell r="G239" t="e">
            <v>#REF!</v>
          </cell>
          <cell r="H239" t="e">
            <v>#REF!</v>
          </cell>
          <cell r="I239" t="e">
            <v>#REF!</v>
          </cell>
          <cell r="J239" t="e">
            <v>#REF!</v>
          </cell>
          <cell r="K239" t="e">
            <v>#REF!</v>
          </cell>
          <cell r="L239">
            <v>0</v>
          </cell>
          <cell r="N239" t="e">
            <v>#REF!</v>
          </cell>
          <cell r="O239" t="str">
            <v>XWNB</v>
          </cell>
          <cell r="P239" t="e">
            <v>#REF!</v>
          </cell>
          <cell r="Q239" t="e">
            <v>#REF!</v>
          </cell>
          <cell r="R239" t="e">
            <v>#REF!</v>
          </cell>
          <cell r="S239" t="e">
            <v>#REF!</v>
          </cell>
          <cell r="T239" t="e">
            <v>#VALUE!</v>
          </cell>
          <cell r="U239" t="e">
            <v>#REF!</v>
          </cell>
          <cell r="W239">
            <v>475</v>
          </cell>
          <cell r="X239" t="e">
            <v>#REF!</v>
          </cell>
        </row>
        <row r="240">
          <cell r="G240" t="e">
            <v>#REF!</v>
          </cell>
          <cell r="H240" t="e">
            <v>#REF!</v>
          </cell>
          <cell r="I240" t="e">
            <v>#REF!</v>
          </cell>
          <cell r="J240" t="e">
            <v>#REF!</v>
          </cell>
          <cell r="K240" t="e">
            <v>#REF!</v>
          </cell>
          <cell r="L240">
            <v>0</v>
          </cell>
          <cell r="N240" t="e">
            <v>#REF!</v>
          </cell>
          <cell r="O240" t="str">
            <v>XWNB</v>
          </cell>
          <cell r="P240" t="e">
            <v>#REF!</v>
          </cell>
          <cell r="Q240" t="e">
            <v>#REF!</v>
          </cell>
          <cell r="R240" t="e">
            <v>#REF!</v>
          </cell>
          <cell r="S240" t="e">
            <v>#REF!</v>
          </cell>
          <cell r="T240" t="e">
            <v>#VALUE!</v>
          </cell>
          <cell r="U240" t="e">
            <v>#REF!</v>
          </cell>
          <cell r="W240">
            <v>475</v>
          </cell>
          <cell r="X240" t="e">
            <v>#REF!</v>
          </cell>
        </row>
        <row r="241">
          <cell r="G241" t="e">
            <v>#REF!</v>
          </cell>
          <cell r="H241" t="e">
            <v>#REF!</v>
          </cell>
          <cell r="I241" t="e">
            <v>#REF!</v>
          </cell>
          <cell r="J241" t="e">
            <v>#REF!</v>
          </cell>
          <cell r="K241" t="e">
            <v>#REF!</v>
          </cell>
          <cell r="L241">
            <v>0</v>
          </cell>
          <cell r="N241" t="e">
            <v>#REF!</v>
          </cell>
          <cell r="O241" t="str">
            <v>XWNB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T241" t="e">
            <v>#VALUE!</v>
          </cell>
          <cell r="U241" t="e">
            <v>#REF!</v>
          </cell>
          <cell r="W241">
            <v>475</v>
          </cell>
          <cell r="X241" t="e">
            <v>#REF!</v>
          </cell>
        </row>
        <row r="242">
          <cell r="G242" t="e">
            <v>#REF!</v>
          </cell>
          <cell r="H242" t="e">
            <v>#REF!</v>
          </cell>
          <cell r="I242" t="e">
            <v>#REF!</v>
          </cell>
          <cell r="J242" t="e">
            <v>#REF!</v>
          </cell>
          <cell r="K242" t="e">
            <v>#REF!</v>
          </cell>
          <cell r="L242">
            <v>0</v>
          </cell>
          <cell r="N242" t="e">
            <v>#REF!</v>
          </cell>
          <cell r="O242" t="str">
            <v>XWNB</v>
          </cell>
          <cell r="P242" t="e">
            <v>#REF!</v>
          </cell>
          <cell r="Q242" t="e">
            <v>#REF!</v>
          </cell>
          <cell r="R242" t="e">
            <v>#REF!</v>
          </cell>
          <cell r="S242" t="e">
            <v>#REF!</v>
          </cell>
          <cell r="T242" t="e">
            <v>#VALUE!</v>
          </cell>
          <cell r="U242" t="e">
            <v>#REF!</v>
          </cell>
          <cell r="W242">
            <v>475</v>
          </cell>
          <cell r="X242" t="e">
            <v>#REF!</v>
          </cell>
        </row>
        <row r="243">
          <cell r="G243" t="e">
            <v>#REF!</v>
          </cell>
          <cell r="H243" t="e">
            <v>#REF!</v>
          </cell>
          <cell r="I243" t="e">
            <v>#REF!</v>
          </cell>
          <cell r="J243" t="e">
            <v>#REF!</v>
          </cell>
          <cell r="K243" t="e">
            <v>#REF!</v>
          </cell>
          <cell r="L243">
            <v>0</v>
          </cell>
          <cell r="N243" t="e">
            <v>#REF!</v>
          </cell>
          <cell r="O243" t="str">
            <v>XWNB</v>
          </cell>
          <cell r="P243" t="e">
            <v>#REF!</v>
          </cell>
          <cell r="Q243" t="e">
            <v>#REF!</v>
          </cell>
          <cell r="R243" t="e">
            <v>#REF!</v>
          </cell>
          <cell r="S243" t="e">
            <v>#REF!</v>
          </cell>
          <cell r="T243" t="e">
            <v>#VALUE!</v>
          </cell>
          <cell r="U243" t="e">
            <v>#REF!</v>
          </cell>
          <cell r="W243">
            <v>475</v>
          </cell>
          <cell r="X243" t="e">
            <v>#REF!</v>
          </cell>
        </row>
        <row r="244">
          <cell r="G244" t="e">
            <v>#REF!</v>
          </cell>
          <cell r="H244" t="e">
            <v>#REF!</v>
          </cell>
          <cell r="I244" t="e">
            <v>#REF!</v>
          </cell>
          <cell r="J244" t="e">
            <v>#REF!</v>
          </cell>
          <cell r="K244" t="e">
            <v>#REF!</v>
          </cell>
          <cell r="L244">
            <v>0</v>
          </cell>
          <cell r="N244" t="e">
            <v>#REF!</v>
          </cell>
          <cell r="O244" t="str">
            <v>XWNB</v>
          </cell>
          <cell r="P244" t="e">
            <v>#REF!</v>
          </cell>
          <cell r="Q244" t="e">
            <v>#REF!</v>
          </cell>
          <cell r="R244" t="e">
            <v>#REF!</v>
          </cell>
          <cell r="S244" t="e">
            <v>#REF!</v>
          </cell>
          <cell r="T244" t="e">
            <v>#VALUE!</v>
          </cell>
          <cell r="U244" t="e">
            <v>#REF!</v>
          </cell>
          <cell r="W244">
            <v>475</v>
          </cell>
          <cell r="X244" t="e">
            <v>#REF!</v>
          </cell>
        </row>
        <row r="245">
          <cell r="G245" t="e">
            <v>#REF!</v>
          </cell>
          <cell r="H245" t="e">
            <v>#REF!</v>
          </cell>
          <cell r="I245" t="e">
            <v>#REF!</v>
          </cell>
          <cell r="J245" t="e">
            <v>#REF!</v>
          </cell>
          <cell r="K245" t="e">
            <v>#REF!</v>
          </cell>
          <cell r="L245">
            <v>0</v>
          </cell>
          <cell r="N245" t="e">
            <v>#REF!</v>
          </cell>
          <cell r="O245" t="str">
            <v>XWNB</v>
          </cell>
          <cell r="P245" t="e">
            <v>#REF!</v>
          </cell>
          <cell r="Q245" t="e">
            <v>#REF!</v>
          </cell>
          <cell r="R245" t="e">
            <v>#REF!</v>
          </cell>
          <cell r="S245" t="e">
            <v>#REF!</v>
          </cell>
          <cell r="T245" t="e">
            <v>#VALUE!</v>
          </cell>
          <cell r="U245" t="e">
            <v>#REF!</v>
          </cell>
          <cell r="W245">
            <v>475</v>
          </cell>
          <cell r="X245" t="e">
            <v>#REF!</v>
          </cell>
        </row>
        <row r="246">
          <cell r="G246" t="e">
            <v>#REF!</v>
          </cell>
          <cell r="H246" t="e">
            <v>#REF!</v>
          </cell>
          <cell r="I246" t="e">
            <v>#REF!</v>
          </cell>
          <cell r="J246" t="e">
            <v>#REF!</v>
          </cell>
          <cell r="K246" t="e">
            <v>#REF!</v>
          </cell>
          <cell r="L246">
            <v>0</v>
          </cell>
          <cell r="N246" t="e">
            <v>#REF!</v>
          </cell>
          <cell r="O246" t="str">
            <v>XWNB</v>
          </cell>
          <cell r="P246" t="e">
            <v>#REF!</v>
          </cell>
          <cell r="Q246" t="e">
            <v>#REF!</v>
          </cell>
          <cell r="R246" t="e">
            <v>#REF!</v>
          </cell>
          <cell r="S246" t="e">
            <v>#REF!</v>
          </cell>
          <cell r="T246" t="e">
            <v>#VALUE!</v>
          </cell>
          <cell r="U246" t="e">
            <v>#REF!</v>
          </cell>
          <cell r="W246">
            <v>475</v>
          </cell>
          <cell r="X246" t="e">
            <v>#REF!</v>
          </cell>
        </row>
        <row r="247">
          <cell r="G247" t="e">
            <v>#REF!</v>
          </cell>
          <cell r="H247" t="e">
            <v>#REF!</v>
          </cell>
          <cell r="I247" t="e">
            <v>#REF!</v>
          </cell>
          <cell r="J247" t="e">
            <v>#REF!</v>
          </cell>
          <cell r="K247" t="e">
            <v>#REF!</v>
          </cell>
          <cell r="L247">
            <v>0</v>
          </cell>
          <cell r="N247" t="e">
            <v>#REF!</v>
          </cell>
          <cell r="O247" t="str">
            <v>XWNB</v>
          </cell>
          <cell r="P247" t="e">
            <v>#REF!</v>
          </cell>
          <cell r="Q247" t="e">
            <v>#REF!</v>
          </cell>
          <cell r="R247" t="e">
            <v>#REF!</v>
          </cell>
          <cell r="S247" t="e">
            <v>#REF!</v>
          </cell>
          <cell r="T247" t="e">
            <v>#VALUE!</v>
          </cell>
          <cell r="U247" t="e">
            <v>#REF!</v>
          </cell>
          <cell r="W247">
            <v>475</v>
          </cell>
          <cell r="X247" t="e">
            <v>#REF!</v>
          </cell>
        </row>
        <row r="248">
          <cell r="G248" t="e">
            <v>#REF!</v>
          </cell>
          <cell r="H248" t="e">
            <v>#REF!</v>
          </cell>
          <cell r="I248" t="e">
            <v>#REF!</v>
          </cell>
          <cell r="J248" t="e">
            <v>#REF!</v>
          </cell>
          <cell r="K248" t="e">
            <v>#REF!</v>
          </cell>
          <cell r="L248">
            <v>0</v>
          </cell>
          <cell r="N248" t="e">
            <v>#REF!</v>
          </cell>
          <cell r="O248" t="str">
            <v>XWNB</v>
          </cell>
          <cell r="P248" t="e">
            <v>#REF!</v>
          </cell>
          <cell r="Q248" t="e">
            <v>#REF!</v>
          </cell>
          <cell r="R248" t="e">
            <v>#REF!</v>
          </cell>
          <cell r="S248" t="e">
            <v>#REF!</v>
          </cell>
          <cell r="T248" t="e">
            <v>#VALUE!</v>
          </cell>
          <cell r="U248" t="e">
            <v>#REF!</v>
          </cell>
          <cell r="W248">
            <v>475</v>
          </cell>
          <cell r="X248" t="e">
            <v>#REF!</v>
          </cell>
        </row>
        <row r="249">
          <cell r="G249" t="e">
            <v>#REF!</v>
          </cell>
          <cell r="H249" t="e">
            <v>#REF!</v>
          </cell>
          <cell r="I249" t="e">
            <v>#REF!</v>
          </cell>
          <cell r="J249" t="e">
            <v>#REF!</v>
          </cell>
          <cell r="K249" t="e">
            <v>#REF!</v>
          </cell>
          <cell r="L249">
            <v>0</v>
          </cell>
          <cell r="N249" t="e">
            <v>#REF!</v>
          </cell>
          <cell r="O249" t="str">
            <v>XWNB</v>
          </cell>
          <cell r="P249" t="e">
            <v>#REF!</v>
          </cell>
          <cell r="Q249" t="e">
            <v>#REF!</v>
          </cell>
          <cell r="R249" t="e">
            <v>#REF!</v>
          </cell>
          <cell r="S249" t="e">
            <v>#REF!</v>
          </cell>
          <cell r="T249" t="e">
            <v>#VALUE!</v>
          </cell>
          <cell r="U249" t="e">
            <v>#REF!</v>
          </cell>
          <cell r="W249">
            <v>475</v>
          </cell>
          <cell r="X249" t="e">
            <v>#REF!</v>
          </cell>
        </row>
        <row r="250"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>
            <v>0</v>
          </cell>
          <cell r="N250" t="e">
            <v>#REF!</v>
          </cell>
          <cell r="O250" t="str">
            <v>XWNB</v>
          </cell>
          <cell r="P250" t="e">
            <v>#REF!</v>
          </cell>
          <cell r="Q250" t="e">
            <v>#REF!</v>
          </cell>
          <cell r="R250" t="e">
            <v>#REF!</v>
          </cell>
          <cell r="S250" t="e">
            <v>#REF!</v>
          </cell>
          <cell r="T250" t="e">
            <v>#VALUE!</v>
          </cell>
          <cell r="U250" t="e">
            <v>#REF!</v>
          </cell>
          <cell r="W250">
            <v>475</v>
          </cell>
          <cell r="X250" t="e">
            <v>#REF!</v>
          </cell>
        </row>
        <row r="251">
          <cell r="G251" t="e">
            <v>#REF!</v>
          </cell>
          <cell r="H251" t="e">
            <v>#REF!</v>
          </cell>
          <cell r="I251" t="e">
            <v>#REF!</v>
          </cell>
          <cell r="J251" t="e">
            <v>#REF!</v>
          </cell>
          <cell r="K251" t="e">
            <v>#REF!</v>
          </cell>
          <cell r="L251">
            <v>0</v>
          </cell>
          <cell r="N251" t="e">
            <v>#REF!</v>
          </cell>
          <cell r="O251" t="str">
            <v>XWNB</v>
          </cell>
          <cell r="P251" t="e">
            <v>#REF!</v>
          </cell>
          <cell r="Q251" t="e">
            <v>#REF!</v>
          </cell>
          <cell r="R251" t="e">
            <v>#REF!</v>
          </cell>
          <cell r="S251" t="e">
            <v>#REF!</v>
          </cell>
          <cell r="T251" t="e">
            <v>#VALUE!</v>
          </cell>
          <cell r="U251" t="e">
            <v>#REF!</v>
          </cell>
          <cell r="W251">
            <v>475</v>
          </cell>
          <cell r="X251" t="e">
            <v>#REF!</v>
          </cell>
        </row>
        <row r="252">
          <cell r="G252" t="e">
            <v>#REF!</v>
          </cell>
          <cell r="H252" t="e">
            <v>#REF!</v>
          </cell>
          <cell r="I252" t="e">
            <v>#REF!</v>
          </cell>
          <cell r="J252" t="e">
            <v>#REF!</v>
          </cell>
          <cell r="K252" t="e">
            <v>#REF!</v>
          </cell>
          <cell r="L252">
            <v>0</v>
          </cell>
          <cell r="N252" t="e">
            <v>#REF!</v>
          </cell>
          <cell r="O252" t="str">
            <v>XWNB</v>
          </cell>
          <cell r="P252" t="e">
            <v>#REF!</v>
          </cell>
          <cell r="Q252" t="e">
            <v>#REF!</v>
          </cell>
          <cell r="R252" t="e">
            <v>#REF!</v>
          </cell>
          <cell r="S252" t="e">
            <v>#REF!</v>
          </cell>
          <cell r="T252" t="e">
            <v>#VALUE!</v>
          </cell>
          <cell r="U252" t="e">
            <v>#REF!</v>
          </cell>
          <cell r="W252">
            <v>475</v>
          </cell>
          <cell r="X252" t="e">
            <v>#REF!</v>
          </cell>
        </row>
        <row r="253">
          <cell r="G253" t="e">
            <v>#REF!</v>
          </cell>
          <cell r="H253" t="e">
            <v>#REF!</v>
          </cell>
          <cell r="I253" t="e">
            <v>#REF!</v>
          </cell>
          <cell r="J253" t="e">
            <v>#REF!</v>
          </cell>
          <cell r="K253" t="e">
            <v>#REF!</v>
          </cell>
          <cell r="L253">
            <v>0</v>
          </cell>
          <cell r="N253" t="e">
            <v>#REF!</v>
          </cell>
          <cell r="O253" t="str">
            <v>XWNB</v>
          </cell>
          <cell r="P253" t="e">
            <v>#REF!</v>
          </cell>
          <cell r="Q253" t="e">
            <v>#REF!</v>
          </cell>
          <cell r="R253" t="e">
            <v>#REF!</v>
          </cell>
          <cell r="S253" t="e">
            <v>#REF!</v>
          </cell>
          <cell r="T253" t="e">
            <v>#VALUE!</v>
          </cell>
          <cell r="U253" t="e">
            <v>#REF!</v>
          </cell>
          <cell r="W253">
            <v>475</v>
          </cell>
          <cell r="X253" t="e">
            <v>#REF!</v>
          </cell>
        </row>
        <row r="254">
          <cell r="G254" t="e">
            <v>#REF!</v>
          </cell>
          <cell r="H254" t="e">
            <v>#REF!</v>
          </cell>
          <cell r="I254" t="e">
            <v>#REF!</v>
          </cell>
          <cell r="J254" t="e">
            <v>#REF!</v>
          </cell>
          <cell r="K254" t="e">
            <v>#REF!</v>
          </cell>
          <cell r="L254">
            <v>0</v>
          </cell>
          <cell r="N254" t="e">
            <v>#REF!</v>
          </cell>
          <cell r="O254" t="str">
            <v>XWNB</v>
          </cell>
          <cell r="P254" t="e">
            <v>#REF!</v>
          </cell>
          <cell r="Q254" t="e">
            <v>#REF!</v>
          </cell>
          <cell r="R254" t="e">
            <v>#REF!</v>
          </cell>
          <cell r="S254" t="e">
            <v>#REF!</v>
          </cell>
          <cell r="T254" t="e">
            <v>#VALUE!</v>
          </cell>
          <cell r="U254" t="e">
            <v>#REF!</v>
          </cell>
          <cell r="W254">
            <v>475</v>
          </cell>
          <cell r="X254" t="e">
            <v>#REF!</v>
          </cell>
        </row>
        <row r="255">
          <cell r="G255" t="e">
            <v>#REF!</v>
          </cell>
          <cell r="H255" t="e">
            <v>#REF!</v>
          </cell>
          <cell r="I255" t="e">
            <v>#REF!</v>
          </cell>
          <cell r="J255" t="e">
            <v>#REF!</v>
          </cell>
          <cell r="K255" t="e">
            <v>#REF!</v>
          </cell>
          <cell r="L255">
            <v>0</v>
          </cell>
          <cell r="N255" t="e">
            <v>#REF!</v>
          </cell>
          <cell r="O255" t="str">
            <v>XWNB</v>
          </cell>
          <cell r="P255" t="e">
            <v>#REF!</v>
          </cell>
          <cell r="Q255" t="e">
            <v>#REF!</v>
          </cell>
          <cell r="R255" t="e">
            <v>#REF!</v>
          </cell>
          <cell r="S255" t="e">
            <v>#REF!</v>
          </cell>
          <cell r="T255" t="e">
            <v>#VALUE!</v>
          </cell>
          <cell r="U255" t="e">
            <v>#REF!</v>
          </cell>
          <cell r="W255">
            <v>475</v>
          </cell>
          <cell r="X255" t="e">
            <v>#REF!</v>
          </cell>
        </row>
        <row r="256">
          <cell r="G256" t="e">
            <v>#REF!</v>
          </cell>
          <cell r="H256" t="e">
            <v>#REF!</v>
          </cell>
          <cell r="I256" t="e">
            <v>#REF!</v>
          </cell>
          <cell r="J256" t="e">
            <v>#REF!</v>
          </cell>
          <cell r="K256" t="e">
            <v>#REF!</v>
          </cell>
          <cell r="L256">
            <v>0</v>
          </cell>
          <cell r="N256" t="e">
            <v>#REF!</v>
          </cell>
          <cell r="O256" t="str">
            <v>XWNB</v>
          </cell>
          <cell r="P256" t="e">
            <v>#REF!</v>
          </cell>
          <cell r="Q256" t="e">
            <v>#REF!</v>
          </cell>
          <cell r="R256" t="e">
            <v>#REF!</v>
          </cell>
          <cell r="S256" t="e">
            <v>#REF!</v>
          </cell>
          <cell r="T256" t="e">
            <v>#VALUE!</v>
          </cell>
          <cell r="U256" t="e">
            <v>#REF!</v>
          </cell>
          <cell r="W256">
            <v>475</v>
          </cell>
          <cell r="X256" t="e">
            <v>#REF!</v>
          </cell>
        </row>
        <row r="257">
          <cell r="G257" t="e">
            <v>#REF!</v>
          </cell>
          <cell r="H257" t="e">
            <v>#REF!</v>
          </cell>
          <cell r="I257" t="e">
            <v>#REF!</v>
          </cell>
          <cell r="J257" t="e">
            <v>#REF!</v>
          </cell>
          <cell r="K257" t="e">
            <v>#REF!</v>
          </cell>
          <cell r="L257">
            <v>0</v>
          </cell>
          <cell r="N257" t="e">
            <v>#REF!</v>
          </cell>
          <cell r="O257" t="str">
            <v>XWNB</v>
          </cell>
          <cell r="P257" t="e">
            <v>#REF!</v>
          </cell>
          <cell r="Q257" t="e">
            <v>#REF!</v>
          </cell>
          <cell r="R257" t="e">
            <v>#REF!</v>
          </cell>
          <cell r="S257" t="e">
            <v>#REF!</v>
          </cell>
          <cell r="T257" t="e">
            <v>#VALUE!</v>
          </cell>
          <cell r="U257" t="e">
            <v>#REF!</v>
          </cell>
          <cell r="W257">
            <v>475</v>
          </cell>
          <cell r="X257" t="e">
            <v>#REF!</v>
          </cell>
        </row>
        <row r="258">
          <cell r="G258" t="e">
            <v>#REF!</v>
          </cell>
          <cell r="H258" t="e">
            <v>#REF!</v>
          </cell>
          <cell r="I258" t="e">
            <v>#REF!</v>
          </cell>
          <cell r="J258" t="e">
            <v>#REF!</v>
          </cell>
          <cell r="K258" t="e">
            <v>#REF!</v>
          </cell>
          <cell r="L258">
            <v>0</v>
          </cell>
          <cell r="N258" t="e">
            <v>#REF!</v>
          </cell>
          <cell r="O258" t="str">
            <v>XWNB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 t="e">
            <v>#VALUE!</v>
          </cell>
          <cell r="U258" t="e">
            <v>#REF!</v>
          </cell>
          <cell r="W258">
            <v>475</v>
          </cell>
          <cell r="X258" t="e">
            <v>#REF!</v>
          </cell>
        </row>
        <row r="259">
          <cell r="G259" t="e">
            <v>#REF!</v>
          </cell>
          <cell r="H259" t="e">
            <v>#REF!</v>
          </cell>
          <cell r="I259" t="e">
            <v>#REF!</v>
          </cell>
          <cell r="J259" t="e">
            <v>#REF!</v>
          </cell>
          <cell r="K259" t="e">
            <v>#REF!</v>
          </cell>
          <cell r="L259">
            <v>0</v>
          </cell>
          <cell r="N259" t="e">
            <v>#REF!</v>
          </cell>
          <cell r="O259" t="str">
            <v>XWNB</v>
          </cell>
          <cell r="P259" t="e">
            <v>#REF!</v>
          </cell>
          <cell r="Q259" t="e">
            <v>#REF!</v>
          </cell>
          <cell r="R259" t="e">
            <v>#REF!</v>
          </cell>
          <cell r="S259" t="e">
            <v>#REF!</v>
          </cell>
          <cell r="T259" t="e">
            <v>#VALUE!</v>
          </cell>
          <cell r="U259" t="e">
            <v>#REF!</v>
          </cell>
          <cell r="W259">
            <v>475</v>
          </cell>
          <cell r="X259" t="e">
            <v>#REF!</v>
          </cell>
        </row>
        <row r="260">
          <cell r="G260" t="e">
            <v>#REF!</v>
          </cell>
          <cell r="H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>
            <v>0</v>
          </cell>
          <cell r="N260" t="e">
            <v>#REF!</v>
          </cell>
          <cell r="O260" t="str">
            <v>XWNB</v>
          </cell>
          <cell r="P260" t="e">
            <v>#REF!</v>
          </cell>
          <cell r="Q260" t="e">
            <v>#REF!</v>
          </cell>
          <cell r="R260" t="e">
            <v>#REF!</v>
          </cell>
          <cell r="S260" t="e">
            <v>#REF!</v>
          </cell>
          <cell r="T260" t="e">
            <v>#VALUE!</v>
          </cell>
          <cell r="U260" t="e">
            <v>#REF!</v>
          </cell>
          <cell r="W260">
            <v>475</v>
          </cell>
          <cell r="X260" t="e">
            <v>#REF!</v>
          </cell>
        </row>
        <row r="261">
          <cell r="G261" t="e">
            <v>#REF!</v>
          </cell>
          <cell r="H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>
            <v>0</v>
          </cell>
          <cell r="N261" t="e">
            <v>#REF!</v>
          </cell>
          <cell r="O261" t="str">
            <v>XWNB</v>
          </cell>
          <cell r="P261" t="e">
            <v>#REF!</v>
          </cell>
          <cell r="Q261" t="e">
            <v>#REF!</v>
          </cell>
          <cell r="R261" t="e">
            <v>#REF!</v>
          </cell>
          <cell r="S261" t="e">
            <v>#REF!</v>
          </cell>
          <cell r="T261" t="e">
            <v>#VALUE!</v>
          </cell>
          <cell r="U261" t="e">
            <v>#REF!</v>
          </cell>
          <cell r="W261">
            <v>475</v>
          </cell>
          <cell r="X261" t="e">
            <v>#REF!</v>
          </cell>
        </row>
        <row r="262">
          <cell r="G262" t="e">
            <v>#REF!</v>
          </cell>
          <cell r="H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>
            <v>0</v>
          </cell>
          <cell r="N262" t="e">
            <v>#REF!</v>
          </cell>
          <cell r="O262" t="str">
            <v>XWNB</v>
          </cell>
          <cell r="P262" t="e">
            <v>#REF!</v>
          </cell>
          <cell r="Q262" t="e">
            <v>#REF!</v>
          </cell>
          <cell r="R262" t="e">
            <v>#REF!</v>
          </cell>
          <cell r="S262" t="e">
            <v>#REF!</v>
          </cell>
          <cell r="T262" t="e">
            <v>#VALUE!</v>
          </cell>
          <cell r="U262" t="e">
            <v>#REF!</v>
          </cell>
          <cell r="W262">
            <v>475</v>
          </cell>
          <cell r="X262" t="e">
            <v>#REF!</v>
          </cell>
        </row>
        <row r="263">
          <cell r="G263" t="e">
            <v>#REF!</v>
          </cell>
          <cell r="H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>
            <v>0</v>
          </cell>
          <cell r="N263" t="e">
            <v>#REF!</v>
          </cell>
          <cell r="O263" t="str">
            <v>XWNB</v>
          </cell>
          <cell r="P263" t="e">
            <v>#REF!</v>
          </cell>
          <cell r="Q263" t="e">
            <v>#REF!</v>
          </cell>
          <cell r="R263" t="e">
            <v>#REF!</v>
          </cell>
          <cell r="S263" t="e">
            <v>#REF!</v>
          </cell>
          <cell r="T263" t="e">
            <v>#VALUE!</v>
          </cell>
          <cell r="U263" t="e">
            <v>#REF!</v>
          </cell>
          <cell r="W263">
            <v>475</v>
          </cell>
          <cell r="X263" t="e">
            <v>#REF!</v>
          </cell>
        </row>
        <row r="264">
          <cell r="G264" t="e">
            <v>#REF!</v>
          </cell>
          <cell r="H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>
            <v>0</v>
          </cell>
          <cell r="N264" t="e">
            <v>#REF!</v>
          </cell>
          <cell r="O264" t="str">
            <v>XWNB</v>
          </cell>
          <cell r="P264" t="e">
            <v>#REF!</v>
          </cell>
          <cell r="Q264" t="e">
            <v>#REF!</v>
          </cell>
          <cell r="R264" t="e">
            <v>#REF!</v>
          </cell>
          <cell r="S264" t="e">
            <v>#REF!</v>
          </cell>
          <cell r="T264" t="e">
            <v>#VALUE!</v>
          </cell>
          <cell r="U264" t="e">
            <v>#REF!</v>
          </cell>
          <cell r="W264">
            <v>475</v>
          </cell>
          <cell r="X264" t="e">
            <v>#REF!</v>
          </cell>
        </row>
        <row r="265">
          <cell r="G265" t="e">
            <v>#REF!</v>
          </cell>
          <cell r="H265" t="e">
            <v>#REF!</v>
          </cell>
          <cell r="I265" t="e">
            <v>#REF!</v>
          </cell>
          <cell r="J265" t="e">
            <v>#REF!</v>
          </cell>
          <cell r="K265" t="e">
            <v>#REF!</v>
          </cell>
          <cell r="L265">
            <v>0</v>
          </cell>
          <cell r="N265" t="e">
            <v>#REF!</v>
          </cell>
          <cell r="O265" t="str">
            <v>XWNB</v>
          </cell>
          <cell r="P265" t="e">
            <v>#REF!</v>
          </cell>
          <cell r="Q265" t="e">
            <v>#REF!</v>
          </cell>
          <cell r="R265" t="e">
            <v>#REF!</v>
          </cell>
          <cell r="S265" t="e">
            <v>#REF!</v>
          </cell>
          <cell r="T265" t="e">
            <v>#VALUE!</v>
          </cell>
          <cell r="U265" t="e">
            <v>#REF!</v>
          </cell>
          <cell r="W265">
            <v>475</v>
          </cell>
          <cell r="X265" t="e">
            <v>#REF!</v>
          </cell>
        </row>
        <row r="266">
          <cell r="G266" t="e">
            <v>#REF!</v>
          </cell>
          <cell r="H266" t="e">
            <v>#REF!</v>
          </cell>
          <cell r="I266" t="e">
            <v>#REF!</v>
          </cell>
          <cell r="J266" t="e">
            <v>#REF!</v>
          </cell>
          <cell r="K266" t="e">
            <v>#REF!</v>
          </cell>
          <cell r="L266">
            <v>0</v>
          </cell>
          <cell r="N266" t="e">
            <v>#REF!</v>
          </cell>
          <cell r="O266" t="str">
            <v>XWNB</v>
          </cell>
          <cell r="P266" t="e">
            <v>#REF!</v>
          </cell>
          <cell r="Q266" t="e">
            <v>#REF!</v>
          </cell>
          <cell r="R266" t="e">
            <v>#REF!</v>
          </cell>
          <cell r="S266" t="e">
            <v>#REF!</v>
          </cell>
          <cell r="T266" t="e">
            <v>#VALUE!</v>
          </cell>
          <cell r="U266" t="e">
            <v>#REF!</v>
          </cell>
          <cell r="W266">
            <v>475</v>
          </cell>
          <cell r="X266" t="e">
            <v>#REF!</v>
          </cell>
        </row>
        <row r="267">
          <cell r="G267" t="e">
            <v>#REF!</v>
          </cell>
          <cell r="H267" t="e">
            <v>#REF!</v>
          </cell>
          <cell r="I267" t="e">
            <v>#REF!</v>
          </cell>
          <cell r="J267" t="e">
            <v>#REF!</v>
          </cell>
          <cell r="K267" t="e">
            <v>#REF!</v>
          </cell>
          <cell r="L267">
            <v>0</v>
          </cell>
          <cell r="N267" t="e">
            <v>#REF!</v>
          </cell>
          <cell r="O267" t="str">
            <v>XWNB</v>
          </cell>
          <cell r="P267" t="e">
            <v>#REF!</v>
          </cell>
          <cell r="Q267" t="e">
            <v>#REF!</v>
          </cell>
          <cell r="R267" t="e">
            <v>#REF!</v>
          </cell>
          <cell r="S267" t="e">
            <v>#REF!</v>
          </cell>
          <cell r="T267" t="e">
            <v>#VALUE!</v>
          </cell>
          <cell r="U267" t="e">
            <v>#REF!</v>
          </cell>
          <cell r="W267">
            <v>475</v>
          </cell>
          <cell r="X267" t="e">
            <v>#REF!</v>
          </cell>
        </row>
        <row r="268">
          <cell r="G268" t="e">
            <v>#REF!</v>
          </cell>
          <cell r="H268" t="e">
            <v>#REF!</v>
          </cell>
          <cell r="I268" t="e">
            <v>#REF!</v>
          </cell>
          <cell r="J268" t="e">
            <v>#REF!</v>
          </cell>
          <cell r="K268" t="e">
            <v>#REF!</v>
          </cell>
          <cell r="L268">
            <v>0</v>
          </cell>
          <cell r="N268" t="e">
            <v>#REF!</v>
          </cell>
          <cell r="O268" t="str">
            <v>XWNB</v>
          </cell>
          <cell r="P268" t="e">
            <v>#REF!</v>
          </cell>
          <cell r="Q268" t="e">
            <v>#REF!</v>
          </cell>
          <cell r="R268" t="e">
            <v>#REF!</v>
          </cell>
          <cell r="S268" t="e">
            <v>#REF!</v>
          </cell>
          <cell r="T268" t="e">
            <v>#VALUE!</v>
          </cell>
          <cell r="U268" t="e">
            <v>#REF!</v>
          </cell>
          <cell r="W268">
            <v>475</v>
          </cell>
          <cell r="X268" t="e">
            <v>#REF!</v>
          </cell>
        </row>
        <row r="269">
          <cell r="G269" t="e">
            <v>#REF!</v>
          </cell>
          <cell r="H269" t="e">
            <v>#REF!</v>
          </cell>
          <cell r="I269" t="e">
            <v>#REF!</v>
          </cell>
          <cell r="J269" t="e">
            <v>#REF!</v>
          </cell>
          <cell r="K269" t="e">
            <v>#REF!</v>
          </cell>
          <cell r="L269">
            <v>0</v>
          </cell>
          <cell r="N269" t="e">
            <v>#REF!</v>
          </cell>
          <cell r="O269" t="str">
            <v>XWNB</v>
          </cell>
          <cell r="P269" t="e">
            <v>#REF!</v>
          </cell>
          <cell r="Q269" t="e">
            <v>#REF!</v>
          </cell>
          <cell r="R269" t="e">
            <v>#REF!</v>
          </cell>
          <cell r="S269" t="e">
            <v>#REF!</v>
          </cell>
          <cell r="T269" t="e">
            <v>#VALUE!</v>
          </cell>
          <cell r="U269" t="e">
            <v>#REF!</v>
          </cell>
          <cell r="W269">
            <v>475</v>
          </cell>
          <cell r="X269" t="e">
            <v>#REF!</v>
          </cell>
        </row>
        <row r="270">
          <cell r="G270" t="e">
            <v>#REF!</v>
          </cell>
          <cell r="H270" t="e">
            <v>#REF!</v>
          </cell>
          <cell r="I270" t="e">
            <v>#REF!</v>
          </cell>
          <cell r="J270" t="e">
            <v>#REF!</v>
          </cell>
          <cell r="K270" t="e">
            <v>#REF!</v>
          </cell>
          <cell r="L270">
            <v>0</v>
          </cell>
          <cell r="N270" t="e">
            <v>#REF!</v>
          </cell>
          <cell r="O270" t="str">
            <v>XWNB</v>
          </cell>
          <cell r="P270" t="e">
            <v>#REF!</v>
          </cell>
          <cell r="Q270" t="e">
            <v>#REF!</v>
          </cell>
          <cell r="R270" t="e">
            <v>#REF!</v>
          </cell>
          <cell r="S270" t="e">
            <v>#REF!</v>
          </cell>
          <cell r="T270" t="e">
            <v>#VALUE!</v>
          </cell>
          <cell r="U270" t="e">
            <v>#REF!</v>
          </cell>
          <cell r="W270">
            <v>475</v>
          </cell>
          <cell r="X270" t="e">
            <v>#REF!</v>
          </cell>
        </row>
        <row r="271">
          <cell r="G271" t="e">
            <v>#REF!</v>
          </cell>
          <cell r="H271" t="e">
            <v>#REF!</v>
          </cell>
          <cell r="I271" t="e">
            <v>#REF!</v>
          </cell>
          <cell r="J271" t="e">
            <v>#REF!</v>
          </cell>
          <cell r="K271" t="e">
            <v>#REF!</v>
          </cell>
          <cell r="L271">
            <v>0</v>
          </cell>
          <cell r="N271" t="e">
            <v>#REF!</v>
          </cell>
          <cell r="O271" t="str">
            <v>XWNB</v>
          </cell>
          <cell r="P271" t="e">
            <v>#REF!</v>
          </cell>
          <cell r="Q271" t="e">
            <v>#REF!</v>
          </cell>
          <cell r="R271" t="e">
            <v>#REF!</v>
          </cell>
          <cell r="S271" t="e">
            <v>#REF!</v>
          </cell>
          <cell r="T271" t="e">
            <v>#VALUE!</v>
          </cell>
          <cell r="U271" t="e">
            <v>#REF!</v>
          </cell>
          <cell r="W271">
            <v>475</v>
          </cell>
          <cell r="X271" t="e">
            <v>#REF!</v>
          </cell>
        </row>
        <row r="272">
          <cell r="G272" t="e">
            <v>#REF!</v>
          </cell>
          <cell r="H272" t="e">
            <v>#REF!</v>
          </cell>
          <cell r="I272" t="e">
            <v>#REF!</v>
          </cell>
          <cell r="J272" t="e">
            <v>#REF!</v>
          </cell>
          <cell r="K272" t="e">
            <v>#REF!</v>
          </cell>
          <cell r="L272">
            <v>0</v>
          </cell>
          <cell r="N272" t="e">
            <v>#REF!</v>
          </cell>
          <cell r="O272" t="str">
            <v>XWNB</v>
          </cell>
          <cell r="P272" t="e">
            <v>#REF!</v>
          </cell>
          <cell r="Q272" t="e">
            <v>#REF!</v>
          </cell>
          <cell r="R272" t="e">
            <v>#REF!</v>
          </cell>
          <cell r="S272" t="e">
            <v>#REF!</v>
          </cell>
          <cell r="T272" t="e">
            <v>#VALUE!</v>
          </cell>
          <cell r="U272" t="e">
            <v>#REF!</v>
          </cell>
          <cell r="W272">
            <v>475</v>
          </cell>
          <cell r="X272" t="e">
            <v>#REF!</v>
          </cell>
        </row>
        <row r="273">
          <cell r="G273" t="e">
            <v>#REF!</v>
          </cell>
          <cell r="H273" t="e">
            <v>#REF!</v>
          </cell>
          <cell r="I273" t="e">
            <v>#REF!</v>
          </cell>
          <cell r="J273" t="e">
            <v>#REF!</v>
          </cell>
          <cell r="K273" t="e">
            <v>#REF!</v>
          </cell>
          <cell r="L273">
            <v>0</v>
          </cell>
          <cell r="N273" t="e">
            <v>#REF!</v>
          </cell>
          <cell r="O273" t="str">
            <v>XWNB</v>
          </cell>
          <cell r="P273" t="e">
            <v>#REF!</v>
          </cell>
          <cell r="Q273" t="e">
            <v>#REF!</v>
          </cell>
          <cell r="R273" t="e">
            <v>#REF!</v>
          </cell>
          <cell r="S273" t="e">
            <v>#REF!</v>
          </cell>
          <cell r="T273" t="e">
            <v>#VALUE!</v>
          </cell>
          <cell r="U273" t="e">
            <v>#REF!</v>
          </cell>
          <cell r="W273">
            <v>475</v>
          </cell>
          <cell r="X273" t="e">
            <v>#REF!</v>
          </cell>
        </row>
        <row r="274">
          <cell r="G274" t="e">
            <v>#REF!</v>
          </cell>
          <cell r="H274" t="e">
            <v>#REF!</v>
          </cell>
          <cell r="I274" t="e">
            <v>#REF!</v>
          </cell>
          <cell r="J274" t="e">
            <v>#REF!</v>
          </cell>
          <cell r="K274" t="e">
            <v>#REF!</v>
          </cell>
          <cell r="L274">
            <v>0</v>
          </cell>
          <cell r="N274" t="e">
            <v>#REF!</v>
          </cell>
          <cell r="O274" t="str">
            <v>XWNB</v>
          </cell>
          <cell r="P274" t="e">
            <v>#REF!</v>
          </cell>
          <cell r="Q274" t="e">
            <v>#REF!</v>
          </cell>
          <cell r="R274" t="e">
            <v>#REF!</v>
          </cell>
          <cell r="S274" t="e">
            <v>#REF!</v>
          </cell>
          <cell r="T274" t="e">
            <v>#VALUE!</v>
          </cell>
          <cell r="U274" t="e">
            <v>#REF!</v>
          </cell>
          <cell r="W274">
            <v>475</v>
          </cell>
          <cell r="X274" t="e">
            <v>#REF!</v>
          </cell>
        </row>
        <row r="275">
          <cell r="G275" t="e">
            <v>#REF!</v>
          </cell>
          <cell r="H275" t="e">
            <v>#REF!</v>
          </cell>
          <cell r="I275" t="e">
            <v>#REF!</v>
          </cell>
          <cell r="J275" t="e">
            <v>#REF!</v>
          </cell>
          <cell r="K275" t="e">
            <v>#REF!</v>
          </cell>
          <cell r="L275">
            <v>0</v>
          </cell>
          <cell r="N275" t="e">
            <v>#REF!</v>
          </cell>
          <cell r="O275" t="str">
            <v>XWNB</v>
          </cell>
          <cell r="P275" t="e">
            <v>#REF!</v>
          </cell>
          <cell r="Q275" t="e">
            <v>#REF!</v>
          </cell>
          <cell r="R275" t="e">
            <v>#REF!</v>
          </cell>
          <cell r="S275" t="e">
            <v>#REF!</v>
          </cell>
          <cell r="T275" t="e">
            <v>#VALUE!</v>
          </cell>
          <cell r="U275" t="e">
            <v>#REF!</v>
          </cell>
          <cell r="W275">
            <v>475</v>
          </cell>
          <cell r="X275" t="e">
            <v>#REF!</v>
          </cell>
        </row>
        <row r="276"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>
            <v>0</v>
          </cell>
          <cell r="N276" t="e">
            <v>#REF!</v>
          </cell>
          <cell r="O276" t="str">
            <v>XWNB</v>
          </cell>
          <cell r="P276" t="e">
            <v>#REF!</v>
          </cell>
          <cell r="Q276" t="e">
            <v>#REF!</v>
          </cell>
          <cell r="R276" t="e">
            <v>#REF!</v>
          </cell>
          <cell r="S276" t="e">
            <v>#REF!</v>
          </cell>
          <cell r="T276" t="e">
            <v>#VALUE!</v>
          </cell>
          <cell r="U276" t="e">
            <v>#REF!</v>
          </cell>
          <cell r="W276">
            <v>475</v>
          </cell>
          <cell r="X276" t="e">
            <v>#REF!</v>
          </cell>
        </row>
        <row r="277">
          <cell r="G277" t="e">
            <v>#REF!</v>
          </cell>
          <cell r="H277" t="e">
            <v>#REF!</v>
          </cell>
          <cell r="I277" t="e">
            <v>#REF!</v>
          </cell>
          <cell r="J277" t="e">
            <v>#REF!</v>
          </cell>
          <cell r="K277" t="e">
            <v>#REF!</v>
          </cell>
          <cell r="L277">
            <v>0</v>
          </cell>
          <cell r="N277" t="e">
            <v>#REF!</v>
          </cell>
          <cell r="O277" t="str">
            <v>XWNB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#VALUE!</v>
          </cell>
          <cell r="U277" t="e">
            <v>#REF!</v>
          </cell>
          <cell r="W277">
            <v>475</v>
          </cell>
          <cell r="X277" t="e">
            <v>#REF!</v>
          </cell>
        </row>
        <row r="278">
          <cell r="G278" t="e">
            <v>#REF!</v>
          </cell>
          <cell r="H278" t="e">
            <v>#REF!</v>
          </cell>
          <cell r="I278" t="e">
            <v>#REF!</v>
          </cell>
          <cell r="J278" t="e">
            <v>#REF!</v>
          </cell>
          <cell r="K278" t="e">
            <v>#REF!</v>
          </cell>
          <cell r="L278">
            <v>0</v>
          </cell>
          <cell r="N278" t="e">
            <v>#REF!</v>
          </cell>
          <cell r="O278" t="str">
            <v>XWNB</v>
          </cell>
          <cell r="P278" t="e">
            <v>#REF!</v>
          </cell>
          <cell r="Q278" t="e">
            <v>#REF!</v>
          </cell>
          <cell r="R278" t="e">
            <v>#REF!</v>
          </cell>
          <cell r="S278" t="e">
            <v>#REF!</v>
          </cell>
          <cell r="T278" t="e">
            <v>#VALUE!</v>
          </cell>
          <cell r="U278" t="e">
            <v>#REF!</v>
          </cell>
          <cell r="W278">
            <v>475</v>
          </cell>
          <cell r="X278" t="e">
            <v>#REF!</v>
          </cell>
        </row>
        <row r="279">
          <cell r="G279" t="e">
            <v>#REF!</v>
          </cell>
          <cell r="H279" t="e">
            <v>#REF!</v>
          </cell>
          <cell r="I279" t="e">
            <v>#REF!</v>
          </cell>
          <cell r="J279" t="e">
            <v>#REF!</v>
          </cell>
          <cell r="K279" t="e">
            <v>#REF!</v>
          </cell>
          <cell r="L279">
            <v>0</v>
          </cell>
          <cell r="N279" t="e">
            <v>#REF!</v>
          </cell>
          <cell r="O279" t="str">
            <v>XWNB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#VALUE!</v>
          </cell>
          <cell r="U279" t="e">
            <v>#REF!</v>
          </cell>
          <cell r="W279">
            <v>475</v>
          </cell>
          <cell r="X279" t="e">
            <v>#REF!</v>
          </cell>
        </row>
        <row r="280">
          <cell r="G280" t="e">
            <v>#REF!</v>
          </cell>
          <cell r="H280" t="e">
            <v>#REF!</v>
          </cell>
          <cell r="I280" t="e">
            <v>#REF!</v>
          </cell>
          <cell r="J280" t="e">
            <v>#REF!</v>
          </cell>
          <cell r="K280" t="e">
            <v>#REF!</v>
          </cell>
          <cell r="L280">
            <v>0</v>
          </cell>
          <cell r="N280" t="e">
            <v>#REF!</v>
          </cell>
          <cell r="O280" t="str">
            <v>XWNB</v>
          </cell>
          <cell r="P280" t="e">
            <v>#REF!</v>
          </cell>
          <cell r="Q280" t="e">
            <v>#REF!</v>
          </cell>
          <cell r="R280" t="e">
            <v>#REF!</v>
          </cell>
          <cell r="S280" t="e">
            <v>#REF!</v>
          </cell>
          <cell r="T280" t="e">
            <v>#VALUE!</v>
          </cell>
          <cell r="U280" t="e">
            <v>#REF!</v>
          </cell>
          <cell r="W280">
            <v>475</v>
          </cell>
          <cell r="X280" t="e">
            <v>#REF!</v>
          </cell>
        </row>
        <row r="281">
          <cell r="G281" t="e">
            <v>#REF!</v>
          </cell>
          <cell r="H281" t="e">
            <v>#REF!</v>
          </cell>
          <cell r="I281" t="e">
            <v>#REF!</v>
          </cell>
          <cell r="J281" t="e">
            <v>#REF!</v>
          </cell>
          <cell r="K281" t="e">
            <v>#REF!</v>
          </cell>
          <cell r="L281">
            <v>0</v>
          </cell>
          <cell r="N281" t="e">
            <v>#REF!</v>
          </cell>
          <cell r="O281" t="str">
            <v>XWNB</v>
          </cell>
          <cell r="P281" t="e">
            <v>#REF!</v>
          </cell>
          <cell r="Q281" t="e">
            <v>#REF!</v>
          </cell>
          <cell r="R281" t="e">
            <v>#REF!</v>
          </cell>
          <cell r="S281" t="e">
            <v>#REF!</v>
          </cell>
          <cell r="T281" t="e">
            <v>#VALUE!</v>
          </cell>
          <cell r="U281" t="e">
            <v>#REF!</v>
          </cell>
          <cell r="W281">
            <v>475</v>
          </cell>
          <cell r="X281" t="e">
            <v>#REF!</v>
          </cell>
        </row>
        <row r="282">
          <cell r="G282" t="e">
            <v>#REF!</v>
          </cell>
          <cell r="H282" t="e">
            <v>#REF!</v>
          </cell>
          <cell r="I282" t="e">
            <v>#REF!</v>
          </cell>
          <cell r="J282" t="e">
            <v>#REF!</v>
          </cell>
          <cell r="K282" t="e">
            <v>#REF!</v>
          </cell>
          <cell r="L282">
            <v>0</v>
          </cell>
          <cell r="N282" t="e">
            <v>#REF!</v>
          </cell>
          <cell r="O282" t="str">
            <v>XWNB</v>
          </cell>
          <cell r="P282" t="e">
            <v>#REF!</v>
          </cell>
          <cell r="Q282" t="e">
            <v>#REF!</v>
          </cell>
          <cell r="R282" t="e">
            <v>#REF!</v>
          </cell>
          <cell r="S282" t="e">
            <v>#REF!</v>
          </cell>
          <cell r="T282" t="e">
            <v>#VALUE!</v>
          </cell>
          <cell r="U282" t="e">
            <v>#REF!</v>
          </cell>
          <cell r="W282">
            <v>475</v>
          </cell>
          <cell r="X282" t="e">
            <v>#REF!</v>
          </cell>
        </row>
        <row r="283">
          <cell r="G283" t="e">
            <v>#REF!</v>
          </cell>
          <cell r="H283" t="e">
            <v>#REF!</v>
          </cell>
          <cell r="I283" t="e">
            <v>#REF!</v>
          </cell>
          <cell r="J283" t="e">
            <v>#REF!</v>
          </cell>
          <cell r="K283" t="e">
            <v>#REF!</v>
          </cell>
          <cell r="L283">
            <v>0</v>
          </cell>
          <cell r="N283" t="e">
            <v>#REF!</v>
          </cell>
          <cell r="O283" t="str">
            <v>XWNB</v>
          </cell>
          <cell r="P283" t="e">
            <v>#REF!</v>
          </cell>
          <cell r="Q283" t="e">
            <v>#REF!</v>
          </cell>
          <cell r="R283" t="e">
            <v>#REF!</v>
          </cell>
          <cell r="S283" t="e">
            <v>#REF!</v>
          </cell>
          <cell r="T283" t="e">
            <v>#VALUE!</v>
          </cell>
          <cell r="U283" t="e">
            <v>#REF!</v>
          </cell>
          <cell r="W283">
            <v>475</v>
          </cell>
          <cell r="X283" t="e">
            <v>#REF!</v>
          </cell>
        </row>
        <row r="284">
          <cell r="G284" t="e">
            <v>#REF!</v>
          </cell>
          <cell r="H284" t="e">
            <v>#REF!</v>
          </cell>
          <cell r="I284" t="e">
            <v>#REF!</v>
          </cell>
          <cell r="J284" t="e">
            <v>#REF!</v>
          </cell>
          <cell r="K284" t="e">
            <v>#REF!</v>
          </cell>
          <cell r="L284">
            <v>0</v>
          </cell>
          <cell r="N284" t="e">
            <v>#REF!</v>
          </cell>
          <cell r="O284" t="str">
            <v>XWNB</v>
          </cell>
          <cell r="P284" t="e">
            <v>#REF!</v>
          </cell>
          <cell r="Q284" t="e">
            <v>#REF!</v>
          </cell>
          <cell r="R284" t="e">
            <v>#REF!</v>
          </cell>
          <cell r="S284" t="e">
            <v>#REF!</v>
          </cell>
          <cell r="T284" t="e">
            <v>#VALUE!</v>
          </cell>
          <cell r="U284" t="e">
            <v>#REF!</v>
          </cell>
          <cell r="W284">
            <v>475</v>
          </cell>
          <cell r="X284" t="e">
            <v>#REF!</v>
          </cell>
        </row>
        <row r="285">
          <cell r="G285" t="e">
            <v>#REF!</v>
          </cell>
          <cell r="H285" t="e">
            <v>#REF!</v>
          </cell>
          <cell r="I285" t="e">
            <v>#REF!</v>
          </cell>
          <cell r="J285" t="e">
            <v>#REF!</v>
          </cell>
          <cell r="K285" t="e">
            <v>#REF!</v>
          </cell>
          <cell r="L285">
            <v>0</v>
          </cell>
          <cell r="N285" t="e">
            <v>#REF!</v>
          </cell>
          <cell r="O285" t="str">
            <v>XWNB</v>
          </cell>
          <cell r="P285" t="e">
            <v>#REF!</v>
          </cell>
          <cell r="Q285" t="e">
            <v>#REF!</v>
          </cell>
          <cell r="R285" t="e">
            <v>#REF!</v>
          </cell>
          <cell r="S285" t="e">
            <v>#REF!</v>
          </cell>
          <cell r="T285" t="e">
            <v>#VALUE!</v>
          </cell>
          <cell r="U285" t="e">
            <v>#REF!</v>
          </cell>
          <cell r="W285">
            <v>475</v>
          </cell>
          <cell r="X285" t="e">
            <v>#REF!</v>
          </cell>
        </row>
        <row r="286">
          <cell r="G286" t="e">
            <v>#REF!</v>
          </cell>
          <cell r="H286" t="e">
            <v>#REF!</v>
          </cell>
          <cell r="I286" t="e">
            <v>#REF!</v>
          </cell>
          <cell r="J286" t="e">
            <v>#REF!</v>
          </cell>
          <cell r="K286" t="e">
            <v>#REF!</v>
          </cell>
          <cell r="L286">
            <v>0</v>
          </cell>
          <cell r="N286" t="e">
            <v>#REF!</v>
          </cell>
          <cell r="O286" t="str">
            <v>XWNB</v>
          </cell>
          <cell r="P286" t="e">
            <v>#REF!</v>
          </cell>
          <cell r="Q286" t="e">
            <v>#REF!</v>
          </cell>
          <cell r="R286" t="e">
            <v>#REF!</v>
          </cell>
          <cell r="S286" t="e">
            <v>#REF!</v>
          </cell>
          <cell r="T286" t="e">
            <v>#VALUE!</v>
          </cell>
          <cell r="U286" t="e">
            <v>#REF!</v>
          </cell>
          <cell r="W286">
            <v>475</v>
          </cell>
          <cell r="X286" t="e">
            <v>#REF!</v>
          </cell>
        </row>
        <row r="287">
          <cell r="G287" t="e">
            <v>#REF!</v>
          </cell>
          <cell r="H287" t="e">
            <v>#REF!</v>
          </cell>
          <cell r="I287" t="e">
            <v>#REF!</v>
          </cell>
          <cell r="J287" t="e">
            <v>#REF!</v>
          </cell>
          <cell r="K287" t="e">
            <v>#REF!</v>
          </cell>
          <cell r="L287">
            <v>0</v>
          </cell>
          <cell r="N287" t="e">
            <v>#REF!</v>
          </cell>
          <cell r="O287" t="str">
            <v>XWNB</v>
          </cell>
          <cell r="P287" t="e">
            <v>#REF!</v>
          </cell>
          <cell r="Q287" t="e">
            <v>#REF!</v>
          </cell>
          <cell r="R287" t="e">
            <v>#REF!</v>
          </cell>
          <cell r="S287" t="e">
            <v>#REF!</v>
          </cell>
          <cell r="T287" t="e">
            <v>#VALUE!</v>
          </cell>
          <cell r="U287" t="e">
            <v>#REF!</v>
          </cell>
          <cell r="W287">
            <v>475</v>
          </cell>
          <cell r="X287" t="e">
            <v>#REF!</v>
          </cell>
        </row>
        <row r="288">
          <cell r="G288" t="e">
            <v>#REF!</v>
          </cell>
          <cell r="H288" t="e">
            <v>#REF!</v>
          </cell>
          <cell r="I288" t="e">
            <v>#REF!</v>
          </cell>
          <cell r="J288" t="e">
            <v>#REF!</v>
          </cell>
          <cell r="K288" t="e">
            <v>#REF!</v>
          </cell>
          <cell r="L288">
            <v>0</v>
          </cell>
          <cell r="N288" t="e">
            <v>#REF!</v>
          </cell>
          <cell r="O288" t="str">
            <v>XWNB</v>
          </cell>
          <cell r="P288" t="e">
            <v>#REF!</v>
          </cell>
          <cell r="Q288" t="e">
            <v>#REF!</v>
          </cell>
          <cell r="R288" t="e">
            <v>#REF!</v>
          </cell>
          <cell r="S288" t="e">
            <v>#REF!</v>
          </cell>
          <cell r="T288" t="e">
            <v>#VALUE!</v>
          </cell>
          <cell r="U288" t="e">
            <v>#REF!</v>
          </cell>
          <cell r="W288">
            <v>475</v>
          </cell>
          <cell r="X288" t="e">
            <v>#REF!</v>
          </cell>
        </row>
        <row r="289">
          <cell r="G289" t="e">
            <v>#REF!</v>
          </cell>
          <cell r="H289" t="e">
            <v>#REF!</v>
          </cell>
          <cell r="I289" t="e">
            <v>#REF!</v>
          </cell>
          <cell r="J289" t="e">
            <v>#REF!</v>
          </cell>
          <cell r="K289" t="e">
            <v>#REF!</v>
          </cell>
          <cell r="L289">
            <v>0</v>
          </cell>
          <cell r="N289" t="e">
            <v>#REF!</v>
          </cell>
          <cell r="O289" t="str">
            <v>XWNB</v>
          </cell>
          <cell r="P289" t="e">
            <v>#REF!</v>
          </cell>
          <cell r="Q289" t="e">
            <v>#REF!</v>
          </cell>
          <cell r="R289" t="e">
            <v>#REF!</v>
          </cell>
          <cell r="S289" t="e">
            <v>#REF!</v>
          </cell>
          <cell r="T289" t="e">
            <v>#VALUE!</v>
          </cell>
          <cell r="U289" t="e">
            <v>#REF!</v>
          </cell>
          <cell r="W289">
            <v>475</v>
          </cell>
          <cell r="X289" t="e">
            <v>#REF!</v>
          </cell>
        </row>
        <row r="290">
          <cell r="G290" t="e">
            <v>#REF!</v>
          </cell>
          <cell r="H290" t="e">
            <v>#REF!</v>
          </cell>
          <cell r="I290" t="e">
            <v>#REF!</v>
          </cell>
          <cell r="J290" t="e">
            <v>#REF!</v>
          </cell>
          <cell r="K290" t="e">
            <v>#REF!</v>
          </cell>
          <cell r="L290">
            <v>0</v>
          </cell>
          <cell r="N290" t="e">
            <v>#REF!</v>
          </cell>
          <cell r="O290" t="str">
            <v>XWNB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#VALUE!</v>
          </cell>
          <cell r="U290" t="e">
            <v>#REF!</v>
          </cell>
          <cell r="W290">
            <v>475</v>
          </cell>
          <cell r="X290" t="e">
            <v>#REF!</v>
          </cell>
        </row>
        <row r="291">
          <cell r="G291" t="e">
            <v>#REF!</v>
          </cell>
          <cell r="H291" t="e">
            <v>#REF!</v>
          </cell>
          <cell r="I291" t="e">
            <v>#REF!</v>
          </cell>
          <cell r="J291" t="e">
            <v>#REF!</v>
          </cell>
          <cell r="K291" t="e">
            <v>#REF!</v>
          </cell>
          <cell r="L291">
            <v>0</v>
          </cell>
          <cell r="N291" t="e">
            <v>#REF!</v>
          </cell>
          <cell r="O291" t="str">
            <v>XWNB</v>
          </cell>
          <cell r="P291" t="e">
            <v>#REF!</v>
          </cell>
          <cell r="Q291" t="e">
            <v>#REF!</v>
          </cell>
          <cell r="R291" t="e">
            <v>#REF!</v>
          </cell>
          <cell r="S291" t="e">
            <v>#REF!</v>
          </cell>
          <cell r="T291" t="e">
            <v>#VALUE!</v>
          </cell>
          <cell r="U291" t="e">
            <v>#REF!</v>
          </cell>
          <cell r="W291">
            <v>475</v>
          </cell>
          <cell r="X291" t="e">
            <v>#REF!</v>
          </cell>
        </row>
        <row r="292">
          <cell r="G292" t="e">
            <v>#REF!</v>
          </cell>
          <cell r="H292" t="e">
            <v>#REF!</v>
          </cell>
          <cell r="I292" t="e">
            <v>#REF!</v>
          </cell>
          <cell r="J292" t="e">
            <v>#REF!</v>
          </cell>
          <cell r="K292" t="e">
            <v>#REF!</v>
          </cell>
          <cell r="L292">
            <v>0</v>
          </cell>
          <cell r="N292" t="e">
            <v>#REF!</v>
          </cell>
          <cell r="O292" t="str">
            <v>XWNB</v>
          </cell>
          <cell r="P292" t="e">
            <v>#REF!</v>
          </cell>
          <cell r="Q292" t="e">
            <v>#REF!</v>
          </cell>
          <cell r="R292" t="e">
            <v>#REF!</v>
          </cell>
          <cell r="S292" t="e">
            <v>#REF!</v>
          </cell>
          <cell r="T292" t="e">
            <v>#VALUE!</v>
          </cell>
          <cell r="U292" t="e">
            <v>#REF!</v>
          </cell>
          <cell r="W292">
            <v>475</v>
          </cell>
          <cell r="X292" t="e">
            <v>#REF!</v>
          </cell>
        </row>
        <row r="293">
          <cell r="G293" t="e">
            <v>#REF!</v>
          </cell>
          <cell r="H293" t="e">
            <v>#REF!</v>
          </cell>
          <cell r="I293" t="e">
            <v>#REF!</v>
          </cell>
          <cell r="J293" t="e">
            <v>#REF!</v>
          </cell>
          <cell r="K293" t="e">
            <v>#REF!</v>
          </cell>
          <cell r="L293">
            <v>0</v>
          </cell>
          <cell r="N293" t="e">
            <v>#REF!</v>
          </cell>
          <cell r="O293" t="str">
            <v>XWNB</v>
          </cell>
          <cell r="P293" t="e">
            <v>#REF!</v>
          </cell>
          <cell r="Q293" t="e">
            <v>#REF!</v>
          </cell>
          <cell r="R293" t="e">
            <v>#REF!</v>
          </cell>
          <cell r="S293" t="e">
            <v>#REF!</v>
          </cell>
          <cell r="T293" t="e">
            <v>#VALUE!</v>
          </cell>
          <cell r="U293" t="e">
            <v>#REF!</v>
          </cell>
          <cell r="W293">
            <v>475</v>
          </cell>
          <cell r="X293" t="e">
            <v>#REF!</v>
          </cell>
        </row>
        <row r="294">
          <cell r="G294" t="e">
            <v>#REF!</v>
          </cell>
          <cell r="H294" t="e">
            <v>#REF!</v>
          </cell>
          <cell r="I294" t="e">
            <v>#REF!</v>
          </cell>
          <cell r="J294" t="e">
            <v>#REF!</v>
          </cell>
          <cell r="K294" t="e">
            <v>#REF!</v>
          </cell>
          <cell r="L294">
            <v>0</v>
          </cell>
          <cell r="N294" t="e">
            <v>#REF!</v>
          </cell>
          <cell r="O294" t="str">
            <v>XWNB</v>
          </cell>
          <cell r="P294" t="e">
            <v>#REF!</v>
          </cell>
          <cell r="Q294" t="e">
            <v>#REF!</v>
          </cell>
          <cell r="R294" t="e">
            <v>#REF!</v>
          </cell>
          <cell r="S294" t="e">
            <v>#REF!</v>
          </cell>
          <cell r="T294" t="e">
            <v>#VALUE!</v>
          </cell>
          <cell r="U294" t="e">
            <v>#REF!</v>
          </cell>
          <cell r="W294">
            <v>475</v>
          </cell>
          <cell r="X294" t="e">
            <v>#REF!</v>
          </cell>
        </row>
        <row r="295">
          <cell r="G295" t="e">
            <v>#REF!</v>
          </cell>
          <cell r="H295" t="e">
            <v>#REF!</v>
          </cell>
          <cell r="I295" t="e">
            <v>#REF!</v>
          </cell>
          <cell r="J295" t="e">
            <v>#REF!</v>
          </cell>
          <cell r="K295" t="e">
            <v>#REF!</v>
          </cell>
          <cell r="L295">
            <v>0</v>
          </cell>
          <cell r="N295" t="e">
            <v>#REF!</v>
          </cell>
          <cell r="O295" t="str">
            <v>XWNB</v>
          </cell>
          <cell r="P295" t="e">
            <v>#REF!</v>
          </cell>
          <cell r="Q295" t="e">
            <v>#REF!</v>
          </cell>
          <cell r="R295" t="e">
            <v>#REF!</v>
          </cell>
          <cell r="S295" t="e">
            <v>#REF!</v>
          </cell>
          <cell r="T295" t="e">
            <v>#VALUE!</v>
          </cell>
          <cell r="U295" t="e">
            <v>#REF!</v>
          </cell>
          <cell r="W295">
            <v>475</v>
          </cell>
          <cell r="X295" t="e">
            <v>#REF!</v>
          </cell>
        </row>
        <row r="296">
          <cell r="G296" t="e">
            <v>#REF!</v>
          </cell>
          <cell r="H296" t="e">
            <v>#REF!</v>
          </cell>
          <cell r="I296" t="e">
            <v>#REF!</v>
          </cell>
          <cell r="J296" t="e">
            <v>#REF!</v>
          </cell>
          <cell r="K296" t="e">
            <v>#REF!</v>
          </cell>
          <cell r="L296">
            <v>0</v>
          </cell>
          <cell r="N296" t="e">
            <v>#REF!</v>
          </cell>
          <cell r="O296" t="str">
            <v>XWNB</v>
          </cell>
          <cell r="P296" t="e">
            <v>#REF!</v>
          </cell>
          <cell r="Q296" t="e">
            <v>#REF!</v>
          </cell>
          <cell r="R296" t="e">
            <v>#REF!</v>
          </cell>
          <cell r="S296" t="e">
            <v>#REF!</v>
          </cell>
          <cell r="T296" t="e">
            <v>#VALUE!</v>
          </cell>
          <cell r="U296" t="e">
            <v>#REF!</v>
          </cell>
          <cell r="W296">
            <v>475</v>
          </cell>
          <cell r="X296" t="e">
            <v>#REF!</v>
          </cell>
        </row>
        <row r="297">
          <cell r="G297" t="e">
            <v>#REF!</v>
          </cell>
          <cell r="H297" t="e">
            <v>#REF!</v>
          </cell>
          <cell r="I297" t="e">
            <v>#REF!</v>
          </cell>
          <cell r="J297" t="e">
            <v>#REF!</v>
          </cell>
          <cell r="K297" t="e">
            <v>#REF!</v>
          </cell>
          <cell r="L297">
            <v>0</v>
          </cell>
          <cell r="N297" t="e">
            <v>#REF!</v>
          </cell>
          <cell r="O297" t="str">
            <v>XWNB</v>
          </cell>
          <cell r="P297" t="e">
            <v>#REF!</v>
          </cell>
          <cell r="Q297" t="e">
            <v>#REF!</v>
          </cell>
          <cell r="R297" t="e">
            <v>#REF!</v>
          </cell>
          <cell r="S297" t="e">
            <v>#REF!</v>
          </cell>
          <cell r="T297" t="e">
            <v>#VALUE!</v>
          </cell>
          <cell r="U297" t="e">
            <v>#REF!</v>
          </cell>
          <cell r="W297">
            <v>475</v>
          </cell>
          <cell r="X297" t="e">
            <v>#REF!</v>
          </cell>
        </row>
        <row r="298">
          <cell r="G298" t="e">
            <v>#REF!</v>
          </cell>
          <cell r="H298" t="e">
            <v>#REF!</v>
          </cell>
          <cell r="I298" t="e">
            <v>#REF!</v>
          </cell>
          <cell r="J298" t="e">
            <v>#REF!</v>
          </cell>
          <cell r="K298" t="e">
            <v>#REF!</v>
          </cell>
          <cell r="L298">
            <v>0</v>
          </cell>
          <cell r="N298" t="e">
            <v>#REF!</v>
          </cell>
          <cell r="O298" t="str">
            <v>XWNB</v>
          </cell>
          <cell r="P298" t="e">
            <v>#REF!</v>
          </cell>
          <cell r="Q298" t="e">
            <v>#REF!</v>
          </cell>
          <cell r="R298" t="e">
            <v>#REF!</v>
          </cell>
          <cell r="S298" t="e">
            <v>#REF!</v>
          </cell>
          <cell r="T298" t="e">
            <v>#VALUE!</v>
          </cell>
          <cell r="U298" t="e">
            <v>#REF!</v>
          </cell>
          <cell r="W298">
            <v>475</v>
          </cell>
          <cell r="X298" t="e">
            <v>#REF!</v>
          </cell>
        </row>
        <row r="299">
          <cell r="G299" t="e">
            <v>#REF!</v>
          </cell>
          <cell r="H299" t="e">
            <v>#REF!</v>
          </cell>
          <cell r="I299" t="e">
            <v>#REF!</v>
          </cell>
          <cell r="J299" t="e">
            <v>#REF!</v>
          </cell>
          <cell r="K299" t="e">
            <v>#REF!</v>
          </cell>
          <cell r="L299">
            <v>0</v>
          </cell>
          <cell r="N299" t="e">
            <v>#REF!</v>
          </cell>
          <cell r="O299" t="str">
            <v>XWNB</v>
          </cell>
          <cell r="P299" t="e">
            <v>#REF!</v>
          </cell>
          <cell r="Q299" t="e">
            <v>#REF!</v>
          </cell>
          <cell r="R299" t="e">
            <v>#REF!</v>
          </cell>
          <cell r="S299" t="e">
            <v>#REF!</v>
          </cell>
          <cell r="T299" t="e">
            <v>#VALUE!</v>
          </cell>
          <cell r="U299" t="e">
            <v>#REF!</v>
          </cell>
          <cell r="W299">
            <v>475</v>
          </cell>
          <cell r="X299" t="e">
            <v>#REF!</v>
          </cell>
        </row>
        <row r="300">
          <cell r="G300" t="e">
            <v>#REF!</v>
          </cell>
          <cell r="H300" t="e">
            <v>#REF!</v>
          </cell>
          <cell r="I300" t="e">
            <v>#REF!</v>
          </cell>
          <cell r="J300" t="e">
            <v>#REF!</v>
          </cell>
          <cell r="K300" t="e">
            <v>#REF!</v>
          </cell>
          <cell r="L300">
            <v>0</v>
          </cell>
          <cell r="N300" t="e">
            <v>#REF!</v>
          </cell>
          <cell r="O300" t="str">
            <v>XWNB</v>
          </cell>
          <cell r="P300" t="e">
            <v>#REF!</v>
          </cell>
          <cell r="Q300" t="e">
            <v>#REF!</v>
          </cell>
          <cell r="R300" t="e">
            <v>#REF!</v>
          </cell>
          <cell r="S300" t="e">
            <v>#REF!</v>
          </cell>
          <cell r="T300" t="e">
            <v>#VALUE!</v>
          </cell>
          <cell r="U300" t="e">
            <v>#REF!</v>
          </cell>
          <cell r="W300">
            <v>475</v>
          </cell>
          <cell r="X300" t="e">
            <v>#REF!</v>
          </cell>
        </row>
        <row r="301">
          <cell r="G301" t="e">
            <v>#REF!</v>
          </cell>
          <cell r="H301" t="e">
            <v>#REF!</v>
          </cell>
          <cell r="I301" t="e">
            <v>#REF!</v>
          </cell>
          <cell r="J301" t="e">
            <v>#REF!</v>
          </cell>
          <cell r="K301" t="e">
            <v>#REF!</v>
          </cell>
          <cell r="L301">
            <v>0</v>
          </cell>
          <cell r="N301" t="e">
            <v>#REF!</v>
          </cell>
          <cell r="O301" t="str">
            <v>XWNB</v>
          </cell>
          <cell r="P301" t="e">
            <v>#REF!</v>
          </cell>
          <cell r="Q301" t="e">
            <v>#REF!</v>
          </cell>
          <cell r="R301" t="e">
            <v>#REF!</v>
          </cell>
          <cell r="S301" t="e">
            <v>#REF!</v>
          </cell>
          <cell r="T301" t="e">
            <v>#VALUE!</v>
          </cell>
          <cell r="U301" t="e">
            <v>#REF!</v>
          </cell>
          <cell r="W301">
            <v>475</v>
          </cell>
          <cell r="X301" t="e">
            <v>#REF!</v>
          </cell>
        </row>
        <row r="302"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>
            <v>0</v>
          </cell>
          <cell r="N302" t="e">
            <v>#REF!</v>
          </cell>
          <cell r="O302" t="str">
            <v>XWNB</v>
          </cell>
          <cell r="P302" t="e">
            <v>#REF!</v>
          </cell>
          <cell r="Q302" t="e">
            <v>#REF!</v>
          </cell>
          <cell r="R302" t="e">
            <v>#REF!</v>
          </cell>
          <cell r="S302" t="e">
            <v>#REF!</v>
          </cell>
          <cell r="T302" t="e">
            <v>#VALUE!</v>
          </cell>
          <cell r="U302" t="e">
            <v>#REF!</v>
          </cell>
          <cell r="W302">
            <v>475</v>
          </cell>
          <cell r="X302" t="e">
            <v>#REF!</v>
          </cell>
        </row>
        <row r="303">
          <cell r="G303" t="e">
            <v>#REF!</v>
          </cell>
          <cell r="H303" t="e">
            <v>#REF!</v>
          </cell>
          <cell r="I303" t="e">
            <v>#REF!</v>
          </cell>
          <cell r="J303" t="e">
            <v>#REF!</v>
          </cell>
          <cell r="K303" t="e">
            <v>#REF!</v>
          </cell>
          <cell r="L303">
            <v>0</v>
          </cell>
          <cell r="N303" t="e">
            <v>#REF!</v>
          </cell>
          <cell r="O303" t="str">
            <v>XWNB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#VALUE!</v>
          </cell>
          <cell r="U303" t="e">
            <v>#REF!</v>
          </cell>
          <cell r="W303">
            <v>475</v>
          </cell>
          <cell r="X303" t="e">
            <v>#REF!</v>
          </cell>
        </row>
        <row r="304">
          <cell r="G304" t="e">
            <v>#REF!</v>
          </cell>
          <cell r="H304" t="e">
            <v>#REF!</v>
          </cell>
          <cell r="I304" t="e">
            <v>#REF!</v>
          </cell>
          <cell r="J304" t="e">
            <v>#REF!</v>
          </cell>
          <cell r="K304" t="e">
            <v>#REF!</v>
          </cell>
          <cell r="L304">
            <v>0</v>
          </cell>
          <cell r="N304" t="e">
            <v>#REF!</v>
          </cell>
          <cell r="O304" t="str">
            <v>XWNB</v>
          </cell>
          <cell r="P304" t="e">
            <v>#REF!</v>
          </cell>
          <cell r="Q304" t="e">
            <v>#REF!</v>
          </cell>
          <cell r="R304" t="e">
            <v>#REF!</v>
          </cell>
          <cell r="S304" t="e">
            <v>#REF!</v>
          </cell>
          <cell r="T304" t="e">
            <v>#VALUE!</v>
          </cell>
          <cell r="U304" t="e">
            <v>#REF!</v>
          </cell>
          <cell r="W304">
            <v>475</v>
          </cell>
          <cell r="X304" t="e">
            <v>#REF!</v>
          </cell>
        </row>
        <row r="305">
          <cell r="G305" t="e">
            <v>#REF!</v>
          </cell>
          <cell r="H305" t="e">
            <v>#REF!</v>
          </cell>
          <cell r="I305" t="e">
            <v>#REF!</v>
          </cell>
          <cell r="J305" t="e">
            <v>#REF!</v>
          </cell>
          <cell r="K305" t="e">
            <v>#REF!</v>
          </cell>
          <cell r="L305">
            <v>0</v>
          </cell>
          <cell r="N305" t="e">
            <v>#REF!</v>
          </cell>
          <cell r="O305" t="str">
            <v>XWNB</v>
          </cell>
          <cell r="P305" t="e">
            <v>#REF!</v>
          </cell>
          <cell r="Q305" t="e">
            <v>#REF!</v>
          </cell>
          <cell r="R305" t="e">
            <v>#REF!</v>
          </cell>
          <cell r="S305" t="e">
            <v>#REF!</v>
          </cell>
          <cell r="T305" t="e">
            <v>#VALUE!</v>
          </cell>
          <cell r="U305" t="e">
            <v>#REF!</v>
          </cell>
          <cell r="W305">
            <v>475</v>
          </cell>
          <cell r="X305" t="e">
            <v>#REF!</v>
          </cell>
        </row>
        <row r="306">
          <cell r="G306" t="e">
            <v>#REF!</v>
          </cell>
          <cell r="H306" t="e">
            <v>#REF!</v>
          </cell>
          <cell r="I306" t="e">
            <v>#REF!</v>
          </cell>
          <cell r="J306" t="e">
            <v>#REF!</v>
          </cell>
          <cell r="K306" t="e">
            <v>#REF!</v>
          </cell>
          <cell r="L306">
            <v>0</v>
          </cell>
          <cell r="N306" t="e">
            <v>#REF!</v>
          </cell>
          <cell r="O306" t="str">
            <v>XWNB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#VALUE!</v>
          </cell>
          <cell r="U306" t="e">
            <v>#REF!</v>
          </cell>
          <cell r="W306">
            <v>475</v>
          </cell>
          <cell r="X306" t="e">
            <v>#REF!</v>
          </cell>
        </row>
        <row r="307">
          <cell r="G307" t="e">
            <v>#REF!</v>
          </cell>
          <cell r="H307" t="e">
            <v>#REF!</v>
          </cell>
          <cell r="I307" t="e">
            <v>#REF!</v>
          </cell>
          <cell r="J307" t="e">
            <v>#REF!</v>
          </cell>
          <cell r="K307" t="e">
            <v>#REF!</v>
          </cell>
          <cell r="L307">
            <v>0</v>
          </cell>
          <cell r="N307" t="e">
            <v>#REF!</v>
          </cell>
          <cell r="O307" t="str">
            <v>XWNB</v>
          </cell>
          <cell r="P307" t="e">
            <v>#REF!</v>
          </cell>
          <cell r="Q307" t="e">
            <v>#REF!</v>
          </cell>
          <cell r="R307" t="e">
            <v>#REF!</v>
          </cell>
          <cell r="S307" t="e">
            <v>#REF!</v>
          </cell>
          <cell r="T307" t="e">
            <v>#VALUE!</v>
          </cell>
          <cell r="U307" t="e">
            <v>#REF!</v>
          </cell>
          <cell r="W307">
            <v>475</v>
          </cell>
          <cell r="X307" t="e">
            <v>#REF!</v>
          </cell>
        </row>
        <row r="308">
          <cell r="G308" t="e">
            <v>#REF!</v>
          </cell>
          <cell r="H308" t="e">
            <v>#REF!</v>
          </cell>
          <cell r="I308" t="e">
            <v>#REF!</v>
          </cell>
          <cell r="J308" t="e">
            <v>#REF!</v>
          </cell>
          <cell r="K308" t="e">
            <v>#REF!</v>
          </cell>
          <cell r="L308">
            <v>0</v>
          </cell>
          <cell r="N308" t="e">
            <v>#REF!</v>
          </cell>
          <cell r="O308" t="str">
            <v>XWNB</v>
          </cell>
          <cell r="P308" t="e">
            <v>#REF!</v>
          </cell>
          <cell r="Q308" t="e">
            <v>#REF!</v>
          </cell>
          <cell r="R308" t="e">
            <v>#REF!</v>
          </cell>
          <cell r="S308" t="e">
            <v>#REF!</v>
          </cell>
          <cell r="T308" t="e">
            <v>#VALUE!</v>
          </cell>
          <cell r="U308" t="e">
            <v>#REF!</v>
          </cell>
          <cell r="W308">
            <v>475</v>
          </cell>
          <cell r="X308" t="e">
            <v>#REF!</v>
          </cell>
        </row>
        <row r="309">
          <cell r="G309" t="e">
            <v>#REF!</v>
          </cell>
          <cell r="H309" t="e">
            <v>#REF!</v>
          </cell>
          <cell r="I309" t="e">
            <v>#REF!</v>
          </cell>
          <cell r="J309" t="e">
            <v>#REF!</v>
          </cell>
          <cell r="K309" t="e">
            <v>#REF!</v>
          </cell>
          <cell r="L309">
            <v>0</v>
          </cell>
          <cell r="N309" t="e">
            <v>#REF!</v>
          </cell>
          <cell r="O309" t="str">
            <v>XWNB</v>
          </cell>
          <cell r="P309" t="e">
            <v>#REF!</v>
          </cell>
          <cell r="Q309" t="e">
            <v>#REF!</v>
          </cell>
          <cell r="R309" t="e">
            <v>#REF!</v>
          </cell>
          <cell r="S309" t="e">
            <v>#REF!</v>
          </cell>
          <cell r="T309" t="e">
            <v>#VALUE!</v>
          </cell>
          <cell r="U309" t="e">
            <v>#REF!</v>
          </cell>
          <cell r="W309">
            <v>475</v>
          </cell>
          <cell r="X309" t="e">
            <v>#REF!</v>
          </cell>
        </row>
        <row r="310">
          <cell r="G310" t="e">
            <v>#REF!</v>
          </cell>
          <cell r="H310" t="e">
            <v>#REF!</v>
          </cell>
          <cell r="I310" t="e">
            <v>#REF!</v>
          </cell>
          <cell r="J310" t="e">
            <v>#REF!</v>
          </cell>
          <cell r="K310" t="e">
            <v>#REF!</v>
          </cell>
          <cell r="L310">
            <v>0</v>
          </cell>
          <cell r="N310" t="e">
            <v>#REF!</v>
          </cell>
          <cell r="O310" t="str">
            <v>XWNB</v>
          </cell>
          <cell r="P310" t="e">
            <v>#REF!</v>
          </cell>
          <cell r="Q310" t="e">
            <v>#REF!</v>
          </cell>
          <cell r="R310" t="e">
            <v>#REF!</v>
          </cell>
          <cell r="S310" t="e">
            <v>#REF!</v>
          </cell>
          <cell r="T310" t="e">
            <v>#VALUE!</v>
          </cell>
          <cell r="U310" t="e">
            <v>#REF!</v>
          </cell>
          <cell r="W310">
            <v>475</v>
          </cell>
          <cell r="X310" t="e">
            <v>#REF!</v>
          </cell>
        </row>
        <row r="311">
          <cell r="G311" t="e">
            <v>#REF!</v>
          </cell>
          <cell r="H311" t="e">
            <v>#REF!</v>
          </cell>
          <cell r="I311" t="e">
            <v>#REF!</v>
          </cell>
          <cell r="J311" t="e">
            <v>#REF!</v>
          </cell>
          <cell r="K311" t="e">
            <v>#REF!</v>
          </cell>
          <cell r="L311">
            <v>0</v>
          </cell>
          <cell r="N311" t="e">
            <v>#REF!</v>
          </cell>
          <cell r="O311" t="str">
            <v>XWNB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#VALUE!</v>
          </cell>
          <cell r="U311" t="e">
            <v>#REF!</v>
          </cell>
          <cell r="W311">
            <v>475</v>
          </cell>
          <cell r="X311" t="e">
            <v>#REF!</v>
          </cell>
        </row>
        <row r="312">
          <cell r="G312" t="e">
            <v>#REF!</v>
          </cell>
          <cell r="H312" t="e">
            <v>#REF!</v>
          </cell>
          <cell r="I312" t="e">
            <v>#REF!</v>
          </cell>
          <cell r="J312" t="e">
            <v>#REF!</v>
          </cell>
          <cell r="K312" t="e">
            <v>#REF!</v>
          </cell>
          <cell r="L312">
            <v>0</v>
          </cell>
          <cell r="N312" t="e">
            <v>#REF!</v>
          </cell>
          <cell r="O312" t="str">
            <v>XWNB</v>
          </cell>
          <cell r="P312" t="e">
            <v>#REF!</v>
          </cell>
          <cell r="Q312" t="e">
            <v>#REF!</v>
          </cell>
          <cell r="R312" t="e">
            <v>#REF!</v>
          </cell>
          <cell r="S312" t="e">
            <v>#REF!</v>
          </cell>
          <cell r="T312" t="e">
            <v>#VALUE!</v>
          </cell>
          <cell r="U312" t="e">
            <v>#REF!</v>
          </cell>
          <cell r="W312">
            <v>475</v>
          </cell>
          <cell r="X312" t="e">
            <v>#REF!</v>
          </cell>
        </row>
        <row r="313">
          <cell r="G313" t="e">
            <v>#REF!</v>
          </cell>
          <cell r="H313" t="e">
            <v>#REF!</v>
          </cell>
          <cell r="I313" t="e">
            <v>#REF!</v>
          </cell>
          <cell r="J313" t="e">
            <v>#REF!</v>
          </cell>
          <cell r="K313" t="e">
            <v>#REF!</v>
          </cell>
          <cell r="L313">
            <v>0</v>
          </cell>
          <cell r="N313" t="e">
            <v>#REF!</v>
          </cell>
          <cell r="O313" t="str">
            <v>XWNB</v>
          </cell>
          <cell r="P313" t="e">
            <v>#REF!</v>
          </cell>
          <cell r="Q313" t="e">
            <v>#REF!</v>
          </cell>
          <cell r="R313" t="e">
            <v>#REF!</v>
          </cell>
          <cell r="S313" t="e">
            <v>#REF!</v>
          </cell>
          <cell r="T313" t="e">
            <v>#VALUE!</v>
          </cell>
          <cell r="U313" t="e">
            <v>#REF!</v>
          </cell>
          <cell r="W313">
            <v>475</v>
          </cell>
          <cell r="X313" t="e">
            <v>#REF!</v>
          </cell>
        </row>
        <row r="314">
          <cell r="G314" t="e">
            <v>#REF!</v>
          </cell>
          <cell r="H314" t="e">
            <v>#REF!</v>
          </cell>
          <cell r="I314" t="e">
            <v>#REF!</v>
          </cell>
          <cell r="J314" t="e">
            <v>#REF!</v>
          </cell>
          <cell r="K314" t="e">
            <v>#REF!</v>
          </cell>
          <cell r="L314">
            <v>0</v>
          </cell>
          <cell r="N314" t="e">
            <v>#REF!</v>
          </cell>
          <cell r="O314" t="str">
            <v>XWNB</v>
          </cell>
          <cell r="P314" t="e">
            <v>#REF!</v>
          </cell>
          <cell r="Q314" t="e">
            <v>#REF!</v>
          </cell>
          <cell r="R314" t="e">
            <v>#REF!</v>
          </cell>
          <cell r="S314" t="e">
            <v>#REF!</v>
          </cell>
          <cell r="T314" t="e">
            <v>#VALUE!</v>
          </cell>
          <cell r="U314" t="e">
            <v>#REF!</v>
          </cell>
          <cell r="W314">
            <v>475</v>
          </cell>
          <cell r="X314" t="e">
            <v>#REF!</v>
          </cell>
        </row>
        <row r="315">
          <cell r="G315" t="e">
            <v>#REF!</v>
          </cell>
          <cell r="H315" t="e">
            <v>#REF!</v>
          </cell>
          <cell r="I315" t="e">
            <v>#REF!</v>
          </cell>
          <cell r="J315" t="e">
            <v>#REF!</v>
          </cell>
          <cell r="K315" t="e">
            <v>#REF!</v>
          </cell>
          <cell r="L315">
            <v>0</v>
          </cell>
          <cell r="N315" t="e">
            <v>#REF!</v>
          </cell>
          <cell r="O315" t="str">
            <v>XWNB</v>
          </cell>
          <cell r="P315" t="e">
            <v>#REF!</v>
          </cell>
          <cell r="Q315" t="e">
            <v>#REF!</v>
          </cell>
          <cell r="R315" t="e">
            <v>#REF!</v>
          </cell>
          <cell r="S315" t="e">
            <v>#REF!</v>
          </cell>
          <cell r="T315" t="e">
            <v>#VALUE!</v>
          </cell>
          <cell r="U315" t="e">
            <v>#REF!</v>
          </cell>
          <cell r="W315">
            <v>475</v>
          </cell>
          <cell r="X315" t="e">
            <v>#REF!</v>
          </cell>
        </row>
        <row r="316">
          <cell r="G316" t="e">
            <v>#REF!</v>
          </cell>
          <cell r="H316" t="e">
            <v>#REF!</v>
          </cell>
          <cell r="I316" t="e">
            <v>#REF!</v>
          </cell>
          <cell r="J316" t="e">
            <v>#REF!</v>
          </cell>
          <cell r="K316" t="e">
            <v>#REF!</v>
          </cell>
          <cell r="L316">
            <v>0</v>
          </cell>
          <cell r="N316" t="e">
            <v>#REF!</v>
          </cell>
          <cell r="O316" t="str">
            <v>XWNB</v>
          </cell>
          <cell r="P316" t="e">
            <v>#REF!</v>
          </cell>
          <cell r="Q316" t="e">
            <v>#REF!</v>
          </cell>
          <cell r="R316" t="e">
            <v>#REF!</v>
          </cell>
          <cell r="S316" t="e">
            <v>#REF!</v>
          </cell>
          <cell r="T316" t="e">
            <v>#VALUE!</v>
          </cell>
          <cell r="U316" t="e">
            <v>#REF!</v>
          </cell>
          <cell r="W316">
            <v>475</v>
          </cell>
          <cell r="X316" t="e">
            <v>#REF!</v>
          </cell>
        </row>
        <row r="317">
          <cell r="G317" t="e">
            <v>#REF!</v>
          </cell>
          <cell r="H317" t="e">
            <v>#REF!</v>
          </cell>
          <cell r="I317" t="e">
            <v>#REF!</v>
          </cell>
          <cell r="J317" t="e">
            <v>#REF!</v>
          </cell>
          <cell r="K317" t="e">
            <v>#REF!</v>
          </cell>
          <cell r="L317">
            <v>0</v>
          </cell>
          <cell r="N317" t="e">
            <v>#REF!</v>
          </cell>
          <cell r="O317" t="str">
            <v>XWNB</v>
          </cell>
          <cell r="P317" t="e">
            <v>#REF!</v>
          </cell>
          <cell r="Q317" t="e">
            <v>#REF!</v>
          </cell>
          <cell r="R317" t="e">
            <v>#REF!</v>
          </cell>
          <cell r="S317" t="e">
            <v>#REF!</v>
          </cell>
          <cell r="T317" t="e">
            <v>#VALUE!</v>
          </cell>
          <cell r="U317" t="e">
            <v>#REF!</v>
          </cell>
          <cell r="W317">
            <v>475</v>
          </cell>
          <cell r="X317" t="e">
            <v>#REF!</v>
          </cell>
        </row>
        <row r="318">
          <cell r="G318" t="e">
            <v>#REF!</v>
          </cell>
          <cell r="H318" t="e">
            <v>#REF!</v>
          </cell>
          <cell r="I318" t="e">
            <v>#REF!</v>
          </cell>
          <cell r="J318" t="e">
            <v>#REF!</v>
          </cell>
          <cell r="K318" t="e">
            <v>#REF!</v>
          </cell>
          <cell r="L318">
            <v>0</v>
          </cell>
          <cell r="N318" t="e">
            <v>#REF!</v>
          </cell>
          <cell r="O318" t="str">
            <v>XWNB</v>
          </cell>
          <cell r="P318" t="e">
            <v>#REF!</v>
          </cell>
          <cell r="Q318" t="e">
            <v>#REF!</v>
          </cell>
          <cell r="R318" t="e">
            <v>#REF!</v>
          </cell>
          <cell r="S318" t="e">
            <v>#REF!</v>
          </cell>
          <cell r="T318" t="e">
            <v>#VALUE!</v>
          </cell>
          <cell r="U318" t="e">
            <v>#REF!</v>
          </cell>
          <cell r="W318">
            <v>475</v>
          </cell>
          <cell r="X318" t="e">
            <v>#REF!</v>
          </cell>
        </row>
        <row r="319">
          <cell r="G319" t="e">
            <v>#REF!</v>
          </cell>
          <cell r="H319" t="e">
            <v>#REF!</v>
          </cell>
          <cell r="I319" t="e">
            <v>#REF!</v>
          </cell>
          <cell r="J319" t="e">
            <v>#REF!</v>
          </cell>
          <cell r="K319" t="e">
            <v>#REF!</v>
          </cell>
          <cell r="L319">
            <v>0</v>
          </cell>
          <cell r="N319" t="e">
            <v>#REF!</v>
          </cell>
          <cell r="O319" t="str">
            <v>XWNB</v>
          </cell>
          <cell r="P319" t="e">
            <v>#REF!</v>
          </cell>
          <cell r="Q319" t="e">
            <v>#REF!</v>
          </cell>
          <cell r="R319" t="e">
            <v>#REF!</v>
          </cell>
          <cell r="S319" t="e">
            <v>#REF!</v>
          </cell>
          <cell r="T319" t="e">
            <v>#VALUE!</v>
          </cell>
          <cell r="U319" t="e">
            <v>#REF!</v>
          </cell>
          <cell r="W319">
            <v>475</v>
          </cell>
          <cell r="X319" t="e">
            <v>#REF!</v>
          </cell>
        </row>
        <row r="320">
          <cell r="G320" t="e">
            <v>#REF!</v>
          </cell>
          <cell r="H320" t="e">
            <v>#REF!</v>
          </cell>
          <cell r="I320" t="e">
            <v>#REF!</v>
          </cell>
          <cell r="J320" t="e">
            <v>#REF!</v>
          </cell>
          <cell r="K320" t="e">
            <v>#REF!</v>
          </cell>
          <cell r="L320">
            <v>0</v>
          </cell>
          <cell r="N320" t="e">
            <v>#REF!</v>
          </cell>
          <cell r="O320" t="str">
            <v>XWNB</v>
          </cell>
          <cell r="P320" t="e">
            <v>#REF!</v>
          </cell>
          <cell r="Q320" t="e">
            <v>#REF!</v>
          </cell>
          <cell r="R320" t="e">
            <v>#REF!</v>
          </cell>
          <cell r="S320" t="e">
            <v>#REF!</v>
          </cell>
          <cell r="T320" t="e">
            <v>#VALUE!</v>
          </cell>
          <cell r="U320" t="e">
            <v>#REF!</v>
          </cell>
          <cell r="W320">
            <v>475</v>
          </cell>
          <cell r="X320" t="e">
            <v>#REF!</v>
          </cell>
        </row>
        <row r="321">
          <cell r="G321" t="e">
            <v>#REF!</v>
          </cell>
          <cell r="H321" t="e">
            <v>#REF!</v>
          </cell>
          <cell r="I321" t="e">
            <v>#REF!</v>
          </cell>
          <cell r="J321" t="e">
            <v>#REF!</v>
          </cell>
          <cell r="K321" t="e">
            <v>#REF!</v>
          </cell>
          <cell r="L321">
            <v>0</v>
          </cell>
          <cell r="N321" t="e">
            <v>#REF!</v>
          </cell>
          <cell r="O321" t="str">
            <v>XWNB</v>
          </cell>
          <cell r="P321" t="e">
            <v>#REF!</v>
          </cell>
          <cell r="Q321" t="e">
            <v>#REF!</v>
          </cell>
          <cell r="R321" t="e">
            <v>#REF!</v>
          </cell>
          <cell r="S321" t="e">
            <v>#REF!</v>
          </cell>
          <cell r="T321" t="e">
            <v>#VALUE!</v>
          </cell>
          <cell r="U321" t="e">
            <v>#REF!</v>
          </cell>
          <cell r="W321">
            <v>475</v>
          </cell>
          <cell r="X321" t="e">
            <v>#REF!</v>
          </cell>
        </row>
        <row r="322">
          <cell r="G322" t="e">
            <v>#REF!</v>
          </cell>
          <cell r="H322" t="e">
            <v>#REF!</v>
          </cell>
          <cell r="I322" t="e">
            <v>#REF!</v>
          </cell>
          <cell r="J322" t="e">
            <v>#REF!</v>
          </cell>
          <cell r="K322" t="e">
            <v>#REF!</v>
          </cell>
          <cell r="L322">
            <v>0</v>
          </cell>
          <cell r="N322" t="e">
            <v>#REF!</v>
          </cell>
          <cell r="O322" t="str">
            <v>XWNB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#VALUE!</v>
          </cell>
          <cell r="U322" t="e">
            <v>#REF!</v>
          </cell>
          <cell r="W322">
            <v>475</v>
          </cell>
          <cell r="X322" t="e">
            <v>#REF!</v>
          </cell>
        </row>
        <row r="323">
          <cell r="G323" t="e">
            <v>#REF!</v>
          </cell>
          <cell r="H323" t="e">
            <v>#REF!</v>
          </cell>
          <cell r="I323" t="e">
            <v>#REF!</v>
          </cell>
          <cell r="J323" t="e">
            <v>#REF!</v>
          </cell>
          <cell r="K323" t="e">
            <v>#REF!</v>
          </cell>
          <cell r="L323">
            <v>0</v>
          </cell>
          <cell r="N323" t="e">
            <v>#REF!</v>
          </cell>
          <cell r="O323" t="str">
            <v>XWNB</v>
          </cell>
          <cell r="P323" t="e">
            <v>#REF!</v>
          </cell>
          <cell r="Q323" t="e">
            <v>#REF!</v>
          </cell>
          <cell r="R323" t="e">
            <v>#REF!</v>
          </cell>
          <cell r="S323" t="e">
            <v>#REF!</v>
          </cell>
          <cell r="T323" t="e">
            <v>#VALUE!</v>
          </cell>
          <cell r="U323" t="e">
            <v>#REF!</v>
          </cell>
          <cell r="W323">
            <v>475</v>
          </cell>
          <cell r="X323" t="e">
            <v>#REF!</v>
          </cell>
        </row>
        <row r="324">
          <cell r="G324" t="e">
            <v>#REF!</v>
          </cell>
          <cell r="H324" t="e">
            <v>#REF!</v>
          </cell>
          <cell r="I324" t="e">
            <v>#REF!</v>
          </cell>
          <cell r="J324" t="e">
            <v>#REF!</v>
          </cell>
          <cell r="K324" t="e">
            <v>#REF!</v>
          </cell>
          <cell r="L324">
            <v>0</v>
          </cell>
          <cell r="N324" t="e">
            <v>#REF!</v>
          </cell>
          <cell r="O324" t="str">
            <v>XWNB</v>
          </cell>
          <cell r="P324" t="e">
            <v>#REF!</v>
          </cell>
          <cell r="Q324" t="e">
            <v>#REF!</v>
          </cell>
          <cell r="R324" t="e">
            <v>#REF!</v>
          </cell>
          <cell r="S324" t="e">
            <v>#REF!</v>
          </cell>
          <cell r="T324" t="e">
            <v>#VALUE!</v>
          </cell>
          <cell r="U324" t="e">
            <v>#REF!</v>
          </cell>
          <cell r="W324">
            <v>475</v>
          </cell>
          <cell r="X324" t="e">
            <v>#REF!</v>
          </cell>
        </row>
        <row r="325">
          <cell r="G325" t="e">
            <v>#REF!</v>
          </cell>
          <cell r="H325" t="e">
            <v>#REF!</v>
          </cell>
          <cell r="I325" t="e">
            <v>#REF!</v>
          </cell>
          <cell r="J325" t="e">
            <v>#REF!</v>
          </cell>
          <cell r="K325" t="e">
            <v>#REF!</v>
          </cell>
          <cell r="L325">
            <v>0</v>
          </cell>
          <cell r="N325" t="e">
            <v>#REF!</v>
          </cell>
          <cell r="O325" t="str">
            <v>XWNB</v>
          </cell>
          <cell r="P325" t="e">
            <v>#REF!</v>
          </cell>
          <cell r="Q325" t="e">
            <v>#REF!</v>
          </cell>
          <cell r="R325" t="e">
            <v>#REF!</v>
          </cell>
          <cell r="S325" t="e">
            <v>#REF!</v>
          </cell>
          <cell r="T325" t="e">
            <v>#VALUE!</v>
          </cell>
          <cell r="U325" t="e">
            <v>#REF!</v>
          </cell>
          <cell r="W325">
            <v>475</v>
          </cell>
          <cell r="X325" t="e">
            <v>#REF!</v>
          </cell>
        </row>
        <row r="326">
          <cell r="G326" t="e">
            <v>#REF!</v>
          </cell>
          <cell r="H326" t="e">
            <v>#REF!</v>
          </cell>
          <cell r="I326" t="e">
            <v>#REF!</v>
          </cell>
          <cell r="J326" t="e">
            <v>#REF!</v>
          </cell>
          <cell r="K326" t="e">
            <v>#REF!</v>
          </cell>
          <cell r="L326">
            <v>0</v>
          </cell>
          <cell r="N326" t="e">
            <v>#REF!</v>
          </cell>
          <cell r="O326" t="str">
            <v>XWNB</v>
          </cell>
          <cell r="P326" t="e">
            <v>#REF!</v>
          </cell>
          <cell r="Q326" t="e">
            <v>#REF!</v>
          </cell>
          <cell r="R326" t="e">
            <v>#REF!</v>
          </cell>
          <cell r="S326" t="e">
            <v>#REF!</v>
          </cell>
          <cell r="T326" t="e">
            <v>#VALUE!</v>
          </cell>
          <cell r="U326" t="e">
            <v>#REF!</v>
          </cell>
          <cell r="W326">
            <v>475</v>
          </cell>
          <cell r="X326" t="e">
            <v>#REF!</v>
          </cell>
        </row>
        <row r="327">
          <cell r="G327" t="e">
            <v>#REF!</v>
          </cell>
          <cell r="H327" t="e">
            <v>#REF!</v>
          </cell>
          <cell r="I327" t="e">
            <v>#REF!</v>
          </cell>
          <cell r="J327" t="e">
            <v>#REF!</v>
          </cell>
          <cell r="K327" t="e">
            <v>#REF!</v>
          </cell>
          <cell r="L327">
            <v>0</v>
          </cell>
          <cell r="N327" t="e">
            <v>#REF!</v>
          </cell>
          <cell r="O327" t="str">
            <v>XWNB</v>
          </cell>
          <cell r="P327" t="e">
            <v>#REF!</v>
          </cell>
          <cell r="Q327" t="e">
            <v>#REF!</v>
          </cell>
          <cell r="R327" t="e">
            <v>#REF!</v>
          </cell>
          <cell r="S327" t="e">
            <v>#REF!</v>
          </cell>
          <cell r="T327" t="e">
            <v>#VALUE!</v>
          </cell>
          <cell r="U327" t="e">
            <v>#REF!</v>
          </cell>
          <cell r="W327">
            <v>475</v>
          </cell>
          <cell r="X327" t="e">
            <v>#REF!</v>
          </cell>
        </row>
        <row r="328">
          <cell r="G328" t="e">
            <v>#REF!</v>
          </cell>
          <cell r="H328" t="e">
            <v>#REF!</v>
          </cell>
          <cell r="I328" t="e">
            <v>#REF!</v>
          </cell>
          <cell r="J328" t="e">
            <v>#REF!</v>
          </cell>
          <cell r="K328" t="e">
            <v>#REF!</v>
          </cell>
          <cell r="L328">
            <v>0</v>
          </cell>
          <cell r="N328" t="e">
            <v>#REF!</v>
          </cell>
          <cell r="O328" t="str">
            <v>XWNB</v>
          </cell>
          <cell r="P328" t="e">
            <v>#REF!</v>
          </cell>
          <cell r="Q328" t="e">
            <v>#REF!</v>
          </cell>
          <cell r="R328" t="e">
            <v>#REF!</v>
          </cell>
          <cell r="S328" t="e">
            <v>#REF!</v>
          </cell>
          <cell r="T328" t="e">
            <v>#VALUE!</v>
          </cell>
          <cell r="U328" t="e">
            <v>#REF!</v>
          </cell>
          <cell r="W328">
            <v>475</v>
          </cell>
          <cell r="X328" t="e">
            <v>#REF!</v>
          </cell>
        </row>
        <row r="329">
          <cell r="G329" t="e">
            <v>#REF!</v>
          </cell>
          <cell r="H329" t="e">
            <v>#REF!</v>
          </cell>
          <cell r="I329" t="e">
            <v>#REF!</v>
          </cell>
          <cell r="J329" t="e">
            <v>#REF!</v>
          </cell>
          <cell r="K329" t="e">
            <v>#REF!</v>
          </cell>
          <cell r="L329">
            <v>0</v>
          </cell>
          <cell r="N329" t="e">
            <v>#REF!</v>
          </cell>
          <cell r="O329" t="str">
            <v>XWNB</v>
          </cell>
          <cell r="P329" t="e">
            <v>#REF!</v>
          </cell>
          <cell r="Q329" t="e">
            <v>#REF!</v>
          </cell>
          <cell r="R329" t="e">
            <v>#REF!</v>
          </cell>
          <cell r="S329" t="e">
            <v>#REF!</v>
          </cell>
          <cell r="T329" t="e">
            <v>#VALUE!</v>
          </cell>
          <cell r="U329" t="e">
            <v>#REF!</v>
          </cell>
          <cell r="W329">
            <v>475</v>
          </cell>
          <cell r="X329" t="e">
            <v>#REF!</v>
          </cell>
        </row>
        <row r="330">
          <cell r="G330" t="e">
            <v>#REF!</v>
          </cell>
          <cell r="H330" t="e">
            <v>#REF!</v>
          </cell>
          <cell r="I330" t="e">
            <v>#REF!</v>
          </cell>
          <cell r="J330" t="e">
            <v>#REF!</v>
          </cell>
          <cell r="K330" t="e">
            <v>#REF!</v>
          </cell>
          <cell r="L330">
            <v>0</v>
          </cell>
          <cell r="N330" t="e">
            <v>#REF!</v>
          </cell>
          <cell r="O330" t="str">
            <v>XWNB</v>
          </cell>
          <cell r="P330" t="e">
            <v>#REF!</v>
          </cell>
          <cell r="Q330" t="e">
            <v>#REF!</v>
          </cell>
          <cell r="R330" t="e">
            <v>#REF!</v>
          </cell>
          <cell r="S330" t="e">
            <v>#REF!</v>
          </cell>
          <cell r="T330" t="e">
            <v>#VALUE!</v>
          </cell>
          <cell r="U330" t="e">
            <v>#REF!</v>
          </cell>
          <cell r="W330">
            <v>475</v>
          </cell>
          <cell r="X330" t="e">
            <v>#REF!</v>
          </cell>
        </row>
        <row r="331">
          <cell r="G331" t="e">
            <v>#REF!</v>
          </cell>
          <cell r="H331" t="e">
            <v>#REF!</v>
          </cell>
          <cell r="I331" t="e">
            <v>#REF!</v>
          </cell>
          <cell r="J331" t="e">
            <v>#REF!</v>
          </cell>
          <cell r="K331" t="e">
            <v>#REF!</v>
          </cell>
          <cell r="L331">
            <v>0</v>
          </cell>
          <cell r="N331" t="e">
            <v>#REF!</v>
          </cell>
          <cell r="O331" t="str">
            <v>XWNB</v>
          </cell>
          <cell r="P331" t="e">
            <v>#REF!</v>
          </cell>
          <cell r="Q331" t="e">
            <v>#REF!</v>
          </cell>
          <cell r="R331" t="e">
            <v>#REF!</v>
          </cell>
          <cell r="S331" t="e">
            <v>#REF!</v>
          </cell>
          <cell r="T331" t="e">
            <v>#VALUE!</v>
          </cell>
          <cell r="U331" t="e">
            <v>#REF!</v>
          </cell>
          <cell r="W331">
            <v>475</v>
          </cell>
          <cell r="X331" t="e">
            <v>#REF!</v>
          </cell>
        </row>
        <row r="332">
          <cell r="G332" t="e">
            <v>#REF!</v>
          </cell>
          <cell r="H332" t="e">
            <v>#REF!</v>
          </cell>
          <cell r="I332" t="e">
            <v>#REF!</v>
          </cell>
          <cell r="J332" t="e">
            <v>#REF!</v>
          </cell>
          <cell r="K332" t="e">
            <v>#REF!</v>
          </cell>
          <cell r="L332">
            <v>0</v>
          </cell>
          <cell r="N332" t="e">
            <v>#REF!</v>
          </cell>
          <cell r="O332" t="str">
            <v>XWNB</v>
          </cell>
          <cell r="P332" t="e">
            <v>#REF!</v>
          </cell>
          <cell r="Q332" t="e">
            <v>#REF!</v>
          </cell>
          <cell r="R332" t="e">
            <v>#REF!</v>
          </cell>
          <cell r="S332" t="e">
            <v>#REF!</v>
          </cell>
          <cell r="T332" t="e">
            <v>#VALUE!</v>
          </cell>
          <cell r="U332" t="e">
            <v>#REF!</v>
          </cell>
          <cell r="W332">
            <v>475</v>
          </cell>
          <cell r="X332" t="e">
            <v>#REF!</v>
          </cell>
        </row>
        <row r="333">
          <cell r="G333" t="e">
            <v>#REF!</v>
          </cell>
          <cell r="H333" t="e">
            <v>#REF!</v>
          </cell>
          <cell r="I333" t="e">
            <v>#REF!</v>
          </cell>
          <cell r="J333" t="e">
            <v>#REF!</v>
          </cell>
          <cell r="K333" t="e">
            <v>#REF!</v>
          </cell>
          <cell r="L333">
            <v>0</v>
          </cell>
          <cell r="N333" t="e">
            <v>#REF!</v>
          </cell>
          <cell r="O333" t="str">
            <v>XWNB</v>
          </cell>
          <cell r="P333" t="e">
            <v>#REF!</v>
          </cell>
          <cell r="Q333" t="e">
            <v>#REF!</v>
          </cell>
          <cell r="R333" t="e">
            <v>#REF!</v>
          </cell>
          <cell r="S333" t="e">
            <v>#REF!</v>
          </cell>
          <cell r="T333" t="e">
            <v>#VALUE!</v>
          </cell>
          <cell r="U333" t="e">
            <v>#REF!</v>
          </cell>
          <cell r="W333">
            <v>475</v>
          </cell>
          <cell r="X333" t="e">
            <v>#REF!</v>
          </cell>
        </row>
        <row r="334">
          <cell r="G334" t="e">
            <v>#REF!</v>
          </cell>
          <cell r="H334" t="e">
            <v>#REF!</v>
          </cell>
          <cell r="I334" t="e">
            <v>#REF!</v>
          </cell>
          <cell r="J334" t="e">
            <v>#REF!</v>
          </cell>
          <cell r="K334" t="e">
            <v>#REF!</v>
          </cell>
          <cell r="L334">
            <v>0</v>
          </cell>
          <cell r="N334" t="e">
            <v>#REF!</v>
          </cell>
          <cell r="O334" t="str">
            <v>XWNB</v>
          </cell>
          <cell r="P334" t="e">
            <v>#REF!</v>
          </cell>
          <cell r="Q334" t="e">
            <v>#REF!</v>
          </cell>
          <cell r="R334" t="e">
            <v>#REF!</v>
          </cell>
          <cell r="S334" t="e">
            <v>#REF!</v>
          </cell>
          <cell r="T334" t="e">
            <v>#VALUE!</v>
          </cell>
          <cell r="U334" t="e">
            <v>#REF!</v>
          </cell>
          <cell r="W334">
            <v>475</v>
          </cell>
          <cell r="X334" t="e">
            <v>#REF!</v>
          </cell>
        </row>
        <row r="335">
          <cell r="G335" t="e">
            <v>#REF!</v>
          </cell>
          <cell r="H335" t="e">
            <v>#REF!</v>
          </cell>
          <cell r="I335" t="e">
            <v>#REF!</v>
          </cell>
          <cell r="J335" t="e">
            <v>#REF!</v>
          </cell>
          <cell r="K335" t="e">
            <v>#REF!</v>
          </cell>
          <cell r="L335">
            <v>0</v>
          </cell>
          <cell r="N335" t="e">
            <v>#REF!</v>
          </cell>
          <cell r="O335" t="str">
            <v>XWNB</v>
          </cell>
          <cell r="P335" t="e">
            <v>#REF!</v>
          </cell>
          <cell r="Q335" t="e">
            <v>#REF!</v>
          </cell>
          <cell r="R335" t="e">
            <v>#REF!</v>
          </cell>
          <cell r="S335" t="e">
            <v>#REF!</v>
          </cell>
          <cell r="T335" t="e">
            <v>#VALUE!</v>
          </cell>
          <cell r="U335" t="e">
            <v>#REF!</v>
          </cell>
          <cell r="W335">
            <v>475</v>
          </cell>
          <cell r="X335" t="e">
            <v>#REF!</v>
          </cell>
        </row>
        <row r="336">
          <cell r="G336" t="e">
            <v>#REF!</v>
          </cell>
          <cell r="H336" t="e">
            <v>#REF!</v>
          </cell>
          <cell r="I336" t="e">
            <v>#REF!</v>
          </cell>
          <cell r="J336" t="e">
            <v>#REF!</v>
          </cell>
          <cell r="K336" t="e">
            <v>#REF!</v>
          </cell>
          <cell r="L336">
            <v>0</v>
          </cell>
          <cell r="N336" t="e">
            <v>#REF!</v>
          </cell>
          <cell r="O336" t="str">
            <v>XWNB</v>
          </cell>
          <cell r="P336" t="e">
            <v>#REF!</v>
          </cell>
          <cell r="Q336" t="e">
            <v>#REF!</v>
          </cell>
          <cell r="R336" t="e">
            <v>#REF!</v>
          </cell>
          <cell r="S336" t="e">
            <v>#REF!</v>
          </cell>
          <cell r="T336" t="e">
            <v>#VALUE!</v>
          </cell>
          <cell r="U336" t="e">
            <v>#REF!</v>
          </cell>
          <cell r="W336">
            <v>475</v>
          </cell>
          <cell r="X336" t="e">
            <v>#REF!</v>
          </cell>
        </row>
        <row r="337">
          <cell r="G337" t="e">
            <v>#REF!</v>
          </cell>
          <cell r="H337" t="e">
            <v>#REF!</v>
          </cell>
          <cell r="I337" t="e">
            <v>#REF!</v>
          </cell>
          <cell r="J337" t="e">
            <v>#REF!</v>
          </cell>
          <cell r="K337" t="e">
            <v>#REF!</v>
          </cell>
          <cell r="L337">
            <v>0</v>
          </cell>
          <cell r="N337" t="e">
            <v>#REF!</v>
          </cell>
          <cell r="O337" t="str">
            <v>XWNB</v>
          </cell>
          <cell r="P337" t="e">
            <v>#REF!</v>
          </cell>
          <cell r="Q337" t="e">
            <v>#REF!</v>
          </cell>
          <cell r="R337" t="e">
            <v>#REF!</v>
          </cell>
          <cell r="S337" t="e">
            <v>#REF!</v>
          </cell>
          <cell r="T337" t="e">
            <v>#VALUE!</v>
          </cell>
          <cell r="U337" t="e">
            <v>#REF!</v>
          </cell>
          <cell r="W337">
            <v>475</v>
          </cell>
          <cell r="X337" t="e">
            <v>#REF!</v>
          </cell>
        </row>
        <row r="338">
          <cell r="G338" t="e">
            <v>#REF!</v>
          </cell>
          <cell r="H338" t="e">
            <v>#REF!</v>
          </cell>
          <cell r="I338" t="e">
            <v>#REF!</v>
          </cell>
          <cell r="J338" t="e">
            <v>#REF!</v>
          </cell>
          <cell r="K338" t="e">
            <v>#REF!</v>
          </cell>
          <cell r="L338">
            <v>0</v>
          </cell>
          <cell r="N338" t="e">
            <v>#REF!</v>
          </cell>
          <cell r="O338" t="str">
            <v>XWNB</v>
          </cell>
          <cell r="P338" t="e">
            <v>#REF!</v>
          </cell>
          <cell r="Q338" t="e">
            <v>#REF!</v>
          </cell>
          <cell r="R338" t="e">
            <v>#REF!</v>
          </cell>
          <cell r="S338" t="e">
            <v>#REF!</v>
          </cell>
          <cell r="T338" t="e">
            <v>#VALUE!</v>
          </cell>
          <cell r="U338" t="e">
            <v>#REF!</v>
          </cell>
          <cell r="W338">
            <v>475</v>
          </cell>
          <cell r="X338" t="e">
            <v>#REF!</v>
          </cell>
        </row>
        <row r="339">
          <cell r="G339" t="e">
            <v>#REF!</v>
          </cell>
          <cell r="H339" t="e">
            <v>#REF!</v>
          </cell>
          <cell r="I339" t="e">
            <v>#REF!</v>
          </cell>
          <cell r="J339" t="e">
            <v>#REF!</v>
          </cell>
          <cell r="K339" t="e">
            <v>#REF!</v>
          </cell>
          <cell r="L339">
            <v>0</v>
          </cell>
          <cell r="N339" t="e">
            <v>#REF!</v>
          </cell>
          <cell r="O339" t="str">
            <v>XWNB</v>
          </cell>
          <cell r="P339" t="e">
            <v>#REF!</v>
          </cell>
          <cell r="Q339" t="e">
            <v>#REF!</v>
          </cell>
          <cell r="R339" t="e">
            <v>#REF!</v>
          </cell>
          <cell r="S339" t="e">
            <v>#REF!</v>
          </cell>
          <cell r="T339" t="e">
            <v>#VALUE!</v>
          </cell>
          <cell r="U339" t="e">
            <v>#REF!</v>
          </cell>
          <cell r="W339">
            <v>475</v>
          </cell>
          <cell r="X339" t="e">
            <v>#REF!</v>
          </cell>
        </row>
        <row r="340">
          <cell r="G340" t="e">
            <v>#REF!</v>
          </cell>
          <cell r="H340" t="e">
            <v>#REF!</v>
          </cell>
          <cell r="I340" t="e">
            <v>#REF!</v>
          </cell>
          <cell r="J340" t="e">
            <v>#REF!</v>
          </cell>
          <cell r="K340" t="e">
            <v>#REF!</v>
          </cell>
          <cell r="L340">
            <v>0</v>
          </cell>
          <cell r="N340" t="e">
            <v>#REF!</v>
          </cell>
          <cell r="O340" t="str">
            <v>XWNB</v>
          </cell>
          <cell r="P340" t="e">
            <v>#REF!</v>
          </cell>
          <cell r="Q340" t="e">
            <v>#REF!</v>
          </cell>
          <cell r="R340" t="e">
            <v>#REF!</v>
          </cell>
          <cell r="S340" t="e">
            <v>#REF!</v>
          </cell>
          <cell r="T340" t="e">
            <v>#VALUE!</v>
          </cell>
          <cell r="U340" t="e">
            <v>#REF!</v>
          </cell>
          <cell r="W340">
            <v>475</v>
          </cell>
          <cell r="X340" t="e">
            <v>#REF!</v>
          </cell>
        </row>
        <row r="341">
          <cell r="G341" t="e">
            <v>#REF!</v>
          </cell>
          <cell r="H341" t="e">
            <v>#REF!</v>
          </cell>
          <cell r="I341" t="e">
            <v>#REF!</v>
          </cell>
          <cell r="J341" t="e">
            <v>#REF!</v>
          </cell>
          <cell r="K341" t="e">
            <v>#REF!</v>
          </cell>
          <cell r="L341">
            <v>0</v>
          </cell>
          <cell r="N341" t="e">
            <v>#REF!</v>
          </cell>
          <cell r="O341" t="str">
            <v>XWNB</v>
          </cell>
          <cell r="P341" t="e">
            <v>#REF!</v>
          </cell>
          <cell r="Q341" t="e">
            <v>#REF!</v>
          </cell>
          <cell r="R341" t="e">
            <v>#REF!</v>
          </cell>
          <cell r="S341" t="e">
            <v>#REF!</v>
          </cell>
          <cell r="T341" t="e">
            <v>#VALUE!</v>
          </cell>
          <cell r="U341" t="e">
            <v>#REF!</v>
          </cell>
          <cell r="W341">
            <v>475</v>
          </cell>
          <cell r="X341" t="e">
            <v>#REF!</v>
          </cell>
        </row>
        <row r="342">
          <cell r="G342" t="e">
            <v>#REF!</v>
          </cell>
          <cell r="H342" t="e">
            <v>#REF!</v>
          </cell>
          <cell r="I342" t="e">
            <v>#REF!</v>
          </cell>
          <cell r="J342" t="e">
            <v>#REF!</v>
          </cell>
          <cell r="K342" t="e">
            <v>#REF!</v>
          </cell>
          <cell r="L342">
            <v>0</v>
          </cell>
          <cell r="N342" t="e">
            <v>#REF!</v>
          </cell>
          <cell r="O342" t="str">
            <v>XWNB</v>
          </cell>
          <cell r="P342" t="e">
            <v>#REF!</v>
          </cell>
          <cell r="Q342" t="e">
            <v>#REF!</v>
          </cell>
          <cell r="R342" t="e">
            <v>#REF!</v>
          </cell>
          <cell r="S342" t="e">
            <v>#REF!</v>
          </cell>
          <cell r="T342" t="e">
            <v>#VALUE!</v>
          </cell>
          <cell r="U342" t="e">
            <v>#REF!</v>
          </cell>
          <cell r="W342">
            <v>475</v>
          </cell>
          <cell r="X342" t="e">
            <v>#REF!</v>
          </cell>
        </row>
        <row r="343">
          <cell r="G343" t="e">
            <v>#REF!</v>
          </cell>
          <cell r="H343" t="e">
            <v>#REF!</v>
          </cell>
          <cell r="I343" t="e">
            <v>#REF!</v>
          </cell>
          <cell r="J343" t="e">
            <v>#REF!</v>
          </cell>
          <cell r="K343" t="e">
            <v>#REF!</v>
          </cell>
          <cell r="L343">
            <v>0</v>
          </cell>
          <cell r="N343" t="e">
            <v>#REF!</v>
          </cell>
          <cell r="O343" t="str">
            <v>XWNB</v>
          </cell>
          <cell r="P343" t="e">
            <v>#REF!</v>
          </cell>
          <cell r="Q343" t="e">
            <v>#REF!</v>
          </cell>
          <cell r="R343" t="e">
            <v>#REF!</v>
          </cell>
          <cell r="S343" t="e">
            <v>#REF!</v>
          </cell>
          <cell r="T343" t="e">
            <v>#VALUE!</v>
          </cell>
          <cell r="U343" t="e">
            <v>#REF!</v>
          </cell>
          <cell r="W343">
            <v>475</v>
          </cell>
          <cell r="X343" t="e">
            <v>#REF!</v>
          </cell>
        </row>
        <row r="344">
          <cell r="G344" t="e">
            <v>#REF!</v>
          </cell>
          <cell r="H344" t="e">
            <v>#REF!</v>
          </cell>
          <cell r="I344" t="e">
            <v>#REF!</v>
          </cell>
          <cell r="J344" t="e">
            <v>#REF!</v>
          </cell>
          <cell r="K344" t="e">
            <v>#REF!</v>
          </cell>
          <cell r="L344">
            <v>0</v>
          </cell>
          <cell r="N344" t="e">
            <v>#REF!</v>
          </cell>
          <cell r="O344" t="str">
            <v>XWNB</v>
          </cell>
          <cell r="P344" t="e">
            <v>#REF!</v>
          </cell>
          <cell r="Q344" t="e">
            <v>#REF!</v>
          </cell>
          <cell r="R344" t="e">
            <v>#REF!</v>
          </cell>
          <cell r="S344" t="e">
            <v>#REF!</v>
          </cell>
          <cell r="T344" t="e">
            <v>#VALUE!</v>
          </cell>
          <cell r="U344" t="e">
            <v>#REF!</v>
          </cell>
          <cell r="W344">
            <v>475</v>
          </cell>
          <cell r="X344" t="e">
            <v>#REF!</v>
          </cell>
        </row>
        <row r="345">
          <cell r="G345" t="e">
            <v>#REF!</v>
          </cell>
          <cell r="H345" t="e">
            <v>#REF!</v>
          </cell>
          <cell r="I345" t="e">
            <v>#REF!</v>
          </cell>
          <cell r="J345" t="e">
            <v>#REF!</v>
          </cell>
          <cell r="K345" t="e">
            <v>#REF!</v>
          </cell>
          <cell r="L345">
            <v>0</v>
          </cell>
          <cell r="N345" t="e">
            <v>#REF!</v>
          </cell>
          <cell r="O345" t="str">
            <v>XWNB</v>
          </cell>
          <cell r="P345" t="e">
            <v>#REF!</v>
          </cell>
          <cell r="Q345" t="e">
            <v>#REF!</v>
          </cell>
          <cell r="R345" t="e">
            <v>#REF!</v>
          </cell>
          <cell r="S345" t="e">
            <v>#REF!</v>
          </cell>
          <cell r="T345" t="e">
            <v>#VALUE!</v>
          </cell>
          <cell r="U345" t="e">
            <v>#REF!</v>
          </cell>
          <cell r="W345">
            <v>475</v>
          </cell>
          <cell r="X345" t="e">
            <v>#REF!</v>
          </cell>
        </row>
        <row r="346">
          <cell r="G346" t="e">
            <v>#REF!</v>
          </cell>
          <cell r="H346" t="e">
            <v>#REF!</v>
          </cell>
          <cell r="I346" t="e">
            <v>#REF!</v>
          </cell>
          <cell r="J346" t="e">
            <v>#REF!</v>
          </cell>
          <cell r="K346" t="e">
            <v>#REF!</v>
          </cell>
          <cell r="L346">
            <v>0</v>
          </cell>
          <cell r="N346" t="e">
            <v>#REF!</v>
          </cell>
          <cell r="O346" t="str">
            <v>XWNB</v>
          </cell>
          <cell r="P346" t="e">
            <v>#REF!</v>
          </cell>
          <cell r="Q346" t="e">
            <v>#REF!</v>
          </cell>
          <cell r="R346" t="e">
            <v>#REF!</v>
          </cell>
          <cell r="S346" t="e">
            <v>#REF!</v>
          </cell>
          <cell r="T346" t="e">
            <v>#VALUE!</v>
          </cell>
          <cell r="U346" t="e">
            <v>#REF!</v>
          </cell>
          <cell r="W346">
            <v>475</v>
          </cell>
          <cell r="X346" t="e">
            <v>#REF!</v>
          </cell>
        </row>
        <row r="347">
          <cell r="G347" t="e">
            <v>#REF!</v>
          </cell>
          <cell r="H347" t="e">
            <v>#REF!</v>
          </cell>
          <cell r="I347" t="e">
            <v>#REF!</v>
          </cell>
          <cell r="J347" t="e">
            <v>#REF!</v>
          </cell>
          <cell r="K347" t="e">
            <v>#REF!</v>
          </cell>
          <cell r="L347">
            <v>0</v>
          </cell>
          <cell r="N347" t="e">
            <v>#REF!</v>
          </cell>
          <cell r="O347" t="str">
            <v>XWNB</v>
          </cell>
          <cell r="P347" t="e">
            <v>#REF!</v>
          </cell>
          <cell r="Q347" t="e">
            <v>#REF!</v>
          </cell>
          <cell r="R347" t="e">
            <v>#REF!</v>
          </cell>
          <cell r="S347" t="e">
            <v>#REF!</v>
          </cell>
          <cell r="T347" t="e">
            <v>#VALUE!</v>
          </cell>
          <cell r="U347" t="e">
            <v>#REF!</v>
          </cell>
          <cell r="W347">
            <v>475</v>
          </cell>
          <cell r="X347" t="e">
            <v>#REF!</v>
          </cell>
        </row>
        <row r="348">
          <cell r="G348" t="e">
            <v>#REF!</v>
          </cell>
          <cell r="H348" t="e">
            <v>#REF!</v>
          </cell>
          <cell r="I348" t="e">
            <v>#REF!</v>
          </cell>
          <cell r="J348" t="e">
            <v>#REF!</v>
          </cell>
          <cell r="K348" t="e">
            <v>#REF!</v>
          </cell>
          <cell r="L348">
            <v>0</v>
          </cell>
          <cell r="N348" t="e">
            <v>#REF!</v>
          </cell>
          <cell r="O348" t="str">
            <v>XWNB</v>
          </cell>
          <cell r="P348" t="e">
            <v>#REF!</v>
          </cell>
          <cell r="Q348" t="e">
            <v>#REF!</v>
          </cell>
          <cell r="R348" t="e">
            <v>#REF!</v>
          </cell>
          <cell r="S348" t="e">
            <v>#REF!</v>
          </cell>
          <cell r="T348" t="e">
            <v>#VALUE!</v>
          </cell>
          <cell r="U348" t="e">
            <v>#REF!</v>
          </cell>
          <cell r="W348">
            <v>475</v>
          </cell>
          <cell r="X348" t="e">
            <v>#REF!</v>
          </cell>
        </row>
        <row r="349">
          <cell r="G349" t="e">
            <v>#REF!</v>
          </cell>
          <cell r="H349" t="e">
            <v>#REF!</v>
          </cell>
          <cell r="I349" t="e">
            <v>#REF!</v>
          </cell>
          <cell r="J349" t="e">
            <v>#REF!</v>
          </cell>
          <cell r="K349" t="e">
            <v>#REF!</v>
          </cell>
          <cell r="L349">
            <v>0</v>
          </cell>
          <cell r="N349" t="e">
            <v>#REF!</v>
          </cell>
          <cell r="O349" t="str">
            <v>XWNB</v>
          </cell>
          <cell r="P349" t="e">
            <v>#REF!</v>
          </cell>
          <cell r="Q349" t="e">
            <v>#REF!</v>
          </cell>
          <cell r="R349" t="e">
            <v>#REF!</v>
          </cell>
          <cell r="S349" t="e">
            <v>#REF!</v>
          </cell>
          <cell r="T349" t="e">
            <v>#VALUE!</v>
          </cell>
          <cell r="U349" t="e">
            <v>#REF!</v>
          </cell>
          <cell r="W349">
            <v>475</v>
          </cell>
          <cell r="X349" t="e">
            <v>#REF!</v>
          </cell>
        </row>
        <row r="350">
          <cell r="G350" t="e">
            <v>#REF!</v>
          </cell>
          <cell r="H350" t="e">
            <v>#REF!</v>
          </cell>
          <cell r="I350" t="e">
            <v>#REF!</v>
          </cell>
          <cell r="J350" t="e">
            <v>#REF!</v>
          </cell>
          <cell r="K350" t="e">
            <v>#REF!</v>
          </cell>
          <cell r="L350">
            <v>0</v>
          </cell>
          <cell r="N350" t="e">
            <v>#REF!</v>
          </cell>
          <cell r="O350" t="str">
            <v>XWNB</v>
          </cell>
          <cell r="P350" t="e">
            <v>#REF!</v>
          </cell>
          <cell r="Q350" t="e">
            <v>#REF!</v>
          </cell>
          <cell r="R350" t="e">
            <v>#REF!</v>
          </cell>
          <cell r="S350" t="e">
            <v>#REF!</v>
          </cell>
          <cell r="T350" t="e">
            <v>#VALUE!</v>
          </cell>
          <cell r="U350" t="e">
            <v>#REF!</v>
          </cell>
          <cell r="W350">
            <v>475</v>
          </cell>
          <cell r="X350" t="e">
            <v>#REF!</v>
          </cell>
        </row>
        <row r="351">
          <cell r="G351" t="e">
            <v>#REF!</v>
          </cell>
          <cell r="H351" t="e">
            <v>#REF!</v>
          </cell>
          <cell r="I351" t="e">
            <v>#REF!</v>
          </cell>
          <cell r="J351" t="e">
            <v>#REF!</v>
          </cell>
          <cell r="K351" t="e">
            <v>#REF!</v>
          </cell>
          <cell r="L351">
            <v>0</v>
          </cell>
          <cell r="N351" t="e">
            <v>#REF!</v>
          </cell>
          <cell r="O351" t="str">
            <v>XWNB</v>
          </cell>
          <cell r="P351" t="e">
            <v>#REF!</v>
          </cell>
          <cell r="Q351" t="e">
            <v>#REF!</v>
          </cell>
          <cell r="R351" t="e">
            <v>#REF!</v>
          </cell>
          <cell r="S351" t="e">
            <v>#REF!</v>
          </cell>
          <cell r="T351" t="e">
            <v>#VALUE!</v>
          </cell>
          <cell r="U351" t="e">
            <v>#REF!</v>
          </cell>
          <cell r="W351">
            <v>475</v>
          </cell>
          <cell r="X351" t="e">
            <v>#REF!</v>
          </cell>
        </row>
        <row r="352">
          <cell r="G352" t="e">
            <v>#REF!</v>
          </cell>
          <cell r="H352" t="e">
            <v>#REF!</v>
          </cell>
          <cell r="I352" t="e">
            <v>#REF!</v>
          </cell>
          <cell r="J352" t="e">
            <v>#REF!</v>
          </cell>
          <cell r="K352" t="e">
            <v>#REF!</v>
          </cell>
          <cell r="L352">
            <v>0</v>
          </cell>
          <cell r="N352" t="e">
            <v>#REF!</v>
          </cell>
          <cell r="O352" t="str">
            <v>XWNB</v>
          </cell>
          <cell r="P352" t="e">
            <v>#REF!</v>
          </cell>
          <cell r="Q352" t="e">
            <v>#REF!</v>
          </cell>
          <cell r="R352" t="e">
            <v>#REF!</v>
          </cell>
          <cell r="S352" t="e">
            <v>#REF!</v>
          </cell>
          <cell r="T352" t="e">
            <v>#VALUE!</v>
          </cell>
          <cell r="U352" t="e">
            <v>#REF!</v>
          </cell>
          <cell r="W352">
            <v>475</v>
          </cell>
          <cell r="X352" t="e">
            <v>#REF!</v>
          </cell>
        </row>
        <row r="353">
          <cell r="G353" t="e">
            <v>#REF!</v>
          </cell>
          <cell r="H353" t="e">
            <v>#REF!</v>
          </cell>
          <cell r="I353" t="e">
            <v>#REF!</v>
          </cell>
          <cell r="J353" t="e">
            <v>#REF!</v>
          </cell>
          <cell r="K353" t="e">
            <v>#REF!</v>
          </cell>
          <cell r="L353">
            <v>0</v>
          </cell>
          <cell r="N353" t="e">
            <v>#REF!</v>
          </cell>
          <cell r="O353" t="str">
            <v>XWNB</v>
          </cell>
          <cell r="P353" t="e">
            <v>#REF!</v>
          </cell>
          <cell r="Q353" t="e">
            <v>#REF!</v>
          </cell>
          <cell r="R353" t="e">
            <v>#REF!</v>
          </cell>
          <cell r="S353" t="e">
            <v>#REF!</v>
          </cell>
          <cell r="T353" t="e">
            <v>#VALUE!</v>
          </cell>
          <cell r="U353" t="e">
            <v>#REF!</v>
          </cell>
          <cell r="W353">
            <v>475</v>
          </cell>
          <cell r="X353" t="e">
            <v>#REF!</v>
          </cell>
        </row>
        <row r="354">
          <cell r="G354" t="e">
            <v>#REF!</v>
          </cell>
          <cell r="H354" t="e">
            <v>#REF!</v>
          </cell>
          <cell r="I354" t="e">
            <v>#REF!</v>
          </cell>
          <cell r="J354" t="e">
            <v>#REF!</v>
          </cell>
          <cell r="K354" t="e">
            <v>#REF!</v>
          </cell>
          <cell r="L354">
            <v>0</v>
          </cell>
          <cell r="N354" t="e">
            <v>#REF!</v>
          </cell>
          <cell r="O354" t="str">
            <v>XWNB</v>
          </cell>
          <cell r="P354" t="e">
            <v>#REF!</v>
          </cell>
          <cell r="Q354" t="e">
            <v>#REF!</v>
          </cell>
          <cell r="R354" t="e">
            <v>#REF!</v>
          </cell>
          <cell r="S354" t="e">
            <v>#REF!</v>
          </cell>
          <cell r="T354" t="e">
            <v>#VALUE!</v>
          </cell>
          <cell r="U354" t="e">
            <v>#REF!</v>
          </cell>
          <cell r="W354">
            <v>475</v>
          </cell>
          <cell r="X354" t="e">
            <v>#REF!</v>
          </cell>
        </row>
        <row r="355">
          <cell r="G355" t="e">
            <v>#REF!</v>
          </cell>
          <cell r="H355" t="e">
            <v>#REF!</v>
          </cell>
          <cell r="I355" t="e">
            <v>#REF!</v>
          </cell>
          <cell r="J355" t="e">
            <v>#REF!</v>
          </cell>
          <cell r="K355" t="e">
            <v>#REF!</v>
          </cell>
          <cell r="L355">
            <v>0</v>
          </cell>
          <cell r="N355" t="e">
            <v>#REF!</v>
          </cell>
          <cell r="O355" t="str">
            <v>XWNB</v>
          </cell>
          <cell r="P355" t="e">
            <v>#REF!</v>
          </cell>
          <cell r="Q355" t="e">
            <v>#REF!</v>
          </cell>
          <cell r="R355" t="e">
            <v>#REF!</v>
          </cell>
          <cell r="S355" t="e">
            <v>#REF!</v>
          </cell>
          <cell r="T355" t="e">
            <v>#VALUE!</v>
          </cell>
          <cell r="U355" t="e">
            <v>#REF!</v>
          </cell>
          <cell r="W355">
            <v>475</v>
          </cell>
          <cell r="X355" t="e">
            <v>#REF!</v>
          </cell>
        </row>
        <row r="356">
          <cell r="G356" t="e">
            <v>#REF!</v>
          </cell>
          <cell r="H356" t="e">
            <v>#REF!</v>
          </cell>
          <cell r="I356" t="e">
            <v>#REF!</v>
          </cell>
          <cell r="J356" t="e">
            <v>#REF!</v>
          </cell>
          <cell r="K356" t="e">
            <v>#REF!</v>
          </cell>
          <cell r="L356">
            <v>0</v>
          </cell>
          <cell r="N356" t="e">
            <v>#REF!</v>
          </cell>
          <cell r="O356" t="str">
            <v>XWNB</v>
          </cell>
          <cell r="P356" t="e">
            <v>#REF!</v>
          </cell>
          <cell r="Q356" t="e">
            <v>#REF!</v>
          </cell>
          <cell r="R356" t="e">
            <v>#REF!</v>
          </cell>
          <cell r="S356" t="e">
            <v>#REF!</v>
          </cell>
          <cell r="T356" t="e">
            <v>#VALUE!</v>
          </cell>
          <cell r="U356" t="e">
            <v>#REF!</v>
          </cell>
          <cell r="W356">
            <v>475</v>
          </cell>
          <cell r="X356" t="e">
            <v>#REF!</v>
          </cell>
        </row>
        <row r="357">
          <cell r="G357" t="e">
            <v>#REF!</v>
          </cell>
          <cell r="H357" t="e">
            <v>#REF!</v>
          </cell>
          <cell r="I357" t="e">
            <v>#REF!</v>
          </cell>
          <cell r="J357" t="e">
            <v>#REF!</v>
          </cell>
          <cell r="K357" t="e">
            <v>#REF!</v>
          </cell>
          <cell r="L357">
            <v>0</v>
          </cell>
          <cell r="N357" t="e">
            <v>#REF!</v>
          </cell>
          <cell r="O357" t="str">
            <v>XWNB</v>
          </cell>
          <cell r="P357" t="e">
            <v>#REF!</v>
          </cell>
          <cell r="Q357" t="e">
            <v>#REF!</v>
          </cell>
          <cell r="R357" t="e">
            <v>#REF!</v>
          </cell>
          <cell r="S357" t="e">
            <v>#REF!</v>
          </cell>
          <cell r="T357" t="e">
            <v>#VALUE!</v>
          </cell>
          <cell r="U357" t="e">
            <v>#REF!</v>
          </cell>
          <cell r="W357">
            <v>475</v>
          </cell>
          <cell r="X357" t="e">
            <v>#REF!</v>
          </cell>
        </row>
        <row r="358">
          <cell r="G358" t="e">
            <v>#REF!</v>
          </cell>
          <cell r="H358" t="e">
            <v>#REF!</v>
          </cell>
          <cell r="I358" t="e">
            <v>#REF!</v>
          </cell>
          <cell r="J358" t="e">
            <v>#REF!</v>
          </cell>
          <cell r="K358" t="e">
            <v>#REF!</v>
          </cell>
          <cell r="L358">
            <v>0</v>
          </cell>
          <cell r="N358" t="e">
            <v>#REF!</v>
          </cell>
          <cell r="O358" t="str">
            <v>XWNB</v>
          </cell>
          <cell r="P358" t="e">
            <v>#REF!</v>
          </cell>
          <cell r="Q358" t="e">
            <v>#REF!</v>
          </cell>
          <cell r="R358" t="e">
            <v>#REF!</v>
          </cell>
          <cell r="S358" t="e">
            <v>#REF!</v>
          </cell>
          <cell r="T358" t="e">
            <v>#VALUE!</v>
          </cell>
          <cell r="U358" t="e">
            <v>#REF!</v>
          </cell>
          <cell r="W358">
            <v>475</v>
          </cell>
          <cell r="X358" t="e">
            <v>#REF!</v>
          </cell>
        </row>
        <row r="359">
          <cell r="G359" t="e">
            <v>#REF!</v>
          </cell>
          <cell r="H359" t="e">
            <v>#REF!</v>
          </cell>
          <cell r="I359" t="e">
            <v>#REF!</v>
          </cell>
          <cell r="J359" t="e">
            <v>#REF!</v>
          </cell>
          <cell r="K359" t="e">
            <v>#REF!</v>
          </cell>
          <cell r="L359">
            <v>0</v>
          </cell>
          <cell r="N359" t="e">
            <v>#REF!</v>
          </cell>
          <cell r="O359" t="str">
            <v>XWNB</v>
          </cell>
          <cell r="P359" t="e">
            <v>#REF!</v>
          </cell>
          <cell r="Q359" t="e">
            <v>#REF!</v>
          </cell>
          <cell r="R359" t="e">
            <v>#REF!</v>
          </cell>
          <cell r="S359" t="e">
            <v>#REF!</v>
          </cell>
          <cell r="T359" t="e">
            <v>#VALUE!</v>
          </cell>
          <cell r="U359" t="e">
            <v>#REF!</v>
          </cell>
          <cell r="W359">
            <v>475</v>
          </cell>
          <cell r="X359" t="e">
            <v>#REF!</v>
          </cell>
        </row>
        <row r="360">
          <cell r="G360" t="e">
            <v>#REF!</v>
          </cell>
          <cell r="H360" t="e">
            <v>#REF!</v>
          </cell>
          <cell r="I360" t="e">
            <v>#REF!</v>
          </cell>
          <cell r="J360" t="e">
            <v>#REF!</v>
          </cell>
          <cell r="K360" t="e">
            <v>#REF!</v>
          </cell>
          <cell r="L360">
            <v>0</v>
          </cell>
          <cell r="N360" t="e">
            <v>#REF!</v>
          </cell>
          <cell r="O360" t="str">
            <v>XWNB</v>
          </cell>
          <cell r="P360" t="e">
            <v>#REF!</v>
          </cell>
          <cell r="Q360" t="e">
            <v>#REF!</v>
          </cell>
          <cell r="R360" t="e">
            <v>#REF!</v>
          </cell>
          <cell r="S360" t="e">
            <v>#REF!</v>
          </cell>
          <cell r="T360" t="e">
            <v>#VALUE!</v>
          </cell>
          <cell r="U360" t="e">
            <v>#REF!</v>
          </cell>
          <cell r="W360">
            <v>475</v>
          </cell>
          <cell r="X360" t="e">
            <v>#REF!</v>
          </cell>
        </row>
        <row r="361">
          <cell r="G361" t="e">
            <v>#REF!</v>
          </cell>
          <cell r="H361" t="e">
            <v>#REF!</v>
          </cell>
          <cell r="I361" t="e">
            <v>#REF!</v>
          </cell>
          <cell r="J361" t="e">
            <v>#REF!</v>
          </cell>
          <cell r="K361" t="e">
            <v>#REF!</v>
          </cell>
          <cell r="L361">
            <v>0</v>
          </cell>
          <cell r="N361" t="e">
            <v>#REF!</v>
          </cell>
          <cell r="O361" t="str">
            <v>XWNB</v>
          </cell>
          <cell r="P361" t="e">
            <v>#REF!</v>
          </cell>
          <cell r="Q361" t="e">
            <v>#REF!</v>
          </cell>
          <cell r="R361" t="e">
            <v>#REF!</v>
          </cell>
          <cell r="S361" t="e">
            <v>#REF!</v>
          </cell>
          <cell r="T361" t="e">
            <v>#VALUE!</v>
          </cell>
          <cell r="U361" t="e">
            <v>#REF!</v>
          </cell>
          <cell r="W361">
            <v>475</v>
          </cell>
          <cell r="X361" t="e">
            <v>#REF!</v>
          </cell>
        </row>
        <row r="362">
          <cell r="G362" t="e">
            <v>#REF!</v>
          </cell>
          <cell r="H362" t="e">
            <v>#REF!</v>
          </cell>
          <cell r="I362" t="e">
            <v>#REF!</v>
          </cell>
          <cell r="J362" t="e">
            <v>#REF!</v>
          </cell>
          <cell r="K362" t="e">
            <v>#REF!</v>
          </cell>
          <cell r="L362">
            <v>0</v>
          </cell>
          <cell r="N362" t="e">
            <v>#REF!</v>
          </cell>
          <cell r="O362" t="str">
            <v>XWNB</v>
          </cell>
          <cell r="P362" t="e">
            <v>#REF!</v>
          </cell>
          <cell r="Q362" t="e">
            <v>#REF!</v>
          </cell>
          <cell r="R362" t="e">
            <v>#REF!</v>
          </cell>
          <cell r="S362" t="e">
            <v>#REF!</v>
          </cell>
          <cell r="T362" t="e">
            <v>#VALUE!</v>
          </cell>
          <cell r="U362" t="e">
            <v>#REF!</v>
          </cell>
          <cell r="W362">
            <v>475</v>
          </cell>
          <cell r="X362" t="e">
            <v>#REF!</v>
          </cell>
        </row>
        <row r="363">
          <cell r="G363" t="e">
            <v>#REF!</v>
          </cell>
          <cell r="H363" t="e">
            <v>#REF!</v>
          </cell>
          <cell r="I363" t="e">
            <v>#REF!</v>
          </cell>
          <cell r="J363" t="e">
            <v>#REF!</v>
          </cell>
          <cell r="K363" t="e">
            <v>#REF!</v>
          </cell>
          <cell r="L363">
            <v>0</v>
          </cell>
          <cell r="N363" t="e">
            <v>#REF!</v>
          </cell>
          <cell r="O363" t="str">
            <v>XWNB</v>
          </cell>
          <cell r="P363" t="e">
            <v>#REF!</v>
          </cell>
          <cell r="Q363" t="e">
            <v>#REF!</v>
          </cell>
          <cell r="R363" t="e">
            <v>#REF!</v>
          </cell>
          <cell r="S363" t="e">
            <v>#REF!</v>
          </cell>
          <cell r="T363" t="e">
            <v>#VALUE!</v>
          </cell>
          <cell r="U363" t="e">
            <v>#REF!</v>
          </cell>
          <cell r="W363">
            <v>475</v>
          </cell>
          <cell r="X363" t="e">
            <v>#REF!</v>
          </cell>
        </row>
        <row r="364">
          <cell r="G364" t="e">
            <v>#REF!</v>
          </cell>
          <cell r="H364" t="e">
            <v>#REF!</v>
          </cell>
          <cell r="I364" t="e">
            <v>#REF!</v>
          </cell>
          <cell r="J364" t="e">
            <v>#REF!</v>
          </cell>
          <cell r="K364" t="e">
            <v>#REF!</v>
          </cell>
          <cell r="L364">
            <v>0</v>
          </cell>
          <cell r="N364" t="e">
            <v>#REF!</v>
          </cell>
          <cell r="O364" t="str">
            <v>XWNB</v>
          </cell>
          <cell r="P364" t="e">
            <v>#REF!</v>
          </cell>
          <cell r="Q364" t="e">
            <v>#REF!</v>
          </cell>
          <cell r="R364" t="e">
            <v>#REF!</v>
          </cell>
          <cell r="S364" t="e">
            <v>#REF!</v>
          </cell>
          <cell r="T364" t="e">
            <v>#VALUE!</v>
          </cell>
          <cell r="U364" t="e">
            <v>#REF!</v>
          </cell>
          <cell r="W364">
            <v>475</v>
          </cell>
          <cell r="X364" t="e">
            <v>#REF!</v>
          </cell>
        </row>
        <row r="365">
          <cell r="G365" t="e">
            <v>#REF!</v>
          </cell>
          <cell r="H365" t="e">
            <v>#REF!</v>
          </cell>
          <cell r="I365" t="e">
            <v>#REF!</v>
          </cell>
          <cell r="J365" t="e">
            <v>#REF!</v>
          </cell>
          <cell r="K365" t="e">
            <v>#REF!</v>
          </cell>
          <cell r="L365">
            <v>0</v>
          </cell>
          <cell r="N365" t="e">
            <v>#REF!</v>
          </cell>
          <cell r="O365" t="str">
            <v>XWNB</v>
          </cell>
          <cell r="P365" t="e">
            <v>#REF!</v>
          </cell>
          <cell r="Q365" t="e">
            <v>#REF!</v>
          </cell>
          <cell r="R365" t="e">
            <v>#REF!</v>
          </cell>
          <cell r="S365" t="e">
            <v>#REF!</v>
          </cell>
          <cell r="T365" t="e">
            <v>#VALUE!</v>
          </cell>
          <cell r="U365" t="e">
            <v>#REF!</v>
          </cell>
          <cell r="W365">
            <v>475</v>
          </cell>
          <cell r="X365" t="e">
            <v>#REF!</v>
          </cell>
        </row>
        <row r="366">
          <cell r="G366" t="e">
            <v>#REF!</v>
          </cell>
          <cell r="H366" t="e">
            <v>#REF!</v>
          </cell>
          <cell r="I366" t="e">
            <v>#REF!</v>
          </cell>
          <cell r="J366" t="e">
            <v>#REF!</v>
          </cell>
          <cell r="K366" t="e">
            <v>#REF!</v>
          </cell>
          <cell r="L366">
            <v>0</v>
          </cell>
          <cell r="N366" t="e">
            <v>#REF!</v>
          </cell>
          <cell r="O366" t="str">
            <v>XWNB</v>
          </cell>
          <cell r="P366" t="e">
            <v>#REF!</v>
          </cell>
          <cell r="Q366" t="e">
            <v>#REF!</v>
          </cell>
          <cell r="R366" t="e">
            <v>#REF!</v>
          </cell>
          <cell r="S366" t="e">
            <v>#REF!</v>
          </cell>
          <cell r="T366" t="e">
            <v>#VALUE!</v>
          </cell>
          <cell r="U366" t="e">
            <v>#REF!</v>
          </cell>
          <cell r="W366">
            <v>475</v>
          </cell>
          <cell r="X366" t="e">
            <v>#REF!</v>
          </cell>
        </row>
        <row r="367">
          <cell r="G367" t="e">
            <v>#REF!</v>
          </cell>
          <cell r="H367" t="e">
            <v>#REF!</v>
          </cell>
          <cell r="I367" t="e">
            <v>#REF!</v>
          </cell>
          <cell r="J367" t="e">
            <v>#REF!</v>
          </cell>
          <cell r="K367" t="e">
            <v>#REF!</v>
          </cell>
          <cell r="L367">
            <v>0</v>
          </cell>
          <cell r="N367" t="e">
            <v>#REF!</v>
          </cell>
          <cell r="O367" t="str">
            <v>XWNB</v>
          </cell>
          <cell r="P367" t="e">
            <v>#REF!</v>
          </cell>
          <cell r="Q367" t="e">
            <v>#REF!</v>
          </cell>
          <cell r="R367" t="e">
            <v>#REF!</v>
          </cell>
          <cell r="S367" t="e">
            <v>#REF!</v>
          </cell>
          <cell r="T367" t="e">
            <v>#VALUE!</v>
          </cell>
          <cell r="U367" t="e">
            <v>#REF!</v>
          </cell>
          <cell r="W367">
            <v>475</v>
          </cell>
          <cell r="X367" t="e">
            <v>#REF!</v>
          </cell>
        </row>
        <row r="368">
          <cell r="G368" t="e">
            <v>#REF!</v>
          </cell>
          <cell r="H368" t="e">
            <v>#REF!</v>
          </cell>
          <cell r="I368" t="e">
            <v>#REF!</v>
          </cell>
          <cell r="J368" t="e">
            <v>#REF!</v>
          </cell>
          <cell r="K368" t="e">
            <v>#REF!</v>
          </cell>
          <cell r="L368">
            <v>0</v>
          </cell>
          <cell r="N368" t="e">
            <v>#REF!</v>
          </cell>
          <cell r="O368" t="str">
            <v>XWNB</v>
          </cell>
          <cell r="P368" t="e">
            <v>#REF!</v>
          </cell>
          <cell r="Q368" t="e">
            <v>#REF!</v>
          </cell>
          <cell r="R368" t="e">
            <v>#REF!</v>
          </cell>
          <cell r="S368" t="e">
            <v>#REF!</v>
          </cell>
          <cell r="T368" t="e">
            <v>#VALUE!</v>
          </cell>
          <cell r="U368" t="e">
            <v>#REF!</v>
          </cell>
          <cell r="W368">
            <v>475</v>
          </cell>
          <cell r="X368" t="e">
            <v>#REF!</v>
          </cell>
        </row>
        <row r="369"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>
            <v>0</v>
          </cell>
          <cell r="N369" t="e">
            <v>#REF!</v>
          </cell>
          <cell r="O369" t="str">
            <v>XWNB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#VALUE!</v>
          </cell>
          <cell r="U369" t="e">
            <v>#REF!</v>
          </cell>
          <cell r="W369">
            <v>475</v>
          </cell>
          <cell r="X369" t="e">
            <v>#REF!</v>
          </cell>
        </row>
        <row r="370">
          <cell r="G370" t="e">
            <v>#REF!</v>
          </cell>
          <cell r="H370" t="e">
            <v>#REF!</v>
          </cell>
          <cell r="I370" t="e">
            <v>#REF!</v>
          </cell>
          <cell r="J370" t="e">
            <v>#REF!</v>
          </cell>
          <cell r="K370" t="e">
            <v>#REF!</v>
          </cell>
          <cell r="L370">
            <v>0</v>
          </cell>
          <cell r="N370" t="e">
            <v>#REF!</v>
          </cell>
          <cell r="O370" t="str">
            <v>XWNB</v>
          </cell>
          <cell r="P370" t="e">
            <v>#REF!</v>
          </cell>
          <cell r="Q370" t="e">
            <v>#REF!</v>
          </cell>
          <cell r="R370" t="e">
            <v>#REF!</v>
          </cell>
          <cell r="S370" t="e">
            <v>#REF!</v>
          </cell>
          <cell r="T370" t="e">
            <v>#VALUE!</v>
          </cell>
          <cell r="U370" t="e">
            <v>#REF!</v>
          </cell>
          <cell r="W370">
            <v>475</v>
          </cell>
          <cell r="X370" t="e">
            <v>#REF!</v>
          </cell>
        </row>
        <row r="371">
          <cell r="G371" t="e">
            <v>#REF!</v>
          </cell>
          <cell r="H371" t="e">
            <v>#REF!</v>
          </cell>
          <cell r="I371" t="e">
            <v>#REF!</v>
          </cell>
          <cell r="J371" t="e">
            <v>#REF!</v>
          </cell>
          <cell r="K371" t="e">
            <v>#REF!</v>
          </cell>
          <cell r="L371">
            <v>0</v>
          </cell>
          <cell r="N371" t="e">
            <v>#REF!</v>
          </cell>
          <cell r="O371" t="str">
            <v>XWNB</v>
          </cell>
          <cell r="P371" t="e">
            <v>#REF!</v>
          </cell>
          <cell r="Q371" t="e">
            <v>#REF!</v>
          </cell>
          <cell r="R371" t="e">
            <v>#REF!</v>
          </cell>
          <cell r="S371" t="e">
            <v>#REF!</v>
          </cell>
          <cell r="T371" t="e">
            <v>#VALUE!</v>
          </cell>
          <cell r="U371" t="e">
            <v>#REF!</v>
          </cell>
          <cell r="W371">
            <v>475</v>
          </cell>
          <cell r="X371" t="e">
            <v>#REF!</v>
          </cell>
        </row>
        <row r="372"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>
            <v>0</v>
          </cell>
          <cell r="N372" t="e">
            <v>#REF!</v>
          </cell>
          <cell r="O372" t="str">
            <v>XWNB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#VALUE!</v>
          </cell>
          <cell r="U372" t="e">
            <v>#REF!</v>
          </cell>
          <cell r="W372">
            <v>475</v>
          </cell>
          <cell r="X372" t="e">
            <v>#REF!</v>
          </cell>
        </row>
        <row r="373"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>
            <v>0</v>
          </cell>
          <cell r="N373" t="e">
            <v>#REF!</v>
          </cell>
          <cell r="O373" t="str">
            <v>XWNB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#VALUE!</v>
          </cell>
          <cell r="U373" t="e">
            <v>#REF!</v>
          </cell>
          <cell r="W373">
            <v>475</v>
          </cell>
          <cell r="X373" t="e">
            <v>#REF!</v>
          </cell>
        </row>
        <row r="374"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>
            <v>0</v>
          </cell>
          <cell r="N374" t="e">
            <v>#REF!</v>
          </cell>
          <cell r="O374" t="str">
            <v>XWNB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#VALUE!</v>
          </cell>
          <cell r="U374" t="e">
            <v>#REF!</v>
          </cell>
          <cell r="W374">
            <v>475</v>
          </cell>
          <cell r="X374" t="e">
            <v>#REF!</v>
          </cell>
        </row>
        <row r="375"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>
            <v>0</v>
          </cell>
          <cell r="N375" t="e">
            <v>#REF!</v>
          </cell>
          <cell r="O375" t="str">
            <v>XWNB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#VALUE!</v>
          </cell>
          <cell r="U375" t="e">
            <v>#REF!</v>
          </cell>
          <cell r="W375">
            <v>475</v>
          </cell>
          <cell r="X375" t="e">
            <v>#REF!</v>
          </cell>
        </row>
        <row r="376">
          <cell r="G376" t="e">
            <v>#REF!</v>
          </cell>
          <cell r="H376" t="e">
            <v>#REF!</v>
          </cell>
          <cell r="I376" t="e">
            <v>#REF!</v>
          </cell>
          <cell r="J376" t="e">
            <v>#REF!</v>
          </cell>
          <cell r="K376" t="e">
            <v>#REF!</v>
          </cell>
          <cell r="L376">
            <v>0</v>
          </cell>
          <cell r="N376" t="e">
            <v>#REF!</v>
          </cell>
          <cell r="O376" t="str">
            <v>XWNB</v>
          </cell>
          <cell r="P376" t="e">
            <v>#REF!</v>
          </cell>
          <cell r="Q376" t="e">
            <v>#REF!</v>
          </cell>
          <cell r="R376" t="e">
            <v>#REF!</v>
          </cell>
          <cell r="S376" t="e">
            <v>#REF!</v>
          </cell>
          <cell r="T376" t="e">
            <v>#VALUE!</v>
          </cell>
          <cell r="U376" t="e">
            <v>#REF!</v>
          </cell>
          <cell r="W376">
            <v>475</v>
          </cell>
          <cell r="X376" t="e">
            <v>#REF!</v>
          </cell>
        </row>
        <row r="377"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>
            <v>0</v>
          </cell>
          <cell r="N377" t="e">
            <v>#REF!</v>
          </cell>
          <cell r="O377" t="str">
            <v>XWNB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#VALUE!</v>
          </cell>
          <cell r="U377" t="e">
            <v>#REF!</v>
          </cell>
          <cell r="W377">
            <v>475</v>
          </cell>
          <cell r="X377" t="e">
            <v>#REF!</v>
          </cell>
        </row>
        <row r="378">
          <cell r="G378" t="e">
            <v>#REF!</v>
          </cell>
          <cell r="H378" t="e">
            <v>#REF!</v>
          </cell>
          <cell r="I378" t="e">
            <v>#REF!</v>
          </cell>
          <cell r="J378" t="e">
            <v>#REF!</v>
          </cell>
          <cell r="K378" t="e">
            <v>#REF!</v>
          </cell>
          <cell r="L378">
            <v>0</v>
          </cell>
          <cell r="N378" t="e">
            <v>#REF!</v>
          </cell>
          <cell r="O378" t="str">
            <v>XWNB</v>
          </cell>
          <cell r="P378" t="e">
            <v>#REF!</v>
          </cell>
          <cell r="Q378" t="e">
            <v>#REF!</v>
          </cell>
          <cell r="R378" t="e">
            <v>#REF!</v>
          </cell>
          <cell r="S378" t="e">
            <v>#REF!</v>
          </cell>
          <cell r="T378" t="e">
            <v>#VALUE!</v>
          </cell>
          <cell r="U378" t="e">
            <v>#REF!</v>
          </cell>
          <cell r="W378">
            <v>475</v>
          </cell>
          <cell r="X378" t="e">
            <v>#REF!</v>
          </cell>
        </row>
        <row r="379"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>
            <v>0</v>
          </cell>
          <cell r="N379" t="e">
            <v>#REF!</v>
          </cell>
          <cell r="O379" t="str">
            <v>XWNB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#VALUE!</v>
          </cell>
          <cell r="U379" t="e">
            <v>#REF!</v>
          </cell>
          <cell r="W379">
            <v>475</v>
          </cell>
          <cell r="X379" t="e">
            <v>#REF!</v>
          </cell>
        </row>
        <row r="380"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>
            <v>0</v>
          </cell>
          <cell r="N380" t="e">
            <v>#REF!</v>
          </cell>
          <cell r="O380" t="str">
            <v>XWNB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#VALUE!</v>
          </cell>
          <cell r="U380" t="e">
            <v>#REF!</v>
          </cell>
          <cell r="W380">
            <v>475</v>
          </cell>
          <cell r="X380" t="e">
            <v>#REF!</v>
          </cell>
        </row>
        <row r="381">
          <cell r="G381" t="e">
            <v>#REF!</v>
          </cell>
          <cell r="H381" t="e">
            <v>#REF!</v>
          </cell>
          <cell r="I381" t="e">
            <v>#REF!</v>
          </cell>
          <cell r="J381" t="e">
            <v>#REF!</v>
          </cell>
          <cell r="K381" t="e">
            <v>#REF!</v>
          </cell>
          <cell r="L381">
            <v>0</v>
          </cell>
          <cell r="N381" t="e">
            <v>#REF!</v>
          </cell>
          <cell r="O381" t="str">
            <v>XWNB</v>
          </cell>
          <cell r="P381" t="e">
            <v>#REF!</v>
          </cell>
          <cell r="Q381" t="e">
            <v>#REF!</v>
          </cell>
          <cell r="R381" t="e">
            <v>#REF!</v>
          </cell>
          <cell r="S381" t="e">
            <v>#REF!</v>
          </cell>
          <cell r="T381" t="e">
            <v>#VALUE!</v>
          </cell>
          <cell r="U381" t="e">
            <v>#REF!</v>
          </cell>
          <cell r="W381">
            <v>475</v>
          </cell>
          <cell r="X381" t="e">
            <v>#REF!</v>
          </cell>
        </row>
        <row r="382">
          <cell r="G382" t="e">
            <v>#REF!</v>
          </cell>
          <cell r="H382" t="e">
            <v>#REF!</v>
          </cell>
          <cell r="I382" t="e">
            <v>#REF!</v>
          </cell>
          <cell r="J382" t="e">
            <v>#REF!</v>
          </cell>
          <cell r="K382" t="e">
            <v>#REF!</v>
          </cell>
          <cell r="L382">
            <v>0</v>
          </cell>
          <cell r="N382" t="e">
            <v>#REF!</v>
          </cell>
          <cell r="O382" t="str">
            <v>XWNB</v>
          </cell>
          <cell r="P382" t="e">
            <v>#REF!</v>
          </cell>
          <cell r="Q382" t="e">
            <v>#REF!</v>
          </cell>
          <cell r="R382" t="e">
            <v>#REF!</v>
          </cell>
          <cell r="S382" t="e">
            <v>#REF!</v>
          </cell>
          <cell r="T382" t="e">
            <v>#VALUE!</v>
          </cell>
          <cell r="U382" t="e">
            <v>#REF!</v>
          </cell>
          <cell r="W382">
            <v>475</v>
          </cell>
          <cell r="X382" t="e">
            <v>#REF!</v>
          </cell>
        </row>
        <row r="383"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>
            <v>0</v>
          </cell>
          <cell r="N383" t="e">
            <v>#REF!</v>
          </cell>
          <cell r="O383" t="str">
            <v>XWNB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#VALUE!</v>
          </cell>
          <cell r="U383" t="e">
            <v>#REF!</v>
          </cell>
          <cell r="W383">
            <v>475</v>
          </cell>
          <cell r="X383" t="e">
            <v>#REF!</v>
          </cell>
        </row>
        <row r="384"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>
            <v>0</v>
          </cell>
          <cell r="N384" t="e">
            <v>#REF!</v>
          </cell>
          <cell r="O384" t="str">
            <v>XWNB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#VALUE!</v>
          </cell>
          <cell r="U384" t="e">
            <v>#REF!</v>
          </cell>
          <cell r="W384">
            <v>475</v>
          </cell>
          <cell r="X384" t="e">
            <v>#REF!</v>
          </cell>
        </row>
        <row r="385">
          <cell r="G385" t="e">
            <v>#REF!</v>
          </cell>
          <cell r="H385" t="e">
            <v>#REF!</v>
          </cell>
          <cell r="I385" t="e">
            <v>#REF!</v>
          </cell>
          <cell r="J385" t="e">
            <v>#REF!</v>
          </cell>
          <cell r="K385" t="e">
            <v>#REF!</v>
          </cell>
          <cell r="L385">
            <v>0</v>
          </cell>
          <cell r="N385" t="e">
            <v>#REF!</v>
          </cell>
          <cell r="O385" t="str">
            <v>XWNB</v>
          </cell>
          <cell r="P385" t="e">
            <v>#REF!</v>
          </cell>
          <cell r="Q385" t="e">
            <v>#REF!</v>
          </cell>
          <cell r="R385" t="e">
            <v>#REF!</v>
          </cell>
          <cell r="S385" t="e">
            <v>#REF!</v>
          </cell>
          <cell r="T385" t="e">
            <v>#VALUE!</v>
          </cell>
          <cell r="U385" t="e">
            <v>#REF!</v>
          </cell>
          <cell r="W385">
            <v>475</v>
          </cell>
          <cell r="X385" t="e">
            <v>#REF!</v>
          </cell>
        </row>
        <row r="386"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>
            <v>0</v>
          </cell>
          <cell r="N386" t="e">
            <v>#REF!</v>
          </cell>
          <cell r="O386" t="str">
            <v>XWNB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#VALUE!</v>
          </cell>
          <cell r="U386" t="e">
            <v>#REF!</v>
          </cell>
          <cell r="W386">
            <v>475</v>
          </cell>
          <cell r="X386" t="e">
            <v>#REF!</v>
          </cell>
        </row>
        <row r="387"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>
            <v>0</v>
          </cell>
          <cell r="N387" t="e">
            <v>#REF!</v>
          </cell>
          <cell r="O387" t="str">
            <v>XWNB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#VALUE!</v>
          </cell>
          <cell r="U387" t="e">
            <v>#REF!</v>
          </cell>
          <cell r="W387">
            <v>475</v>
          </cell>
          <cell r="X387" t="e">
            <v>#REF!</v>
          </cell>
        </row>
        <row r="388"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>
            <v>0</v>
          </cell>
          <cell r="N388" t="e">
            <v>#REF!</v>
          </cell>
          <cell r="O388" t="str">
            <v>XWNB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#VALUE!</v>
          </cell>
          <cell r="U388" t="e">
            <v>#REF!</v>
          </cell>
          <cell r="W388">
            <v>475</v>
          </cell>
          <cell r="X388" t="e">
            <v>#REF!</v>
          </cell>
        </row>
        <row r="389">
          <cell r="G389" t="e">
            <v>#REF!</v>
          </cell>
          <cell r="H389" t="e">
            <v>#REF!</v>
          </cell>
          <cell r="I389" t="e">
            <v>#REF!</v>
          </cell>
          <cell r="J389" t="e">
            <v>#REF!</v>
          </cell>
          <cell r="K389" t="e">
            <v>#REF!</v>
          </cell>
          <cell r="L389">
            <v>0</v>
          </cell>
          <cell r="N389" t="e">
            <v>#REF!</v>
          </cell>
          <cell r="O389" t="str">
            <v>XWNB</v>
          </cell>
          <cell r="P389" t="e">
            <v>#REF!</v>
          </cell>
          <cell r="Q389" t="e">
            <v>#REF!</v>
          </cell>
          <cell r="R389" t="e">
            <v>#REF!</v>
          </cell>
          <cell r="S389" t="e">
            <v>#REF!</v>
          </cell>
          <cell r="T389" t="e">
            <v>#VALUE!</v>
          </cell>
          <cell r="U389" t="e">
            <v>#REF!</v>
          </cell>
          <cell r="W389">
            <v>475</v>
          </cell>
          <cell r="X389" t="e">
            <v>#REF!</v>
          </cell>
        </row>
        <row r="390"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>
            <v>0</v>
          </cell>
          <cell r="N390" t="e">
            <v>#REF!</v>
          </cell>
          <cell r="O390" t="str">
            <v>XWNB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#VALUE!</v>
          </cell>
          <cell r="U390" t="e">
            <v>#REF!</v>
          </cell>
          <cell r="W390">
            <v>475</v>
          </cell>
          <cell r="X390" t="e">
            <v>#REF!</v>
          </cell>
        </row>
        <row r="391">
          <cell r="G391" t="e">
            <v>#REF!</v>
          </cell>
          <cell r="H391" t="e">
            <v>#REF!</v>
          </cell>
          <cell r="I391" t="e">
            <v>#REF!</v>
          </cell>
          <cell r="J391" t="e">
            <v>#REF!</v>
          </cell>
          <cell r="K391" t="e">
            <v>#REF!</v>
          </cell>
          <cell r="L391">
            <v>0</v>
          </cell>
          <cell r="N391" t="e">
            <v>#REF!</v>
          </cell>
          <cell r="O391" t="str">
            <v>XWNB</v>
          </cell>
          <cell r="P391" t="e">
            <v>#REF!</v>
          </cell>
          <cell r="Q391" t="e">
            <v>#REF!</v>
          </cell>
          <cell r="R391" t="e">
            <v>#REF!</v>
          </cell>
          <cell r="S391" t="e">
            <v>#REF!</v>
          </cell>
          <cell r="T391" t="e">
            <v>#VALUE!</v>
          </cell>
          <cell r="U391" t="e">
            <v>#REF!</v>
          </cell>
          <cell r="W391">
            <v>475</v>
          </cell>
          <cell r="X391" t="e">
            <v>#REF!</v>
          </cell>
        </row>
        <row r="392"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>
            <v>0</v>
          </cell>
          <cell r="N392" t="e">
            <v>#REF!</v>
          </cell>
          <cell r="O392" t="str">
            <v>XWNB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#VALUE!</v>
          </cell>
          <cell r="U392" t="e">
            <v>#REF!</v>
          </cell>
          <cell r="W392">
            <v>475</v>
          </cell>
          <cell r="X392" t="e">
            <v>#REF!</v>
          </cell>
        </row>
        <row r="393"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>
            <v>0</v>
          </cell>
          <cell r="N393" t="e">
            <v>#REF!</v>
          </cell>
          <cell r="O393" t="str">
            <v>XWNB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#VALUE!</v>
          </cell>
          <cell r="U393" t="e">
            <v>#REF!</v>
          </cell>
          <cell r="W393">
            <v>475</v>
          </cell>
          <cell r="X393" t="e">
            <v>#REF!</v>
          </cell>
        </row>
        <row r="394">
          <cell r="G394" t="e">
            <v>#REF!</v>
          </cell>
          <cell r="H394" t="e">
            <v>#REF!</v>
          </cell>
          <cell r="I394" t="e">
            <v>#REF!</v>
          </cell>
          <cell r="J394" t="e">
            <v>#REF!</v>
          </cell>
          <cell r="K394" t="e">
            <v>#REF!</v>
          </cell>
          <cell r="L394">
            <v>0</v>
          </cell>
          <cell r="N394" t="e">
            <v>#REF!</v>
          </cell>
          <cell r="O394" t="str">
            <v>XWNB</v>
          </cell>
          <cell r="P394" t="e">
            <v>#REF!</v>
          </cell>
          <cell r="Q394" t="e">
            <v>#REF!</v>
          </cell>
          <cell r="R394" t="e">
            <v>#REF!</v>
          </cell>
          <cell r="S394" t="e">
            <v>#REF!</v>
          </cell>
          <cell r="T394" t="e">
            <v>#VALUE!</v>
          </cell>
          <cell r="U394" t="e">
            <v>#REF!</v>
          </cell>
          <cell r="W394">
            <v>475</v>
          </cell>
          <cell r="X394" t="e">
            <v>#REF!</v>
          </cell>
        </row>
        <row r="395"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>
            <v>0</v>
          </cell>
          <cell r="N395" t="e">
            <v>#REF!</v>
          </cell>
          <cell r="O395" t="str">
            <v>XWNB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#VALUE!</v>
          </cell>
          <cell r="U395" t="e">
            <v>#REF!</v>
          </cell>
          <cell r="W395">
            <v>475</v>
          </cell>
          <cell r="X395" t="e">
            <v>#REF!</v>
          </cell>
        </row>
        <row r="396">
          <cell r="G396" t="e">
            <v>#REF!</v>
          </cell>
          <cell r="H396" t="e">
            <v>#REF!</v>
          </cell>
          <cell r="I396" t="e">
            <v>#REF!</v>
          </cell>
          <cell r="J396" t="e">
            <v>#REF!</v>
          </cell>
          <cell r="K396" t="e">
            <v>#REF!</v>
          </cell>
          <cell r="L396">
            <v>0</v>
          </cell>
          <cell r="N396" t="e">
            <v>#REF!</v>
          </cell>
          <cell r="O396" t="str">
            <v>XWNB</v>
          </cell>
          <cell r="P396" t="e">
            <v>#REF!</v>
          </cell>
          <cell r="Q396" t="e">
            <v>#REF!</v>
          </cell>
          <cell r="R396" t="e">
            <v>#REF!</v>
          </cell>
          <cell r="S396" t="e">
            <v>#REF!</v>
          </cell>
          <cell r="T396" t="e">
            <v>#VALUE!</v>
          </cell>
          <cell r="U396" t="e">
            <v>#REF!</v>
          </cell>
          <cell r="W396">
            <v>475</v>
          </cell>
          <cell r="X396" t="e">
            <v>#REF!</v>
          </cell>
        </row>
        <row r="397"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>
            <v>0</v>
          </cell>
          <cell r="N397" t="e">
            <v>#REF!</v>
          </cell>
          <cell r="O397" t="str">
            <v>XWNB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#VALUE!</v>
          </cell>
          <cell r="U397" t="e">
            <v>#REF!</v>
          </cell>
          <cell r="W397">
            <v>475</v>
          </cell>
          <cell r="X397" t="e">
            <v>#REF!</v>
          </cell>
        </row>
        <row r="398">
          <cell r="G398" t="e">
            <v>#REF!</v>
          </cell>
          <cell r="H398" t="e">
            <v>#REF!</v>
          </cell>
          <cell r="I398" t="e">
            <v>#REF!</v>
          </cell>
          <cell r="J398" t="e">
            <v>#REF!</v>
          </cell>
          <cell r="K398" t="e">
            <v>#REF!</v>
          </cell>
          <cell r="L398">
            <v>0</v>
          </cell>
          <cell r="N398" t="e">
            <v>#REF!</v>
          </cell>
          <cell r="O398" t="str">
            <v>XWNB</v>
          </cell>
          <cell r="P398" t="e">
            <v>#REF!</v>
          </cell>
          <cell r="Q398" t="e">
            <v>#REF!</v>
          </cell>
          <cell r="R398" t="e">
            <v>#REF!</v>
          </cell>
          <cell r="S398" t="e">
            <v>#REF!</v>
          </cell>
          <cell r="T398" t="e">
            <v>#VALUE!</v>
          </cell>
          <cell r="U398" t="e">
            <v>#REF!</v>
          </cell>
          <cell r="W398">
            <v>475</v>
          </cell>
          <cell r="X398" t="e">
            <v>#REF!</v>
          </cell>
        </row>
        <row r="399">
          <cell r="G399" t="e">
            <v>#REF!</v>
          </cell>
          <cell r="H399" t="e">
            <v>#REF!</v>
          </cell>
          <cell r="I399" t="e">
            <v>#REF!</v>
          </cell>
          <cell r="J399" t="e">
            <v>#REF!</v>
          </cell>
          <cell r="K399" t="e">
            <v>#REF!</v>
          </cell>
          <cell r="L399">
            <v>0</v>
          </cell>
          <cell r="N399" t="e">
            <v>#REF!</v>
          </cell>
          <cell r="O399" t="str">
            <v>XWNB</v>
          </cell>
          <cell r="P399" t="e">
            <v>#REF!</v>
          </cell>
          <cell r="Q399" t="e">
            <v>#REF!</v>
          </cell>
          <cell r="R399" t="e">
            <v>#REF!</v>
          </cell>
          <cell r="S399" t="e">
            <v>#REF!</v>
          </cell>
          <cell r="T399" t="e">
            <v>#VALUE!</v>
          </cell>
          <cell r="U399" t="e">
            <v>#REF!</v>
          </cell>
          <cell r="W399">
            <v>475</v>
          </cell>
          <cell r="X399" t="e">
            <v>#REF!</v>
          </cell>
        </row>
        <row r="400"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>
            <v>0</v>
          </cell>
          <cell r="N400" t="e">
            <v>#REF!</v>
          </cell>
          <cell r="O400" t="str">
            <v>XWNB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#VALUE!</v>
          </cell>
          <cell r="U400" t="e">
            <v>#REF!</v>
          </cell>
          <cell r="W400">
            <v>475</v>
          </cell>
          <cell r="X400" t="e">
            <v>#REF!</v>
          </cell>
        </row>
        <row r="401"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>
            <v>0</v>
          </cell>
          <cell r="N401" t="e">
            <v>#REF!</v>
          </cell>
          <cell r="O401" t="str">
            <v>XWNB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#VALUE!</v>
          </cell>
          <cell r="U401" t="e">
            <v>#REF!</v>
          </cell>
          <cell r="W401">
            <v>475</v>
          </cell>
          <cell r="X401" t="e">
            <v>#REF!</v>
          </cell>
        </row>
        <row r="402"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>
            <v>0</v>
          </cell>
          <cell r="N402" t="e">
            <v>#REF!</v>
          </cell>
          <cell r="O402" t="str">
            <v>XWNB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#VALUE!</v>
          </cell>
          <cell r="U402" t="e">
            <v>#REF!</v>
          </cell>
          <cell r="W402">
            <v>475</v>
          </cell>
          <cell r="X402" t="e">
            <v>#REF!</v>
          </cell>
        </row>
        <row r="403"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>
            <v>0</v>
          </cell>
          <cell r="N403" t="e">
            <v>#REF!</v>
          </cell>
          <cell r="O403" t="str">
            <v>XWNB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#VALUE!</v>
          </cell>
          <cell r="U403" t="e">
            <v>#REF!</v>
          </cell>
          <cell r="W403">
            <v>475</v>
          </cell>
          <cell r="X403" t="e">
            <v>#REF!</v>
          </cell>
        </row>
        <row r="404">
          <cell r="G404" t="e">
            <v>#REF!</v>
          </cell>
          <cell r="H404" t="e">
            <v>#REF!</v>
          </cell>
          <cell r="I404" t="e">
            <v>#REF!</v>
          </cell>
          <cell r="J404" t="e">
            <v>#REF!</v>
          </cell>
          <cell r="K404" t="e">
            <v>#REF!</v>
          </cell>
          <cell r="L404">
            <v>0</v>
          </cell>
          <cell r="N404" t="e">
            <v>#REF!</v>
          </cell>
          <cell r="O404" t="str">
            <v>XWNB</v>
          </cell>
          <cell r="P404" t="e">
            <v>#REF!</v>
          </cell>
          <cell r="Q404" t="e">
            <v>#REF!</v>
          </cell>
          <cell r="R404" t="e">
            <v>#REF!</v>
          </cell>
          <cell r="S404" t="e">
            <v>#REF!</v>
          </cell>
          <cell r="T404" t="e">
            <v>#VALUE!</v>
          </cell>
          <cell r="U404" t="e">
            <v>#REF!</v>
          </cell>
          <cell r="W404">
            <v>475</v>
          </cell>
          <cell r="X404" t="e">
            <v>#REF!</v>
          </cell>
        </row>
        <row r="405"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>
            <v>0</v>
          </cell>
          <cell r="N405" t="e">
            <v>#REF!</v>
          </cell>
          <cell r="O405" t="str">
            <v>XWNB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#VALUE!</v>
          </cell>
          <cell r="U405" t="e">
            <v>#REF!</v>
          </cell>
          <cell r="W405">
            <v>475</v>
          </cell>
          <cell r="X405" t="e">
            <v>#REF!</v>
          </cell>
        </row>
        <row r="406">
          <cell r="G406" t="e">
            <v>#REF!</v>
          </cell>
          <cell r="H406" t="e">
            <v>#REF!</v>
          </cell>
          <cell r="I406" t="e">
            <v>#REF!</v>
          </cell>
          <cell r="J406" t="e">
            <v>#REF!</v>
          </cell>
          <cell r="K406" t="e">
            <v>#REF!</v>
          </cell>
          <cell r="L406">
            <v>0</v>
          </cell>
          <cell r="N406" t="e">
            <v>#REF!</v>
          </cell>
          <cell r="O406" t="str">
            <v>XWNB</v>
          </cell>
          <cell r="P406" t="e">
            <v>#REF!</v>
          </cell>
          <cell r="Q406" t="e">
            <v>#REF!</v>
          </cell>
          <cell r="R406" t="e">
            <v>#REF!</v>
          </cell>
          <cell r="S406" t="e">
            <v>#REF!</v>
          </cell>
          <cell r="T406" t="e">
            <v>#VALUE!</v>
          </cell>
          <cell r="U406" t="e">
            <v>#REF!</v>
          </cell>
          <cell r="W406">
            <v>475</v>
          </cell>
          <cell r="X406" t="e">
            <v>#REF!</v>
          </cell>
        </row>
        <row r="407"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>
            <v>0</v>
          </cell>
          <cell r="N407" t="e">
            <v>#REF!</v>
          </cell>
          <cell r="O407" t="str">
            <v>XWNB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#VALUE!</v>
          </cell>
          <cell r="U407" t="e">
            <v>#REF!</v>
          </cell>
          <cell r="W407">
            <v>475</v>
          </cell>
          <cell r="X407" t="e">
            <v>#REF!</v>
          </cell>
        </row>
        <row r="408"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>
            <v>0</v>
          </cell>
          <cell r="N408" t="e">
            <v>#REF!</v>
          </cell>
          <cell r="O408" t="str">
            <v>XWNB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#VALUE!</v>
          </cell>
          <cell r="U408" t="e">
            <v>#REF!</v>
          </cell>
          <cell r="W408">
            <v>475</v>
          </cell>
          <cell r="X408" t="e">
            <v>#REF!</v>
          </cell>
        </row>
        <row r="409">
          <cell r="G409" t="e">
            <v>#REF!</v>
          </cell>
          <cell r="H409" t="e">
            <v>#REF!</v>
          </cell>
          <cell r="I409" t="e">
            <v>#REF!</v>
          </cell>
          <cell r="J409" t="e">
            <v>#REF!</v>
          </cell>
          <cell r="K409" t="e">
            <v>#REF!</v>
          </cell>
          <cell r="L409">
            <v>0</v>
          </cell>
          <cell r="N409" t="e">
            <v>#REF!</v>
          </cell>
          <cell r="O409" t="str">
            <v>XWNB</v>
          </cell>
          <cell r="P409" t="e">
            <v>#REF!</v>
          </cell>
          <cell r="Q409" t="e">
            <v>#REF!</v>
          </cell>
          <cell r="R409" t="e">
            <v>#REF!</v>
          </cell>
          <cell r="S409" t="e">
            <v>#REF!</v>
          </cell>
          <cell r="T409" t="e">
            <v>#VALUE!</v>
          </cell>
          <cell r="U409" t="e">
            <v>#REF!</v>
          </cell>
          <cell r="W409">
            <v>475</v>
          </cell>
          <cell r="X409" t="e">
            <v>#REF!</v>
          </cell>
        </row>
        <row r="410">
          <cell r="G410" t="e">
            <v>#REF!</v>
          </cell>
          <cell r="H410" t="e">
            <v>#REF!</v>
          </cell>
          <cell r="I410" t="e">
            <v>#REF!</v>
          </cell>
          <cell r="J410" t="e">
            <v>#REF!</v>
          </cell>
          <cell r="K410" t="e">
            <v>#REF!</v>
          </cell>
          <cell r="L410">
            <v>0</v>
          </cell>
          <cell r="N410" t="e">
            <v>#REF!</v>
          </cell>
          <cell r="O410" t="str">
            <v>XWNB</v>
          </cell>
          <cell r="P410" t="e">
            <v>#REF!</v>
          </cell>
          <cell r="Q410" t="e">
            <v>#REF!</v>
          </cell>
          <cell r="R410" t="e">
            <v>#REF!</v>
          </cell>
          <cell r="S410" t="e">
            <v>#REF!</v>
          </cell>
          <cell r="T410" t="e">
            <v>#VALUE!</v>
          </cell>
          <cell r="U410" t="e">
            <v>#REF!</v>
          </cell>
          <cell r="W410">
            <v>475</v>
          </cell>
          <cell r="X410" t="e">
            <v>#REF!</v>
          </cell>
        </row>
        <row r="411"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>
            <v>0</v>
          </cell>
          <cell r="N411" t="e">
            <v>#REF!</v>
          </cell>
          <cell r="O411" t="str">
            <v>XWNB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#VALUE!</v>
          </cell>
          <cell r="U411" t="e">
            <v>#REF!</v>
          </cell>
          <cell r="W411">
            <v>475</v>
          </cell>
          <cell r="X411" t="e">
            <v>#REF!</v>
          </cell>
        </row>
        <row r="412"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>
            <v>0</v>
          </cell>
          <cell r="N412" t="e">
            <v>#REF!</v>
          </cell>
          <cell r="O412" t="str">
            <v>XWNB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#VALUE!</v>
          </cell>
          <cell r="U412" t="e">
            <v>#REF!</v>
          </cell>
          <cell r="W412">
            <v>475</v>
          </cell>
          <cell r="X412" t="e">
            <v>#REF!</v>
          </cell>
        </row>
        <row r="413">
          <cell r="G413" t="e">
            <v>#REF!</v>
          </cell>
          <cell r="H413" t="e">
            <v>#REF!</v>
          </cell>
          <cell r="I413" t="e">
            <v>#REF!</v>
          </cell>
          <cell r="J413" t="e">
            <v>#REF!</v>
          </cell>
          <cell r="K413" t="e">
            <v>#REF!</v>
          </cell>
          <cell r="L413">
            <v>0</v>
          </cell>
          <cell r="N413" t="e">
            <v>#REF!</v>
          </cell>
          <cell r="O413" t="str">
            <v>XWNB</v>
          </cell>
          <cell r="P413" t="e">
            <v>#REF!</v>
          </cell>
          <cell r="Q413" t="e">
            <v>#REF!</v>
          </cell>
          <cell r="R413" t="e">
            <v>#REF!</v>
          </cell>
          <cell r="S413" t="e">
            <v>#REF!</v>
          </cell>
          <cell r="T413" t="e">
            <v>#VALUE!</v>
          </cell>
          <cell r="U413" t="e">
            <v>#REF!</v>
          </cell>
          <cell r="W413">
            <v>475</v>
          </cell>
          <cell r="X413" t="e">
            <v>#REF!</v>
          </cell>
        </row>
        <row r="414"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>
            <v>0</v>
          </cell>
          <cell r="N414" t="e">
            <v>#REF!</v>
          </cell>
          <cell r="O414" t="str">
            <v>XWNB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#VALUE!</v>
          </cell>
          <cell r="U414" t="e">
            <v>#REF!</v>
          </cell>
          <cell r="W414">
            <v>475</v>
          </cell>
          <cell r="X414" t="e">
            <v>#REF!</v>
          </cell>
        </row>
        <row r="415"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>
            <v>0</v>
          </cell>
          <cell r="N415" t="e">
            <v>#REF!</v>
          </cell>
          <cell r="O415" t="str">
            <v>XWNB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#VALUE!</v>
          </cell>
          <cell r="U415" t="e">
            <v>#REF!</v>
          </cell>
          <cell r="W415">
            <v>475</v>
          </cell>
          <cell r="X415" t="e">
            <v>#REF!</v>
          </cell>
        </row>
        <row r="416"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>
            <v>0</v>
          </cell>
          <cell r="N416" t="e">
            <v>#REF!</v>
          </cell>
          <cell r="O416" t="str">
            <v>XWNB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#VALUE!</v>
          </cell>
          <cell r="U416" t="e">
            <v>#REF!</v>
          </cell>
          <cell r="W416">
            <v>475</v>
          </cell>
          <cell r="X416" t="e">
            <v>#REF!</v>
          </cell>
        </row>
        <row r="417">
          <cell r="G417" t="e">
            <v>#REF!</v>
          </cell>
          <cell r="H417" t="e">
            <v>#REF!</v>
          </cell>
          <cell r="I417" t="e">
            <v>#REF!</v>
          </cell>
          <cell r="J417" t="e">
            <v>#REF!</v>
          </cell>
          <cell r="K417" t="e">
            <v>#REF!</v>
          </cell>
          <cell r="L417">
            <v>0</v>
          </cell>
          <cell r="N417" t="e">
            <v>#REF!</v>
          </cell>
          <cell r="O417" t="str">
            <v>XWNB</v>
          </cell>
          <cell r="P417" t="e">
            <v>#REF!</v>
          </cell>
          <cell r="Q417" t="e">
            <v>#REF!</v>
          </cell>
          <cell r="R417" t="e">
            <v>#REF!</v>
          </cell>
          <cell r="S417" t="e">
            <v>#REF!</v>
          </cell>
          <cell r="T417" t="e">
            <v>#VALUE!</v>
          </cell>
          <cell r="U417" t="e">
            <v>#REF!</v>
          </cell>
          <cell r="W417">
            <v>475</v>
          </cell>
          <cell r="X417" t="e">
            <v>#REF!</v>
          </cell>
        </row>
        <row r="418"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>
            <v>0</v>
          </cell>
          <cell r="N418" t="e">
            <v>#REF!</v>
          </cell>
          <cell r="O418" t="str">
            <v>XWNB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#VALUE!</v>
          </cell>
          <cell r="U418" t="e">
            <v>#REF!</v>
          </cell>
          <cell r="W418">
            <v>475</v>
          </cell>
          <cell r="X418" t="e">
            <v>#REF!</v>
          </cell>
        </row>
        <row r="419">
          <cell r="G419" t="e">
            <v>#REF!</v>
          </cell>
          <cell r="H419" t="e">
            <v>#REF!</v>
          </cell>
          <cell r="I419" t="e">
            <v>#REF!</v>
          </cell>
          <cell r="J419" t="e">
            <v>#REF!</v>
          </cell>
          <cell r="K419" t="e">
            <v>#REF!</v>
          </cell>
          <cell r="L419">
            <v>0</v>
          </cell>
          <cell r="N419" t="e">
            <v>#REF!</v>
          </cell>
          <cell r="O419" t="str">
            <v>XWNB</v>
          </cell>
          <cell r="P419" t="e">
            <v>#REF!</v>
          </cell>
          <cell r="Q419" t="e">
            <v>#REF!</v>
          </cell>
          <cell r="R419" t="e">
            <v>#REF!</v>
          </cell>
          <cell r="S419" t="e">
            <v>#REF!</v>
          </cell>
          <cell r="T419" t="e">
            <v>#VALUE!</v>
          </cell>
          <cell r="U419" t="e">
            <v>#REF!</v>
          </cell>
          <cell r="W419">
            <v>475</v>
          </cell>
          <cell r="X419" t="e">
            <v>#REF!</v>
          </cell>
        </row>
        <row r="420"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>
            <v>0</v>
          </cell>
          <cell r="N420" t="e">
            <v>#REF!</v>
          </cell>
          <cell r="O420" t="str">
            <v>XWNB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#VALUE!</v>
          </cell>
          <cell r="U420" t="e">
            <v>#REF!</v>
          </cell>
          <cell r="W420">
            <v>475</v>
          </cell>
          <cell r="X420" t="e">
            <v>#REF!</v>
          </cell>
        </row>
        <row r="421"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>
            <v>0</v>
          </cell>
          <cell r="N421" t="e">
            <v>#REF!</v>
          </cell>
          <cell r="O421" t="str">
            <v>XWNB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#VALUE!</v>
          </cell>
          <cell r="U421" t="e">
            <v>#REF!</v>
          </cell>
          <cell r="W421">
            <v>475</v>
          </cell>
          <cell r="X421" t="e">
            <v>#REF!</v>
          </cell>
        </row>
        <row r="422">
          <cell r="G422" t="e">
            <v>#REF!</v>
          </cell>
          <cell r="H422" t="e">
            <v>#REF!</v>
          </cell>
          <cell r="I422" t="e">
            <v>#REF!</v>
          </cell>
          <cell r="J422" t="e">
            <v>#REF!</v>
          </cell>
          <cell r="K422" t="e">
            <v>#REF!</v>
          </cell>
          <cell r="L422">
            <v>0</v>
          </cell>
          <cell r="N422" t="e">
            <v>#REF!</v>
          </cell>
          <cell r="O422" t="str">
            <v>XWNB</v>
          </cell>
          <cell r="P422" t="e">
            <v>#REF!</v>
          </cell>
          <cell r="Q422" t="e">
            <v>#REF!</v>
          </cell>
          <cell r="R422" t="e">
            <v>#REF!</v>
          </cell>
          <cell r="S422" t="e">
            <v>#REF!</v>
          </cell>
          <cell r="T422" t="e">
            <v>#VALUE!</v>
          </cell>
          <cell r="U422" t="e">
            <v>#REF!</v>
          </cell>
          <cell r="W422">
            <v>475</v>
          </cell>
          <cell r="X422" t="e">
            <v>#REF!</v>
          </cell>
        </row>
        <row r="423"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>
            <v>0</v>
          </cell>
          <cell r="N423" t="e">
            <v>#REF!</v>
          </cell>
          <cell r="O423" t="str">
            <v>XWNB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#VALUE!</v>
          </cell>
          <cell r="U423" t="e">
            <v>#REF!</v>
          </cell>
          <cell r="W423">
            <v>475</v>
          </cell>
          <cell r="X423" t="e">
            <v>#REF!</v>
          </cell>
        </row>
        <row r="424">
          <cell r="G424" t="e">
            <v>#REF!</v>
          </cell>
          <cell r="H424" t="e">
            <v>#REF!</v>
          </cell>
          <cell r="I424" t="e">
            <v>#REF!</v>
          </cell>
          <cell r="J424" t="e">
            <v>#REF!</v>
          </cell>
          <cell r="K424" t="e">
            <v>#REF!</v>
          </cell>
          <cell r="L424">
            <v>0</v>
          </cell>
          <cell r="N424" t="e">
            <v>#REF!</v>
          </cell>
          <cell r="O424" t="str">
            <v>XWNB</v>
          </cell>
          <cell r="P424" t="e">
            <v>#REF!</v>
          </cell>
          <cell r="Q424" t="e">
            <v>#REF!</v>
          </cell>
          <cell r="R424" t="e">
            <v>#REF!</v>
          </cell>
          <cell r="S424" t="e">
            <v>#REF!</v>
          </cell>
          <cell r="T424" t="e">
            <v>#VALUE!</v>
          </cell>
          <cell r="U424" t="e">
            <v>#REF!</v>
          </cell>
          <cell r="W424">
            <v>475</v>
          </cell>
          <cell r="X424" t="e">
            <v>#REF!</v>
          </cell>
        </row>
        <row r="425"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>
            <v>0</v>
          </cell>
          <cell r="N425" t="e">
            <v>#REF!</v>
          </cell>
          <cell r="O425" t="str">
            <v>XWNB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#VALUE!</v>
          </cell>
          <cell r="U425" t="e">
            <v>#REF!</v>
          </cell>
          <cell r="W425">
            <v>475</v>
          </cell>
          <cell r="X425" t="e">
            <v>#REF!</v>
          </cell>
        </row>
        <row r="426">
          <cell r="G426" t="e">
            <v>#REF!</v>
          </cell>
          <cell r="H426" t="e">
            <v>#REF!</v>
          </cell>
          <cell r="I426" t="e">
            <v>#REF!</v>
          </cell>
          <cell r="J426" t="e">
            <v>#REF!</v>
          </cell>
          <cell r="K426" t="e">
            <v>#REF!</v>
          </cell>
          <cell r="L426">
            <v>0</v>
          </cell>
          <cell r="N426" t="e">
            <v>#REF!</v>
          </cell>
          <cell r="O426" t="str">
            <v>XWNB</v>
          </cell>
          <cell r="P426" t="e">
            <v>#REF!</v>
          </cell>
          <cell r="Q426" t="e">
            <v>#REF!</v>
          </cell>
          <cell r="R426" t="e">
            <v>#REF!</v>
          </cell>
          <cell r="S426" t="e">
            <v>#REF!</v>
          </cell>
          <cell r="T426" t="e">
            <v>#VALUE!</v>
          </cell>
          <cell r="U426" t="e">
            <v>#REF!</v>
          </cell>
          <cell r="W426">
            <v>475</v>
          </cell>
          <cell r="X426" t="e">
            <v>#REF!</v>
          </cell>
        </row>
        <row r="427">
          <cell r="G427" t="e">
            <v>#REF!</v>
          </cell>
          <cell r="H427" t="e">
            <v>#REF!</v>
          </cell>
          <cell r="I427" t="e">
            <v>#REF!</v>
          </cell>
          <cell r="J427" t="e">
            <v>#REF!</v>
          </cell>
          <cell r="K427" t="e">
            <v>#REF!</v>
          </cell>
          <cell r="L427">
            <v>0</v>
          </cell>
          <cell r="N427" t="e">
            <v>#REF!</v>
          </cell>
          <cell r="O427" t="str">
            <v>XWNB</v>
          </cell>
          <cell r="P427" t="e">
            <v>#REF!</v>
          </cell>
          <cell r="Q427" t="e">
            <v>#REF!</v>
          </cell>
          <cell r="R427" t="e">
            <v>#REF!</v>
          </cell>
          <cell r="S427" t="e">
            <v>#REF!</v>
          </cell>
          <cell r="T427" t="e">
            <v>#VALUE!</v>
          </cell>
          <cell r="U427" t="e">
            <v>#REF!</v>
          </cell>
          <cell r="W427">
            <v>475</v>
          </cell>
          <cell r="X427" t="e">
            <v>#REF!</v>
          </cell>
        </row>
        <row r="428"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>
            <v>0</v>
          </cell>
          <cell r="N428" t="e">
            <v>#REF!</v>
          </cell>
          <cell r="O428" t="str">
            <v>XWNB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#VALUE!</v>
          </cell>
          <cell r="U428" t="e">
            <v>#REF!</v>
          </cell>
          <cell r="W428">
            <v>475</v>
          </cell>
          <cell r="X428" t="e">
            <v>#REF!</v>
          </cell>
        </row>
        <row r="429"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>
            <v>0</v>
          </cell>
          <cell r="N429" t="e">
            <v>#REF!</v>
          </cell>
          <cell r="O429" t="str">
            <v>XWNB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#VALUE!</v>
          </cell>
          <cell r="U429" t="e">
            <v>#REF!</v>
          </cell>
          <cell r="W429">
            <v>475</v>
          </cell>
          <cell r="X429" t="e">
            <v>#REF!</v>
          </cell>
        </row>
        <row r="430"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>
            <v>0</v>
          </cell>
          <cell r="N430" t="e">
            <v>#REF!</v>
          </cell>
          <cell r="O430" t="str">
            <v>XWNB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#VALUE!</v>
          </cell>
          <cell r="U430" t="e">
            <v>#REF!</v>
          </cell>
          <cell r="W430">
            <v>475</v>
          </cell>
          <cell r="X430" t="e">
            <v>#REF!</v>
          </cell>
        </row>
        <row r="431"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>
            <v>0</v>
          </cell>
          <cell r="N431" t="e">
            <v>#REF!</v>
          </cell>
          <cell r="O431" t="str">
            <v>XWNB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#VALUE!</v>
          </cell>
          <cell r="U431" t="e">
            <v>#REF!</v>
          </cell>
          <cell r="W431">
            <v>475</v>
          </cell>
          <cell r="X431" t="e">
            <v>#REF!</v>
          </cell>
        </row>
        <row r="432">
          <cell r="G432" t="e">
            <v>#REF!</v>
          </cell>
          <cell r="H432" t="e">
            <v>#REF!</v>
          </cell>
          <cell r="I432" t="e">
            <v>#REF!</v>
          </cell>
          <cell r="J432" t="e">
            <v>#REF!</v>
          </cell>
          <cell r="K432" t="e">
            <v>#REF!</v>
          </cell>
          <cell r="L432">
            <v>0</v>
          </cell>
          <cell r="N432" t="e">
            <v>#REF!</v>
          </cell>
          <cell r="O432" t="str">
            <v>XWNB</v>
          </cell>
          <cell r="P432" t="e">
            <v>#REF!</v>
          </cell>
          <cell r="Q432" t="e">
            <v>#REF!</v>
          </cell>
          <cell r="R432" t="e">
            <v>#REF!</v>
          </cell>
          <cell r="S432" t="e">
            <v>#REF!</v>
          </cell>
          <cell r="T432" t="e">
            <v>#VALUE!</v>
          </cell>
          <cell r="U432" t="e">
            <v>#REF!</v>
          </cell>
          <cell r="W432">
            <v>475</v>
          </cell>
          <cell r="X432" t="e">
            <v>#REF!</v>
          </cell>
        </row>
        <row r="433"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>
            <v>0</v>
          </cell>
          <cell r="N433" t="e">
            <v>#REF!</v>
          </cell>
          <cell r="O433" t="str">
            <v>XWNB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#VALUE!</v>
          </cell>
          <cell r="U433" t="e">
            <v>#REF!</v>
          </cell>
          <cell r="W433">
            <v>475</v>
          </cell>
          <cell r="X433" t="e">
            <v>#REF!</v>
          </cell>
        </row>
        <row r="434">
          <cell r="G434" t="e">
            <v>#REF!</v>
          </cell>
          <cell r="H434" t="e">
            <v>#REF!</v>
          </cell>
          <cell r="I434" t="e">
            <v>#REF!</v>
          </cell>
          <cell r="J434" t="e">
            <v>#REF!</v>
          </cell>
          <cell r="K434" t="e">
            <v>#REF!</v>
          </cell>
          <cell r="L434">
            <v>0</v>
          </cell>
          <cell r="N434" t="e">
            <v>#REF!</v>
          </cell>
          <cell r="O434" t="str">
            <v>XWNB</v>
          </cell>
          <cell r="P434" t="e">
            <v>#REF!</v>
          </cell>
          <cell r="Q434" t="e">
            <v>#REF!</v>
          </cell>
          <cell r="R434" t="e">
            <v>#REF!</v>
          </cell>
          <cell r="S434" t="e">
            <v>#REF!</v>
          </cell>
          <cell r="T434" t="e">
            <v>#VALUE!</v>
          </cell>
          <cell r="U434" t="e">
            <v>#REF!</v>
          </cell>
          <cell r="W434">
            <v>475</v>
          </cell>
          <cell r="X434" t="e">
            <v>#REF!</v>
          </cell>
        </row>
        <row r="435"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>
            <v>0</v>
          </cell>
          <cell r="N435" t="e">
            <v>#REF!</v>
          </cell>
          <cell r="O435" t="str">
            <v>XWNB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#VALUE!</v>
          </cell>
          <cell r="U435" t="e">
            <v>#REF!</v>
          </cell>
          <cell r="W435">
            <v>475</v>
          </cell>
          <cell r="X435" t="e">
            <v>#REF!</v>
          </cell>
        </row>
        <row r="436"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>
            <v>0</v>
          </cell>
          <cell r="N436" t="e">
            <v>#REF!</v>
          </cell>
          <cell r="O436" t="str">
            <v>XWNB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#VALUE!</v>
          </cell>
          <cell r="U436" t="e">
            <v>#REF!</v>
          </cell>
          <cell r="W436">
            <v>475</v>
          </cell>
          <cell r="X436" t="e">
            <v>#REF!</v>
          </cell>
        </row>
        <row r="437">
          <cell r="G437" t="e">
            <v>#REF!</v>
          </cell>
          <cell r="H437" t="e">
            <v>#REF!</v>
          </cell>
          <cell r="I437" t="e">
            <v>#REF!</v>
          </cell>
          <cell r="J437" t="e">
            <v>#REF!</v>
          </cell>
          <cell r="K437" t="e">
            <v>#REF!</v>
          </cell>
          <cell r="L437">
            <v>0</v>
          </cell>
          <cell r="N437" t="e">
            <v>#REF!</v>
          </cell>
          <cell r="O437" t="str">
            <v>XWNB</v>
          </cell>
          <cell r="P437" t="e">
            <v>#REF!</v>
          </cell>
          <cell r="Q437" t="e">
            <v>#REF!</v>
          </cell>
          <cell r="R437" t="e">
            <v>#REF!</v>
          </cell>
          <cell r="S437" t="e">
            <v>#REF!</v>
          </cell>
          <cell r="T437" t="e">
            <v>#VALUE!</v>
          </cell>
          <cell r="U437" t="e">
            <v>#REF!</v>
          </cell>
          <cell r="W437">
            <v>475</v>
          </cell>
          <cell r="X437" t="e">
            <v>#REF!</v>
          </cell>
        </row>
        <row r="438">
          <cell r="G438" t="e">
            <v>#REF!</v>
          </cell>
          <cell r="H438" t="e">
            <v>#REF!</v>
          </cell>
          <cell r="I438" t="e">
            <v>#REF!</v>
          </cell>
          <cell r="J438" t="e">
            <v>#REF!</v>
          </cell>
          <cell r="K438" t="e">
            <v>#REF!</v>
          </cell>
          <cell r="L438">
            <v>0</v>
          </cell>
          <cell r="N438" t="e">
            <v>#REF!</v>
          </cell>
          <cell r="O438" t="str">
            <v>XWNB</v>
          </cell>
          <cell r="P438" t="e">
            <v>#REF!</v>
          </cell>
          <cell r="Q438" t="e">
            <v>#REF!</v>
          </cell>
          <cell r="R438" t="e">
            <v>#REF!</v>
          </cell>
          <cell r="S438" t="e">
            <v>#REF!</v>
          </cell>
          <cell r="T438" t="e">
            <v>#VALUE!</v>
          </cell>
          <cell r="U438" t="e">
            <v>#REF!</v>
          </cell>
          <cell r="W438">
            <v>475</v>
          </cell>
          <cell r="X438" t="e">
            <v>#REF!</v>
          </cell>
        </row>
        <row r="439"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>
            <v>0</v>
          </cell>
          <cell r="N439" t="e">
            <v>#REF!</v>
          </cell>
          <cell r="O439" t="str">
            <v>XWNB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#VALUE!</v>
          </cell>
          <cell r="U439" t="e">
            <v>#REF!</v>
          </cell>
          <cell r="W439">
            <v>475</v>
          </cell>
          <cell r="X439" t="e">
            <v>#REF!</v>
          </cell>
        </row>
        <row r="440"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>
            <v>0</v>
          </cell>
          <cell r="N440" t="e">
            <v>#REF!</v>
          </cell>
          <cell r="O440" t="str">
            <v>XWNB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#VALUE!</v>
          </cell>
          <cell r="U440" t="e">
            <v>#REF!</v>
          </cell>
          <cell r="W440">
            <v>475</v>
          </cell>
          <cell r="X440" t="e">
            <v>#REF!</v>
          </cell>
        </row>
        <row r="441">
          <cell r="G441" t="e">
            <v>#REF!</v>
          </cell>
          <cell r="H441" t="e">
            <v>#REF!</v>
          </cell>
          <cell r="I441" t="e">
            <v>#REF!</v>
          </cell>
          <cell r="J441" t="e">
            <v>#REF!</v>
          </cell>
          <cell r="K441" t="e">
            <v>#REF!</v>
          </cell>
          <cell r="L441">
            <v>0</v>
          </cell>
          <cell r="N441" t="e">
            <v>#REF!</v>
          </cell>
          <cell r="O441" t="str">
            <v>XWNB</v>
          </cell>
          <cell r="P441" t="e">
            <v>#REF!</v>
          </cell>
          <cell r="Q441" t="e">
            <v>#REF!</v>
          </cell>
          <cell r="R441" t="e">
            <v>#REF!</v>
          </cell>
          <cell r="S441" t="e">
            <v>#REF!</v>
          </cell>
          <cell r="T441" t="e">
            <v>#VALUE!</v>
          </cell>
          <cell r="U441" t="e">
            <v>#REF!</v>
          </cell>
          <cell r="W441">
            <v>475</v>
          </cell>
          <cell r="X441" t="e">
            <v>#REF!</v>
          </cell>
        </row>
        <row r="442"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>
            <v>0</v>
          </cell>
          <cell r="N442" t="e">
            <v>#REF!</v>
          </cell>
          <cell r="O442" t="str">
            <v>XWNB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#VALUE!</v>
          </cell>
          <cell r="U442" t="e">
            <v>#REF!</v>
          </cell>
          <cell r="W442">
            <v>475</v>
          </cell>
          <cell r="X442" t="e">
            <v>#REF!</v>
          </cell>
        </row>
        <row r="443"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>
            <v>0</v>
          </cell>
          <cell r="N443" t="e">
            <v>#REF!</v>
          </cell>
          <cell r="O443" t="str">
            <v>XWNB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#VALUE!</v>
          </cell>
          <cell r="U443" t="e">
            <v>#REF!</v>
          </cell>
          <cell r="W443">
            <v>475</v>
          </cell>
          <cell r="X443" t="e">
            <v>#REF!</v>
          </cell>
        </row>
        <row r="444"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>
            <v>0</v>
          </cell>
          <cell r="N444" t="e">
            <v>#REF!</v>
          </cell>
          <cell r="O444" t="str">
            <v>XWNB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#VALUE!</v>
          </cell>
          <cell r="U444" t="e">
            <v>#REF!</v>
          </cell>
          <cell r="W444">
            <v>475</v>
          </cell>
          <cell r="X444" t="e">
            <v>#REF!</v>
          </cell>
        </row>
        <row r="445">
          <cell r="G445" t="e">
            <v>#REF!</v>
          </cell>
          <cell r="H445" t="e">
            <v>#REF!</v>
          </cell>
          <cell r="I445" t="e">
            <v>#REF!</v>
          </cell>
          <cell r="J445" t="e">
            <v>#REF!</v>
          </cell>
          <cell r="K445" t="e">
            <v>#REF!</v>
          </cell>
          <cell r="L445">
            <v>0</v>
          </cell>
          <cell r="N445" t="e">
            <v>#REF!</v>
          </cell>
          <cell r="O445" t="str">
            <v>XWNB</v>
          </cell>
          <cell r="P445" t="e">
            <v>#REF!</v>
          </cell>
          <cell r="Q445" t="e">
            <v>#REF!</v>
          </cell>
          <cell r="R445" t="e">
            <v>#REF!</v>
          </cell>
          <cell r="S445" t="e">
            <v>#REF!</v>
          </cell>
          <cell r="T445" t="e">
            <v>#VALUE!</v>
          </cell>
          <cell r="U445" t="e">
            <v>#REF!</v>
          </cell>
          <cell r="W445">
            <v>475</v>
          </cell>
          <cell r="X445" t="e">
            <v>#REF!</v>
          </cell>
        </row>
        <row r="446"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>
            <v>0</v>
          </cell>
          <cell r="N446" t="e">
            <v>#REF!</v>
          </cell>
          <cell r="O446" t="str">
            <v>XWNB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#VALUE!</v>
          </cell>
          <cell r="U446" t="e">
            <v>#REF!</v>
          </cell>
          <cell r="W446">
            <v>475</v>
          </cell>
          <cell r="X446" t="e">
            <v>#REF!</v>
          </cell>
        </row>
        <row r="447">
          <cell r="G447" t="e">
            <v>#REF!</v>
          </cell>
          <cell r="H447" t="e">
            <v>#REF!</v>
          </cell>
          <cell r="I447" t="e">
            <v>#REF!</v>
          </cell>
          <cell r="J447" t="e">
            <v>#REF!</v>
          </cell>
          <cell r="K447" t="e">
            <v>#REF!</v>
          </cell>
          <cell r="L447">
            <v>0</v>
          </cell>
          <cell r="N447" t="e">
            <v>#REF!</v>
          </cell>
          <cell r="O447" t="str">
            <v>XWNB</v>
          </cell>
          <cell r="P447" t="e">
            <v>#REF!</v>
          </cell>
          <cell r="Q447" t="e">
            <v>#REF!</v>
          </cell>
          <cell r="R447" t="e">
            <v>#REF!</v>
          </cell>
          <cell r="S447" t="e">
            <v>#REF!</v>
          </cell>
          <cell r="T447" t="e">
            <v>#VALUE!</v>
          </cell>
          <cell r="U447" t="e">
            <v>#REF!</v>
          </cell>
          <cell r="W447">
            <v>475</v>
          </cell>
          <cell r="X447" t="e">
            <v>#REF!</v>
          </cell>
        </row>
        <row r="448"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>
            <v>0</v>
          </cell>
          <cell r="N448" t="e">
            <v>#REF!</v>
          </cell>
          <cell r="O448" t="str">
            <v>XWNB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#VALUE!</v>
          </cell>
          <cell r="U448" t="e">
            <v>#REF!</v>
          </cell>
          <cell r="W448">
            <v>475</v>
          </cell>
          <cell r="X448" t="e">
            <v>#REF!</v>
          </cell>
        </row>
        <row r="449"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>
            <v>0</v>
          </cell>
          <cell r="N449" t="e">
            <v>#REF!</v>
          </cell>
          <cell r="O449" t="str">
            <v>XWNB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#VALUE!</v>
          </cell>
          <cell r="U449" t="e">
            <v>#REF!</v>
          </cell>
          <cell r="W449">
            <v>475</v>
          </cell>
          <cell r="X449" t="e">
            <v>#REF!</v>
          </cell>
        </row>
        <row r="450">
          <cell r="G450" t="e">
            <v>#REF!</v>
          </cell>
          <cell r="H450" t="e">
            <v>#REF!</v>
          </cell>
          <cell r="I450" t="e">
            <v>#REF!</v>
          </cell>
          <cell r="J450" t="e">
            <v>#REF!</v>
          </cell>
          <cell r="K450" t="e">
            <v>#REF!</v>
          </cell>
          <cell r="L450">
            <v>0</v>
          </cell>
          <cell r="N450" t="e">
            <v>#REF!</v>
          </cell>
          <cell r="O450" t="str">
            <v>XWNB</v>
          </cell>
          <cell r="P450" t="e">
            <v>#REF!</v>
          </cell>
          <cell r="Q450" t="e">
            <v>#REF!</v>
          </cell>
          <cell r="R450" t="e">
            <v>#REF!</v>
          </cell>
          <cell r="S450" t="e">
            <v>#REF!</v>
          </cell>
          <cell r="T450" t="e">
            <v>#VALUE!</v>
          </cell>
          <cell r="U450" t="e">
            <v>#REF!</v>
          </cell>
          <cell r="W450">
            <v>475</v>
          </cell>
          <cell r="X450" t="e">
            <v>#REF!</v>
          </cell>
        </row>
        <row r="451"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>
            <v>0</v>
          </cell>
          <cell r="N451" t="e">
            <v>#REF!</v>
          </cell>
          <cell r="O451" t="str">
            <v>XWNB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#VALUE!</v>
          </cell>
          <cell r="U451" t="e">
            <v>#REF!</v>
          </cell>
          <cell r="W451">
            <v>475</v>
          </cell>
          <cell r="X451" t="e">
            <v>#REF!</v>
          </cell>
        </row>
        <row r="452">
          <cell r="G452" t="e">
            <v>#REF!</v>
          </cell>
          <cell r="H452" t="e">
            <v>#REF!</v>
          </cell>
          <cell r="I452" t="e">
            <v>#REF!</v>
          </cell>
          <cell r="J452" t="e">
            <v>#REF!</v>
          </cell>
          <cell r="K452" t="e">
            <v>#REF!</v>
          </cell>
          <cell r="L452">
            <v>0</v>
          </cell>
          <cell r="N452" t="e">
            <v>#REF!</v>
          </cell>
          <cell r="O452" t="str">
            <v>XWNB</v>
          </cell>
          <cell r="P452" t="e">
            <v>#REF!</v>
          </cell>
          <cell r="Q452" t="e">
            <v>#REF!</v>
          </cell>
          <cell r="R452" t="e">
            <v>#REF!</v>
          </cell>
          <cell r="S452" t="e">
            <v>#REF!</v>
          </cell>
          <cell r="T452" t="e">
            <v>#VALUE!</v>
          </cell>
          <cell r="U452" t="e">
            <v>#REF!</v>
          </cell>
          <cell r="W452">
            <v>475</v>
          </cell>
          <cell r="X452" t="e">
            <v>#REF!</v>
          </cell>
        </row>
        <row r="453">
          <cell r="G453" t="e">
            <v>#REF!</v>
          </cell>
          <cell r="H453" t="e">
            <v>#REF!</v>
          </cell>
          <cell r="I453" t="e">
            <v>#REF!</v>
          </cell>
          <cell r="J453" t="e">
            <v>#REF!</v>
          </cell>
          <cell r="K453" t="e">
            <v>#REF!</v>
          </cell>
          <cell r="L453">
            <v>0</v>
          </cell>
          <cell r="N453" t="e">
            <v>#REF!</v>
          </cell>
          <cell r="O453" t="str">
            <v>XWNB</v>
          </cell>
          <cell r="P453" t="e">
            <v>#REF!</v>
          </cell>
          <cell r="Q453" t="e">
            <v>#REF!</v>
          </cell>
          <cell r="R453" t="e">
            <v>#REF!</v>
          </cell>
          <cell r="S453" t="e">
            <v>#REF!</v>
          </cell>
          <cell r="T453" t="e">
            <v>#VALUE!</v>
          </cell>
          <cell r="U453" t="e">
            <v>#REF!</v>
          </cell>
          <cell r="W453">
            <v>475</v>
          </cell>
          <cell r="X453" t="e">
            <v>#REF!</v>
          </cell>
        </row>
        <row r="454">
          <cell r="G454" t="e">
            <v>#REF!</v>
          </cell>
          <cell r="H454" t="e">
            <v>#REF!</v>
          </cell>
          <cell r="I454" t="e">
            <v>#REF!</v>
          </cell>
          <cell r="J454" t="e">
            <v>#REF!</v>
          </cell>
          <cell r="K454" t="e">
            <v>#REF!</v>
          </cell>
          <cell r="L454">
            <v>0</v>
          </cell>
          <cell r="N454" t="e">
            <v>#REF!</v>
          </cell>
          <cell r="O454" t="str">
            <v>XWNB</v>
          </cell>
          <cell r="P454" t="e">
            <v>#REF!</v>
          </cell>
          <cell r="Q454" t="e">
            <v>#REF!</v>
          </cell>
          <cell r="R454" t="e">
            <v>#REF!</v>
          </cell>
          <cell r="S454" t="e">
            <v>#REF!</v>
          </cell>
          <cell r="T454" t="e">
            <v>#VALUE!</v>
          </cell>
          <cell r="U454" t="e">
            <v>#REF!</v>
          </cell>
          <cell r="W454">
            <v>475</v>
          </cell>
          <cell r="X454" t="e">
            <v>#REF!</v>
          </cell>
        </row>
        <row r="455">
          <cell r="G455" t="e">
            <v>#REF!</v>
          </cell>
          <cell r="H455" t="e">
            <v>#REF!</v>
          </cell>
          <cell r="I455" t="e">
            <v>#REF!</v>
          </cell>
          <cell r="J455" t="e">
            <v>#REF!</v>
          </cell>
          <cell r="K455" t="e">
            <v>#REF!</v>
          </cell>
          <cell r="L455">
            <v>0</v>
          </cell>
          <cell r="N455" t="e">
            <v>#REF!</v>
          </cell>
          <cell r="O455" t="str">
            <v>XWNB</v>
          </cell>
          <cell r="P455" t="e">
            <v>#REF!</v>
          </cell>
          <cell r="Q455" t="e">
            <v>#REF!</v>
          </cell>
          <cell r="R455" t="e">
            <v>#REF!</v>
          </cell>
          <cell r="S455" t="e">
            <v>#REF!</v>
          </cell>
          <cell r="T455" t="e">
            <v>#VALUE!</v>
          </cell>
          <cell r="U455" t="e">
            <v>#REF!</v>
          </cell>
          <cell r="W455">
            <v>475</v>
          </cell>
          <cell r="X455" t="e">
            <v>#REF!</v>
          </cell>
        </row>
        <row r="456">
          <cell r="G456" t="e">
            <v>#REF!</v>
          </cell>
          <cell r="H456" t="e">
            <v>#REF!</v>
          </cell>
          <cell r="I456" t="e">
            <v>#REF!</v>
          </cell>
          <cell r="J456" t="e">
            <v>#REF!</v>
          </cell>
          <cell r="K456" t="e">
            <v>#REF!</v>
          </cell>
          <cell r="L456">
            <v>0</v>
          </cell>
          <cell r="N456" t="e">
            <v>#REF!</v>
          </cell>
          <cell r="O456" t="str">
            <v>XWNB</v>
          </cell>
          <cell r="P456" t="e">
            <v>#REF!</v>
          </cell>
          <cell r="Q456" t="e">
            <v>#REF!</v>
          </cell>
          <cell r="R456" t="e">
            <v>#REF!</v>
          </cell>
          <cell r="S456" t="e">
            <v>#REF!</v>
          </cell>
          <cell r="T456" t="e">
            <v>#VALUE!</v>
          </cell>
          <cell r="U456" t="e">
            <v>#REF!</v>
          </cell>
          <cell r="W456">
            <v>475</v>
          </cell>
          <cell r="X456" t="e">
            <v>#REF!</v>
          </cell>
        </row>
        <row r="457">
          <cell r="G457" t="e">
            <v>#REF!</v>
          </cell>
          <cell r="H457" t="e">
            <v>#REF!</v>
          </cell>
          <cell r="I457" t="e">
            <v>#REF!</v>
          </cell>
          <cell r="J457" t="e">
            <v>#REF!</v>
          </cell>
          <cell r="K457" t="e">
            <v>#REF!</v>
          </cell>
          <cell r="L457">
            <v>0</v>
          </cell>
          <cell r="N457" t="e">
            <v>#REF!</v>
          </cell>
          <cell r="O457" t="str">
            <v>XWNB</v>
          </cell>
          <cell r="P457" t="e">
            <v>#REF!</v>
          </cell>
          <cell r="Q457" t="e">
            <v>#REF!</v>
          </cell>
          <cell r="R457" t="e">
            <v>#REF!</v>
          </cell>
          <cell r="S457" t="e">
            <v>#REF!</v>
          </cell>
          <cell r="T457" t="e">
            <v>#VALUE!</v>
          </cell>
          <cell r="U457" t="e">
            <v>#REF!</v>
          </cell>
          <cell r="W457">
            <v>475</v>
          </cell>
          <cell r="X457" t="e">
            <v>#REF!</v>
          </cell>
        </row>
        <row r="458">
          <cell r="G458" t="e">
            <v>#REF!</v>
          </cell>
          <cell r="H458" t="e">
            <v>#REF!</v>
          </cell>
          <cell r="I458" t="e">
            <v>#REF!</v>
          </cell>
          <cell r="J458" t="e">
            <v>#REF!</v>
          </cell>
          <cell r="K458" t="e">
            <v>#REF!</v>
          </cell>
          <cell r="L458">
            <v>0</v>
          </cell>
          <cell r="N458" t="e">
            <v>#REF!</v>
          </cell>
          <cell r="O458" t="str">
            <v>XWNB</v>
          </cell>
          <cell r="P458" t="e">
            <v>#REF!</v>
          </cell>
          <cell r="Q458" t="e">
            <v>#REF!</v>
          </cell>
          <cell r="R458" t="e">
            <v>#REF!</v>
          </cell>
          <cell r="S458" t="e">
            <v>#REF!</v>
          </cell>
          <cell r="T458" t="e">
            <v>#VALUE!</v>
          </cell>
          <cell r="U458" t="e">
            <v>#REF!</v>
          </cell>
          <cell r="W458">
            <v>475</v>
          </cell>
          <cell r="X458" t="e">
            <v>#REF!</v>
          </cell>
        </row>
        <row r="459">
          <cell r="G459" t="e">
            <v>#REF!</v>
          </cell>
          <cell r="H459" t="e">
            <v>#REF!</v>
          </cell>
          <cell r="I459" t="e">
            <v>#REF!</v>
          </cell>
          <cell r="J459" t="e">
            <v>#REF!</v>
          </cell>
          <cell r="K459" t="e">
            <v>#REF!</v>
          </cell>
          <cell r="L459">
            <v>0</v>
          </cell>
          <cell r="N459" t="e">
            <v>#REF!</v>
          </cell>
          <cell r="O459" t="str">
            <v>XWNB</v>
          </cell>
          <cell r="P459" t="e">
            <v>#REF!</v>
          </cell>
          <cell r="Q459" t="e">
            <v>#REF!</v>
          </cell>
          <cell r="R459" t="e">
            <v>#REF!</v>
          </cell>
          <cell r="S459" t="e">
            <v>#REF!</v>
          </cell>
          <cell r="T459" t="e">
            <v>#VALUE!</v>
          </cell>
          <cell r="U459" t="e">
            <v>#REF!</v>
          </cell>
          <cell r="W459">
            <v>475</v>
          </cell>
          <cell r="X459" t="e">
            <v>#REF!</v>
          </cell>
        </row>
        <row r="460">
          <cell r="G460" t="e">
            <v>#REF!</v>
          </cell>
          <cell r="H460" t="e">
            <v>#REF!</v>
          </cell>
          <cell r="I460" t="e">
            <v>#REF!</v>
          </cell>
          <cell r="J460" t="e">
            <v>#REF!</v>
          </cell>
          <cell r="K460" t="e">
            <v>#REF!</v>
          </cell>
          <cell r="L460">
            <v>0</v>
          </cell>
          <cell r="N460" t="e">
            <v>#REF!</v>
          </cell>
          <cell r="O460" t="str">
            <v>XWNB</v>
          </cell>
          <cell r="P460" t="e">
            <v>#REF!</v>
          </cell>
          <cell r="Q460" t="e">
            <v>#REF!</v>
          </cell>
          <cell r="R460" t="e">
            <v>#REF!</v>
          </cell>
          <cell r="S460" t="e">
            <v>#REF!</v>
          </cell>
          <cell r="T460" t="e">
            <v>#VALUE!</v>
          </cell>
          <cell r="U460" t="e">
            <v>#REF!</v>
          </cell>
          <cell r="W460">
            <v>475</v>
          </cell>
          <cell r="X460" t="e">
            <v>#REF!</v>
          </cell>
        </row>
        <row r="461">
          <cell r="G461" t="e">
            <v>#REF!</v>
          </cell>
          <cell r="H461" t="e">
            <v>#REF!</v>
          </cell>
          <cell r="I461" t="e">
            <v>#REF!</v>
          </cell>
          <cell r="J461" t="e">
            <v>#REF!</v>
          </cell>
          <cell r="K461" t="e">
            <v>#REF!</v>
          </cell>
          <cell r="L461">
            <v>0</v>
          </cell>
          <cell r="N461" t="e">
            <v>#REF!</v>
          </cell>
          <cell r="O461" t="str">
            <v>XWNB</v>
          </cell>
          <cell r="P461" t="e">
            <v>#REF!</v>
          </cell>
          <cell r="Q461" t="e">
            <v>#REF!</v>
          </cell>
          <cell r="R461" t="e">
            <v>#REF!</v>
          </cell>
          <cell r="S461" t="e">
            <v>#REF!</v>
          </cell>
          <cell r="T461" t="e">
            <v>#VALUE!</v>
          </cell>
          <cell r="U461" t="e">
            <v>#REF!</v>
          </cell>
          <cell r="W461">
            <v>475</v>
          </cell>
          <cell r="X461" t="e">
            <v>#REF!</v>
          </cell>
        </row>
        <row r="462">
          <cell r="G462" t="e">
            <v>#REF!</v>
          </cell>
          <cell r="H462" t="e">
            <v>#REF!</v>
          </cell>
          <cell r="I462" t="e">
            <v>#REF!</v>
          </cell>
          <cell r="J462" t="e">
            <v>#REF!</v>
          </cell>
          <cell r="K462" t="e">
            <v>#REF!</v>
          </cell>
          <cell r="L462">
            <v>0</v>
          </cell>
          <cell r="N462" t="e">
            <v>#REF!</v>
          </cell>
          <cell r="O462" t="str">
            <v>XWNB</v>
          </cell>
          <cell r="P462" t="e">
            <v>#REF!</v>
          </cell>
          <cell r="Q462" t="e">
            <v>#REF!</v>
          </cell>
          <cell r="R462" t="e">
            <v>#REF!</v>
          </cell>
          <cell r="S462" t="e">
            <v>#REF!</v>
          </cell>
          <cell r="T462" t="e">
            <v>#VALUE!</v>
          </cell>
          <cell r="U462" t="e">
            <v>#REF!</v>
          </cell>
          <cell r="W462">
            <v>475</v>
          </cell>
          <cell r="X462" t="e">
            <v>#REF!</v>
          </cell>
        </row>
        <row r="463">
          <cell r="G463" t="e">
            <v>#REF!</v>
          </cell>
          <cell r="H463" t="e">
            <v>#REF!</v>
          </cell>
          <cell r="I463" t="e">
            <v>#REF!</v>
          </cell>
          <cell r="J463" t="e">
            <v>#REF!</v>
          </cell>
          <cell r="K463" t="e">
            <v>#REF!</v>
          </cell>
          <cell r="L463">
            <v>0</v>
          </cell>
          <cell r="N463" t="e">
            <v>#REF!</v>
          </cell>
          <cell r="O463" t="str">
            <v>XWNB</v>
          </cell>
          <cell r="P463" t="e">
            <v>#REF!</v>
          </cell>
          <cell r="Q463" t="e">
            <v>#REF!</v>
          </cell>
          <cell r="R463" t="e">
            <v>#REF!</v>
          </cell>
          <cell r="S463" t="e">
            <v>#REF!</v>
          </cell>
          <cell r="T463" t="e">
            <v>#VALUE!</v>
          </cell>
          <cell r="U463" t="e">
            <v>#REF!</v>
          </cell>
          <cell r="W463">
            <v>475</v>
          </cell>
          <cell r="X463" t="e">
            <v>#REF!</v>
          </cell>
        </row>
        <row r="464">
          <cell r="G464" t="e">
            <v>#REF!</v>
          </cell>
          <cell r="H464" t="e">
            <v>#REF!</v>
          </cell>
          <cell r="I464" t="e">
            <v>#REF!</v>
          </cell>
          <cell r="J464" t="e">
            <v>#REF!</v>
          </cell>
          <cell r="K464" t="e">
            <v>#REF!</v>
          </cell>
          <cell r="L464">
            <v>0</v>
          </cell>
          <cell r="N464" t="e">
            <v>#REF!</v>
          </cell>
          <cell r="O464" t="str">
            <v>XWNB</v>
          </cell>
          <cell r="P464" t="e">
            <v>#REF!</v>
          </cell>
          <cell r="Q464" t="e">
            <v>#REF!</v>
          </cell>
          <cell r="R464" t="e">
            <v>#REF!</v>
          </cell>
          <cell r="S464" t="e">
            <v>#REF!</v>
          </cell>
          <cell r="T464" t="e">
            <v>#VALUE!</v>
          </cell>
          <cell r="U464" t="e">
            <v>#REF!</v>
          </cell>
          <cell r="W464">
            <v>475</v>
          </cell>
          <cell r="X464" t="e">
            <v>#REF!</v>
          </cell>
        </row>
        <row r="465">
          <cell r="G465" t="e">
            <v>#REF!</v>
          </cell>
          <cell r="H465" t="e">
            <v>#REF!</v>
          </cell>
          <cell r="I465" t="e">
            <v>#REF!</v>
          </cell>
          <cell r="J465" t="e">
            <v>#REF!</v>
          </cell>
          <cell r="K465" t="e">
            <v>#REF!</v>
          </cell>
          <cell r="L465">
            <v>0</v>
          </cell>
          <cell r="N465" t="e">
            <v>#REF!</v>
          </cell>
          <cell r="O465" t="str">
            <v>XWNB</v>
          </cell>
          <cell r="P465" t="e">
            <v>#REF!</v>
          </cell>
          <cell r="Q465" t="e">
            <v>#REF!</v>
          </cell>
          <cell r="R465" t="e">
            <v>#REF!</v>
          </cell>
          <cell r="S465" t="e">
            <v>#REF!</v>
          </cell>
          <cell r="T465" t="e">
            <v>#VALUE!</v>
          </cell>
          <cell r="U465" t="e">
            <v>#REF!</v>
          </cell>
          <cell r="W465">
            <v>475</v>
          </cell>
          <cell r="X465" t="e">
            <v>#REF!</v>
          </cell>
        </row>
        <row r="466">
          <cell r="G466" t="e">
            <v>#REF!</v>
          </cell>
          <cell r="H466" t="e">
            <v>#REF!</v>
          </cell>
          <cell r="I466" t="e">
            <v>#REF!</v>
          </cell>
          <cell r="J466" t="e">
            <v>#REF!</v>
          </cell>
          <cell r="K466" t="e">
            <v>#REF!</v>
          </cell>
          <cell r="L466">
            <v>0</v>
          </cell>
          <cell r="N466" t="e">
            <v>#REF!</v>
          </cell>
          <cell r="O466" t="str">
            <v>XWNB</v>
          </cell>
          <cell r="P466" t="e">
            <v>#REF!</v>
          </cell>
          <cell r="Q466" t="e">
            <v>#REF!</v>
          </cell>
          <cell r="R466" t="e">
            <v>#REF!</v>
          </cell>
          <cell r="S466" t="e">
            <v>#REF!</v>
          </cell>
          <cell r="T466" t="e">
            <v>#VALUE!</v>
          </cell>
          <cell r="U466" t="e">
            <v>#REF!</v>
          </cell>
          <cell r="W466">
            <v>475</v>
          </cell>
          <cell r="X466" t="e">
            <v>#REF!</v>
          </cell>
        </row>
        <row r="467">
          <cell r="G467" t="e">
            <v>#REF!</v>
          </cell>
          <cell r="H467" t="e">
            <v>#REF!</v>
          </cell>
          <cell r="I467" t="e">
            <v>#REF!</v>
          </cell>
          <cell r="J467" t="e">
            <v>#REF!</v>
          </cell>
          <cell r="K467" t="e">
            <v>#REF!</v>
          </cell>
          <cell r="L467">
            <v>0</v>
          </cell>
          <cell r="N467" t="e">
            <v>#REF!</v>
          </cell>
          <cell r="O467" t="str">
            <v>XWNB</v>
          </cell>
          <cell r="P467" t="e">
            <v>#REF!</v>
          </cell>
          <cell r="Q467" t="e">
            <v>#REF!</v>
          </cell>
          <cell r="R467" t="e">
            <v>#REF!</v>
          </cell>
          <cell r="S467" t="e">
            <v>#REF!</v>
          </cell>
          <cell r="T467" t="e">
            <v>#VALUE!</v>
          </cell>
          <cell r="U467" t="e">
            <v>#REF!</v>
          </cell>
          <cell r="W467">
            <v>475</v>
          </cell>
          <cell r="X467" t="e">
            <v>#REF!</v>
          </cell>
        </row>
        <row r="468">
          <cell r="G468" t="e">
            <v>#REF!</v>
          </cell>
          <cell r="H468" t="e">
            <v>#REF!</v>
          </cell>
          <cell r="I468" t="e">
            <v>#REF!</v>
          </cell>
          <cell r="J468" t="e">
            <v>#REF!</v>
          </cell>
          <cell r="K468" t="e">
            <v>#REF!</v>
          </cell>
          <cell r="L468">
            <v>0</v>
          </cell>
          <cell r="N468" t="e">
            <v>#REF!</v>
          </cell>
          <cell r="O468" t="str">
            <v>XWNB</v>
          </cell>
          <cell r="P468" t="e">
            <v>#REF!</v>
          </cell>
          <cell r="Q468" t="e">
            <v>#REF!</v>
          </cell>
          <cell r="R468" t="e">
            <v>#REF!</v>
          </cell>
          <cell r="S468" t="e">
            <v>#REF!</v>
          </cell>
          <cell r="T468" t="e">
            <v>#VALUE!</v>
          </cell>
          <cell r="U468" t="e">
            <v>#REF!</v>
          </cell>
          <cell r="W468">
            <v>475</v>
          </cell>
          <cell r="X468" t="e">
            <v>#REF!</v>
          </cell>
        </row>
        <row r="469">
          <cell r="G469" t="e">
            <v>#REF!</v>
          </cell>
          <cell r="H469" t="e">
            <v>#REF!</v>
          </cell>
          <cell r="I469" t="e">
            <v>#REF!</v>
          </cell>
          <cell r="J469" t="e">
            <v>#REF!</v>
          </cell>
          <cell r="K469" t="e">
            <v>#REF!</v>
          </cell>
          <cell r="L469">
            <v>0</v>
          </cell>
          <cell r="N469" t="e">
            <v>#REF!</v>
          </cell>
          <cell r="O469" t="str">
            <v>XWNB</v>
          </cell>
          <cell r="P469" t="e">
            <v>#REF!</v>
          </cell>
          <cell r="Q469" t="e">
            <v>#REF!</v>
          </cell>
          <cell r="R469" t="e">
            <v>#REF!</v>
          </cell>
          <cell r="S469" t="e">
            <v>#REF!</v>
          </cell>
          <cell r="T469" t="e">
            <v>#VALUE!</v>
          </cell>
          <cell r="U469" t="e">
            <v>#REF!</v>
          </cell>
          <cell r="W469">
            <v>475</v>
          </cell>
          <cell r="X469" t="e">
            <v>#REF!</v>
          </cell>
        </row>
        <row r="470">
          <cell r="G470" t="e">
            <v>#REF!</v>
          </cell>
          <cell r="H470" t="e">
            <v>#REF!</v>
          </cell>
          <cell r="I470" t="e">
            <v>#REF!</v>
          </cell>
          <cell r="J470" t="e">
            <v>#REF!</v>
          </cell>
          <cell r="K470" t="e">
            <v>#REF!</v>
          </cell>
          <cell r="L470">
            <v>0</v>
          </cell>
          <cell r="N470" t="e">
            <v>#REF!</v>
          </cell>
          <cell r="O470" t="str">
            <v>XWNB</v>
          </cell>
          <cell r="P470" t="e">
            <v>#REF!</v>
          </cell>
          <cell r="Q470" t="e">
            <v>#REF!</v>
          </cell>
          <cell r="R470" t="e">
            <v>#REF!</v>
          </cell>
          <cell r="S470" t="e">
            <v>#REF!</v>
          </cell>
          <cell r="T470" t="e">
            <v>#VALUE!</v>
          </cell>
          <cell r="U470" t="e">
            <v>#REF!</v>
          </cell>
          <cell r="W470">
            <v>475</v>
          </cell>
          <cell r="X470" t="e">
            <v>#REF!</v>
          </cell>
        </row>
        <row r="471">
          <cell r="G471" t="e">
            <v>#REF!</v>
          </cell>
          <cell r="H471" t="e">
            <v>#REF!</v>
          </cell>
          <cell r="I471" t="e">
            <v>#REF!</v>
          </cell>
          <cell r="J471" t="e">
            <v>#REF!</v>
          </cell>
          <cell r="K471" t="e">
            <v>#REF!</v>
          </cell>
          <cell r="L471">
            <v>0</v>
          </cell>
          <cell r="N471" t="e">
            <v>#REF!</v>
          </cell>
          <cell r="O471" t="str">
            <v>XWNB</v>
          </cell>
          <cell r="P471" t="e">
            <v>#REF!</v>
          </cell>
          <cell r="Q471" t="e">
            <v>#REF!</v>
          </cell>
          <cell r="R471" t="e">
            <v>#REF!</v>
          </cell>
          <cell r="S471" t="e">
            <v>#REF!</v>
          </cell>
          <cell r="T471" t="e">
            <v>#VALUE!</v>
          </cell>
          <cell r="U471" t="e">
            <v>#REF!</v>
          </cell>
          <cell r="W471">
            <v>475</v>
          </cell>
          <cell r="X471" t="e">
            <v>#REF!</v>
          </cell>
        </row>
        <row r="472">
          <cell r="G472" t="e">
            <v>#REF!</v>
          </cell>
          <cell r="H472" t="e">
            <v>#REF!</v>
          </cell>
          <cell r="I472" t="e">
            <v>#REF!</v>
          </cell>
          <cell r="J472" t="e">
            <v>#REF!</v>
          </cell>
          <cell r="K472" t="e">
            <v>#REF!</v>
          </cell>
          <cell r="L472">
            <v>0</v>
          </cell>
          <cell r="N472" t="e">
            <v>#REF!</v>
          </cell>
          <cell r="O472" t="str">
            <v>XWNB</v>
          </cell>
          <cell r="P472" t="e">
            <v>#REF!</v>
          </cell>
          <cell r="Q472" t="e">
            <v>#REF!</v>
          </cell>
          <cell r="R472" t="e">
            <v>#REF!</v>
          </cell>
          <cell r="S472" t="e">
            <v>#REF!</v>
          </cell>
          <cell r="T472" t="e">
            <v>#VALUE!</v>
          </cell>
          <cell r="U472" t="e">
            <v>#REF!</v>
          </cell>
          <cell r="W472">
            <v>475</v>
          </cell>
          <cell r="X472" t="e">
            <v>#REF!</v>
          </cell>
        </row>
        <row r="473">
          <cell r="G473" t="e">
            <v>#REF!</v>
          </cell>
          <cell r="H473" t="e">
            <v>#REF!</v>
          </cell>
          <cell r="I473" t="e">
            <v>#REF!</v>
          </cell>
          <cell r="J473" t="e">
            <v>#REF!</v>
          </cell>
          <cell r="K473" t="e">
            <v>#REF!</v>
          </cell>
          <cell r="L473">
            <v>0</v>
          </cell>
          <cell r="N473" t="e">
            <v>#REF!</v>
          </cell>
          <cell r="O473" t="str">
            <v>XWNB</v>
          </cell>
          <cell r="P473" t="e">
            <v>#REF!</v>
          </cell>
          <cell r="Q473" t="e">
            <v>#REF!</v>
          </cell>
          <cell r="R473" t="e">
            <v>#REF!</v>
          </cell>
          <cell r="S473" t="e">
            <v>#REF!</v>
          </cell>
          <cell r="T473" t="e">
            <v>#VALUE!</v>
          </cell>
          <cell r="U473" t="e">
            <v>#REF!</v>
          </cell>
          <cell r="W473">
            <v>475</v>
          </cell>
          <cell r="X473" t="e">
            <v>#REF!</v>
          </cell>
        </row>
        <row r="474">
          <cell r="G474" t="e">
            <v>#REF!</v>
          </cell>
          <cell r="H474" t="e">
            <v>#REF!</v>
          </cell>
          <cell r="I474" t="e">
            <v>#REF!</v>
          </cell>
          <cell r="J474" t="e">
            <v>#REF!</v>
          </cell>
          <cell r="K474" t="e">
            <v>#REF!</v>
          </cell>
          <cell r="L474">
            <v>0</v>
          </cell>
          <cell r="N474" t="e">
            <v>#REF!</v>
          </cell>
          <cell r="O474" t="str">
            <v>XWNB</v>
          </cell>
          <cell r="P474" t="e">
            <v>#REF!</v>
          </cell>
          <cell r="Q474" t="e">
            <v>#REF!</v>
          </cell>
          <cell r="R474" t="e">
            <v>#REF!</v>
          </cell>
          <cell r="S474" t="e">
            <v>#REF!</v>
          </cell>
          <cell r="T474" t="e">
            <v>#VALUE!</v>
          </cell>
          <cell r="U474" t="e">
            <v>#REF!</v>
          </cell>
          <cell r="W474">
            <v>475</v>
          </cell>
          <cell r="X474" t="e">
            <v>#REF!</v>
          </cell>
        </row>
        <row r="475">
          <cell r="G475" t="e">
            <v>#REF!</v>
          </cell>
          <cell r="H475" t="e">
            <v>#REF!</v>
          </cell>
          <cell r="I475" t="e">
            <v>#REF!</v>
          </cell>
          <cell r="J475" t="e">
            <v>#REF!</v>
          </cell>
          <cell r="K475" t="e">
            <v>#REF!</v>
          </cell>
          <cell r="L475">
            <v>0</v>
          </cell>
          <cell r="N475" t="e">
            <v>#REF!</v>
          </cell>
          <cell r="O475" t="str">
            <v>XWNB</v>
          </cell>
          <cell r="P475" t="e">
            <v>#REF!</v>
          </cell>
          <cell r="Q475" t="e">
            <v>#REF!</v>
          </cell>
          <cell r="R475" t="e">
            <v>#REF!</v>
          </cell>
          <cell r="S475" t="e">
            <v>#REF!</v>
          </cell>
          <cell r="T475" t="e">
            <v>#VALUE!</v>
          </cell>
          <cell r="U475" t="e">
            <v>#REF!</v>
          </cell>
          <cell r="W475">
            <v>475</v>
          </cell>
          <cell r="X475" t="e">
            <v>#REF!</v>
          </cell>
        </row>
        <row r="476">
          <cell r="G476" t="e">
            <v>#REF!</v>
          </cell>
          <cell r="H476" t="e">
            <v>#REF!</v>
          </cell>
          <cell r="I476" t="e">
            <v>#REF!</v>
          </cell>
          <cell r="J476" t="e">
            <v>#REF!</v>
          </cell>
          <cell r="K476" t="e">
            <v>#REF!</v>
          </cell>
          <cell r="L476">
            <v>0</v>
          </cell>
          <cell r="N476" t="e">
            <v>#REF!</v>
          </cell>
          <cell r="O476" t="str">
            <v>XWNB</v>
          </cell>
          <cell r="P476" t="e">
            <v>#REF!</v>
          </cell>
          <cell r="Q476" t="e">
            <v>#REF!</v>
          </cell>
          <cell r="R476" t="e">
            <v>#REF!</v>
          </cell>
          <cell r="S476" t="e">
            <v>#REF!</v>
          </cell>
          <cell r="T476" t="e">
            <v>#VALUE!</v>
          </cell>
          <cell r="U476" t="e">
            <v>#REF!</v>
          </cell>
          <cell r="W476">
            <v>475</v>
          </cell>
          <cell r="X476" t="e">
            <v>#REF!</v>
          </cell>
        </row>
        <row r="477">
          <cell r="G477" t="e">
            <v>#REF!</v>
          </cell>
          <cell r="H477" t="e">
            <v>#REF!</v>
          </cell>
          <cell r="I477" t="e">
            <v>#REF!</v>
          </cell>
          <cell r="J477" t="e">
            <v>#REF!</v>
          </cell>
          <cell r="K477" t="e">
            <v>#REF!</v>
          </cell>
          <cell r="L477">
            <v>0</v>
          </cell>
          <cell r="N477" t="e">
            <v>#REF!</v>
          </cell>
          <cell r="O477" t="str">
            <v>XWNB</v>
          </cell>
          <cell r="P477" t="e">
            <v>#REF!</v>
          </cell>
          <cell r="Q477" t="e">
            <v>#REF!</v>
          </cell>
          <cell r="R477" t="e">
            <v>#REF!</v>
          </cell>
          <cell r="S477" t="e">
            <v>#REF!</v>
          </cell>
          <cell r="T477" t="e">
            <v>#VALUE!</v>
          </cell>
          <cell r="U477" t="e">
            <v>#REF!</v>
          </cell>
          <cell r="W477">
            <v>475</v>
          </cell>
          <cell r="X477" t="e">
            <v>#REF!</v>
          </cell>
        </row>
      </sheetData>
      <sheetData sheetId="11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25244</v>
          </cell>
          <cell r="J3">
            <v>32660</v>
          </cell>
          <cell r="K3">
            <v>195302.47</v>
          </cell>
          <cell r="L3">
            <v>0</v>
          </cell>
          <cell r="N3" t="str">
            <v>POP UP</v>
          </cell>
          <cell r="O3" t="str">
            <v>CONT</v>
          </cell>
          <cell r="P3" t="e">
            <v>#N/A</v>
          </cell>
          <cell r="Q3" t="e">
            <v>#N/A</v>
          </cell>
          <cell r="R3" t="e">
            <v>#N/A</v>
          </cell>
          <cell r="S3">
            <v>40.891666666666666</v>
          </cell>
          <cell r="T3">
            <v>20.308333333333334</v>
          </cell>
          <cell r="U3">
            <v>20.583333333333332</v>
          </cell>
          <cell r="V3">
            <v>8224177017</v>
          </cell>
          <cell r="X3">
            <v>1</v>
          </cell>
          <cell r="Y3">
            <v>40</v>
          </cell>
        </row>
        <row r="4">
          <cell r="G4">
            <v>122731</v>
          </cell>
          <cell r="H4" t="str">
            <v>Male</v>
          </cell>
          <cell r="I4">
            <v>24246</v>
          </cell>
          <cell r="J4">
            <v>33635</v>
          </cell>
          <cell r="K4">
            <v>88000</v>
          </cell>
          <cell r="L4">
            <v>0</v>
          </cell>
          <cell r="N4" t="str">
            <v>POP UP</v>
          </cell>
          <cell r="O4" t="str">
            <v>CONT</v>
          </cell>
          <cell r="P4" t="e">
            <v>#N/A</v>
          </cell>
          <cell r="Q4" t="e">
            <v>#N/A</v>
          </cell>
          <cell r="R4" t="e">
            <v>#N/A</v>
          </cell>
          <cell r="S4">
            <v>43.616666666666667</v>
          </cell>
          <cell r="T4">
            <v>25.7</v>
          </cell>
          <cell r="U4">
            <v>17.916666666666668</v>
          </cell>
          <cell r="V4">
            <v>8224510017</v>
          </cell>
          <cell r="X4">
            <v>1</v>
          </cell>
          <cell r="Y4">
            <v>40</v>
          </cell>
        </row>
        <row r="5">
          <cell r="G5">
            <v>122736</v>
          </cell>
          <cell r="H5" t="str">
            <v>Male</v>
          </cell>
          <cell r="I5">
            <v>22691</v>
          </cell>
          <cell r="J5">
            <v>32517</v>
          </cell>
          <cell r="K5">
            <v>30000</v>
          </cell>
          <cell r="L5">
            <v>0</v>
          </cell>
          <cell r="N5" t="str">
            <v>POP UP</v>
          </cell>
          <cell r="O5" t="str">
            <v>CONT</v>
          </cell>
          <cell r="P5" t="e">
            <v>#N/A</v>
          </cell>
          <cell r="Q5" t="e">
            <v>#N/A</v>
          </cell>
          <cell r="R5" t="e">
            <v>#N/A</v>
          </cell>
          <cell r="S5">
            <v>47.880555555555553</v>
          </cell>
          <cell r="T5">
            <v>26.902777777777779</v>
          </cell>
          <cell r="U5">
            <v>20.977777777777778</v>
          </cell>
          <cell r="V5">
            <v>8224510059</v>
          </cell>
          <cell r="X5">
            <v>1</v>
          </cell>
          <cell r="Y5">
            <v>45</v>
          </cell>
        </row>
        <row r="6">
          <cell r="G6">
            <v>122737</v>
          </cell>
          <cell r="H6" t="str">
            <v>Female</v>
          </cell>
          <cell r="I6">
            <v>23166</v>
          </cell>
          <cell r="J6">
            <v>33623</v>
          </cell>
          <cell r="K6">
            <v>24398.06</v>
          </cell>
          <cell r="L6">
            <v>0</v>
          </cell>
          <cell r="N6" t="str">
            <v>POP UP</v>
          </cell>
          <cell r="O6" t="str">
            <v>CONT</v>
          </cell>
          <cell r="P6" t="e">
            <v>#N/A</v>
          </cell>
          <cell r="Q6" t="e">
            <v>#N/A</v>
          </cell>
          <cell r="R6" t="e">
            <v>#N/A</v>
          </cell>
          <cell r="S6">
            <v>46.575000000000003</v>
          </cell>
          <cell r="T6">
            <v>28.627777777777776</v>
          </cell>
          <cell r="U6">
            <v>17.947222222222223</v>
          </cell>
          <cell r="V6">
            <v>8224560500</v>
          </cell>
          <cell r="X6">
            <v>1</v>
          </cell>
          <cell r="Y6">
            <v>45</v>
          </cell>
        </row>
        <row r="7">
          <cell r="C7">
            <v>40178</v>
          </cell>
          <cell r="G7">
            <v>122739</v>
          </cell>
          <cell r="H7" t="str">
            <v>Male</v>
          </cell>
          <cell r="I7">
            <v>26978</v>
          </cell>
          <cell r="J7">
            <v>34571</v>
          </cell>
          <cell r="K7">
            <v>88000</v>
          </cell>
          <cell r="L7">
            <v>0</v>
          </cell>
          <cell r="N7" t="str">
            <v>POP UP</v>
          </cell>
          <cell r="O7" t="str">
            <v>CONT</v>
          </cell>
          <cell r="P7" t="e">
            <v>#N/A</v>
          </cell>
          <cell r="Q7" t="e">
            <v>#N/A</v>
          </cell>
          <cell r="R7" t="e">
            <v>#N/A</v>
          </cell>
          <cell r="S7">
            <v>36.141666666666666</v>
          </cell>
          <cell r="T7">
            <v>20.791666666666668</v>
          </cell>
          <cell r="U7">
            <v>15.35</v>
          </cell>
          <cell r="V7">
            <v>8224510017</v>
          </cell>
          <cell r="X7">
            <v>1</v>
          </cell>
          <cell r="Y7">
            <v>35</v>
          </cell>
        </row>
        <row r="8">
          <cell r="G8">
            <v>122741</v>
          </cell>
          <cell r="H8" t="str">
            <v>Male</v>
          </cell>
          <cell r="I8">
            <v>25871</v>
          </cell>
          <cell r="J8">
            <v>34617</v>
          </cell>
          <cell r="K8">
            <v>120825.5</v>
          </cell>
          <cell r="L8">
            <v>0</v>
          </cell>
          <cell r="N8" t="str">
            <v>POP UP</v>
          </cell>
          <cell r="O8" t="str">
            <v>CONT</v>
          </cell>
          <cell r="P8" t="e">
            <v>#N/A</v>
          </cell>
          <cell r="Q8" t="e">
            <v>#N/A</v>
          </cell>
          <cell r="R8" t="e">
            <v>#N/A</v>
          </cell>
          <cell r="S8">
            <v>39.166666666666664</v>
          </cell>
          <cell r="T8">
            <v>23.944444444444443</v>
          </cell>
          <cell r="U8">
            <v>15.225</v>
          </cell>
          <cell r="V8">
            <v>8224160300</v>
          </cell>
          <cell r="X8">
            <v>1</v>
          </cell>
          <cell r="Y8">
            <v>35</v>
          </cell>
        </row>
        <row r="9">
          <cell r="G9">
            <v>122742</v>
          </cell>
          <cell r="H9" t="str">
            <v>Female</v>
          </cell>
          <cell r="I9">
            <v>24476</v>
          </cell>
          <cell r="J9">
            <v>34881</v>
          </cell>
          <cell r="K9">
            <v>88331.04</v>
          </cell>
          <cell r="L9">
            <v>0</v>
          </cell>
          <cell r="N9" t="str">
            <v>POP UP</v>
          </cell>
          <cell r="O9" t="str">
            <v>CONT</v>
          </cell>
          <cell r="P9" t="e">
            <v>#N/A</v>
          </cell>
          <cell r="Q9" t="e">
            <v>#N/A</v>
          </cell>
          <cell r="R9" t="e">
            <v>#N/A</v>
          </cell>
          <cell r="S9">
            <v>42.991666666666667</v>
          </cell>
          <cell r="T9">
            <v>28.491666666666667</v>
          </cell>
          <cell r="U9">
            <v>14.5</v>
          </cell>
          <cell r="V9">
            <v>8224160500</v>
          </cell>
          <cell r="X9">
            <v>1</v>
          </cell>
          <cell r="Y9">
            <v>40</v>
          </cell>
        </row>
        <row r="10">
          <cell r="G10">
            <v>122745</v>
          </cell>
          <cell r="H10" t="str">
            <v>Female</v>
          </cell>
          <cell r="I10">
            <v>25985</v>
          </cell>
          <cell r="J10">
            <v>35231</v>
          </cell>
          <cell r="K10">
            <v>78400</v>
          </cell>
          <cell r="L10">
            <v>0</v>
          </cell>
          <cell r="N10" t="str">
            <v>POP UP</v>
          </cell>
          <cell r="O10" t="str">
            <v>CONT</v>
          </cell>
          <cell r="P10" t="e">
            <v>#N/A</v>
          </cell>
          <cell r="Q10" t="e">
            <v>#N/A</v>
          </cell>
          <cell r="R10" t="e">
            <v>#N/A</v>
          </cell>
          <cell r="S10">
            <v>38.861111111111114</v>
          </cell>
          <cell r="T10">
            <v>25.316666666666666</v>
          </cell>
          <cell r="U10">
            <v>13.544444444444444</v>
          </cell>
          <cell r="V10">
            <v>8224160700</v>
          </cell>
          <cell r="X10">
            <v>1</v>
          </cell>
          <cell r="Y10">
            <v>35</v>
          </cell>
        </row>
        <row r="11">
          <cell r="G11">
            <v>122747</v>
          </cell>
          <cell r="H11" t="str">
            <v>Male</v>
          </cell>
          <cell r="I11">
            <v>26829</v>
          </cell>
          <cell r="J11">
            <v>35353</v>
          </cell>
          <cell r="K11">
            <v>96300</v>
          </cell>
          <cell r="L11">
            <v>0</v>
          </cell>
          <cell r="N11" t="str">
            <v>POP UP</v>
          </cell>
          <cell r="O11" t="str">
            <v>CONT</v>
          </cell>
          <cell r="P11" t="e">
            <v>#N/A</v>
          </cell>
          <cell r="Q11" t="e">
            <v>#N/A</v>
          </cell>
          <cell r="R11" t="e">
            <v>#N/A</v>
          </cell>
          <cell r="S11">
            <v>36.547222222222224</v>
          </cell>
          <cell r="T11">
            <v>23.336111111111112</v>
          </cell>
          <cell r="U11">
            <v>13.21111111111111</v>
          </cell>
          <cell r="V11">
            <v>8224160500</v>
          </cell>
          <cell r="X11">
            <v>1</v>
          </cell>
          <cell r="Y11">
            <v>35</v>
          </cell>
        </row>
        <row r="12">
          <cell r="G12">
            <v>122748</v>
          </cell>
          <cell r="H12" t="str">
            <v>Male</v>
          </cell>
          <cell r="I12">
            <v>25192</v>
          </cell>
          <cell r="J12">
            <v>35370</v>
          </cell>
          <cell r="K12">
            <v>16428.5</v>
          </cell>
          <cell r="L12">
            <v>0</v>
          </cell>
          <cell r="N12" t="str">
            <v>POP UP</v>
          </cell>
          <cell r="O12" t="str">
            <v>CONT</v>
          </cell>
          <cell r="P12" t="e">
            <v>#N/A</v>
          </cell>
          <cell r="Q12" t="e">
            <v>#N/A</v>
          </cell>
          <cell r="R12" t="e">
            <v>#N/A</v>
          </cell>
          <cell r="S12">
            <v>41.030555555555559</v>
          </cell>
          <cell r="T12">
            <v>27.863888888888887</v>
          </cell>
          <cell r="U12">
            <v>13.166666666666666</v>
          </cell>
          <cell r="V12">
            <v>8224510016</v>
          </cell>
          <cell r="X12">
            <v>1</v>
          </cell>
          <cell r="Y12">
            <v>40</v>
          </cell>
        </row>
        <row r="13">
          <cell r="G13">
            <v>122750</v>
          </cell>
          <cell r="H13" t="str">
            <v>Male</v>
          </cell>
          <cell r="I13">
            <v>22882</v>
          </cell>
          <cell r="J13">
            <v>35370</v>
          </cell>
          <cell r="K13">
            <v>18009.009999999998</v>
          </cell>
          <cell r="L13">
            <v>0</v>
          </cell>
          <cell r="N13" t="str">
            <v>POP UP</v>
          </cell>
          <cell r="O13" t="str">
            <v>CONT</v>
          </cell>
          <cell r="P13" t="e">
            <v>#N/A</v>
          </cell>
          <cell r="Q13" t="e">
            <v>#N/A</v>
          </cell>
          <cell r="R13" t="e">
            <v>#N/A</v>
          </cell>
          <cell r="S13">
            <v>47.352777777777774</v>
          </cell>
          <cell r="T13">
            <v>34.18611111111111</v>
          </cell>
          <cell r="U13">
            <v>13.166666666666666</v>
          </cell>
          <cell r="V13">
            <v>8224510016</v>
          </cell>
          <cell r="X13">
            <v>1</v>
          </cell>
          <cell r="Y13">
            <v>45</v>
          </cell>
        </row>
        <row r="14">
          <cell r="G14">
            <v>122751</v>
          </cell>
          <cell r="H14" t="str">
            <v>Male</v>
          </cell>
          <cell r="I14">
            <v>18205</v>
          </cell>
          <cell r="J14">
            <v>35379</v>
          </cell>
          <cell r="K14">
            <v>55864.4</v>
          </cell>
          <cell r="L14">
            <v>0</v>
          </cell>
          <cell r="N14" t="str">
            <v>POP UP</v>
          </cell>
          <cell r="O14" t="str">
            <v>EXIT</v>
          </cell>
          <cell r="P14">
            <v>40178</v>
          </cell>
          <cell r="Q14">
            <v>35379</v>
          </cell>
          <cell r="R14" t="str">
            <v>Retirement</v>
          </cell>
          <cell r="S14">
            <v>60.161111111111111</v>
          </cell>
          <cell r="T14">
            <v>47.019444444444446</v>
          </cell>
          <cell r="U14">
            <v>13.141666666666667</v>
          </cell>
          <cell r="V14">
            <v>8224170900</v>
          </cell>
          <cell r="X14">
            <v>1</v>
          </cell>
          <cell r="Y14">
            <v>60</v>
          </cell>
        </row>
        <row r="15">
          <cell r="G15">
            <v>122752</v>
          </cell>
          <cell r="H15" t="str">
            <v>Male</v>
          </cell>
          <cell r="I15">
            <v>26194</v>
          </cell>
          <cell r="J15">
            <v>35131</v>
          </cell>
          <cell r="K15">
            <v>60000</v>
          </cell>
          <cell r="L15">
            <v>0</v>
          </cell>
          <cell r="N15" t="str">
            <v>POP UP</v>
          </cell>
          <cell r="O15" t="str">
            <v>CONT</v>
          </cell>
          <cell r="P15" t="e">
            <v>#N/A</v>
          </cell>
          <cell r="Q15" t="e">
            <v>#N/A</v>
          </cell>
          <cell r="R15" t="e">
            <v>#N/A</v>
          </cell>
          <cell r="S15">
            <v>38.286111111111111</v>
          </cell>
          <cell r="T15">
            <v>24.469444444444445</v>
          </cell>
          <cell r="U15">
            <v>13.816666666666666</v>
          </cell>
          <cell r="V15">
            <v>8224510017</v>
          </cell>
          <cell r="X15">
            <v>1</v>
          </cell>
          <cell r="Y15">
            <v>35</v>
          </cell>
        </row>
        <row r="16">
          <cell r="G16">
            <v>122753</v>
          </cell>
          <cell r="H16" t="str">
            <v>Male</v>
          </cell>
          <cell r="I16">
            <v>28599</v>
          </cell>
          <cell r="J16">
            <v>35345</v>
          </cell>
          <cell r="K16">
            <v>80000</v>
          </cell>
          <cell r="L16">
            <v>0</v>
          </cell>
          <cell r="N16" t="str">
            <v>POP UP</v>
          </cell>
          <cell r="O16" t="str">
            <v>CONT</v>
          </cell>
          <cell r="P16" t="e">
            <v>#N/A</v>
          </cell>
          <cell r="Q16" t="e">
            <v>#N/A</v>
          </cell>
          <cell r="R16" t="e">
            <v>#N/A</v>
          </cell>
          <cell r="S16">
            <v>31.7</v>
          </cell>
          <cell r="T16">
            <v>18.466666666666665</v>
          </cell>
          <cell r="U16">
            <v>13.233333333333333</v>
          </cell>
          <cell r="V16">
            <v>8224510017</v>
          </cell>
          <cell r="X16">
            <v>1</v>
          </cell>
          <cell r="Y16">
            <v>30</v>
          </cell>
        </row>
        <row r="17">
          <cell r="G17">
            <v>122754</v>
          </cell>
          <cell r="H17" t="str">
            <v>Male</v>
          </cell>
          <cell r="I17">
            <v>26991</v>
          </cell>
          <cell r="J17">
            <v>35339</v>
          </cell>
          <cell r="K17">
            <v>80000</v>
          </cell>
          <cell r="L17">
            <v>0</v>
          </cell>
          <cell r="N17" t="str">
            <v>POP UP</v>
          </cell>
          <cell r="O17" t="str">
            <v>CONT</v>
          </cell>
          <cell r="P17" t="e">
            <v>#N/A</v>
          </cell>
          <cell r="Q17" t="e">
            <v>#N/A</v>
          </cell>
          <cell r="R17" t="e">
            <v>#N/A</v>
          </cell>
          <cell r="S17">
            <v>36.105555555555554</v>
          </cell>
          <cell r="T17">
            <v>22.855555555555554</v>
          </cell>
          <cell r="U17">
            <v>13.25</v>
          </cell>
          <cell r="V17">
            <v>8224510017</v>
          </cell>
          <cell r="X17">
            <v>1</v>
          </cell>
          <cell r="Y17">
            <v>35</v>
          </cell>
        </row>
        <row r="18">
          <cell r="G18">
            <v>122755</v>
          </cell>
          <cell r="H18" t="str">
            <v>Male</v>
          </cell>
          <cell r="I18">
            <v>20853</v>
          </cell>
          <cell r="J18">
            <v>35339</v>
          </cell>
          <cell r="K18">
            <v>20842.77</v>
          </cell>
          <cell r="L18">
            <v>0</v>
          </cell>
          <cell r="N18" t="str">
            <v>POP UP</v>
          </cell>
          <cell r="O18" t="str">
            <v>CONT</v>
          </cell>
          <cell r="P18" t="e">
            <v>#N/A</v>
          </cell>
          <cell r="Q18" t="e">
            <v>#N/A</v>
          </cell>
          <cell r="R18" t="e">
            <v>#N/A</v>
          </cell>
          <cell r="S18">
            <v>52.913888888888891</v>
          </cell>
          <cell r="T18">
            <v>39.663888888888891</v>
          </cell>
          <cell r="U18">
            <v>13.25</v>
          </cell>
          <cell r="V18">
            <v>8224510016</v>
          </cell>
          <cell r="X18">
            <v>1</v>
          </cell>
          <cell r="Y18">
            <v>50</v>
          </cell>
        </row>
        <row r="19">
          <cell r="G19">
            <v>122758</v>
          </cell>
          <cell r="H19" t="str">
            <v>Female</v>
          </cell>
          <cell r="I19">
            <v>24058</v>
          </cell>
          <cell r="J19">
            <v>35583</v>
          </cell>
          <cell r="K19">
            <v>72937.95</v>
          </cell>
          <cell r="L19">
            <v>0</v>
          </cell>
          <cell r="N19" t="str">
            <v>POP UP</v>
          </cell>
          <cell r="O19" t="str">
            <v>CONT</v>
          </cell>
          <cell r="P19" t="e">
            <v>#N/A</v>
          </cell>
          <cell r="Q19" t="e">
            <v>#N/A</v>
          </cell>
          <cell r="R19" t="e">
            <v>#N/A</v>
          </cell>
          <cell r="S19">
            <v>44.136111111111113</v>
          </cell>
          <cell r="T19">
            <v>31.555555555555557</v>
          </cell>
          <cell r="U19">
            <v>12.580555555555556</v>
          </cell>
          <cell r="V19">
            <v>8224160500</v>
          </cell>
          <cell r="X19">
            <v>1</v>
          </cell>
          <cell r="Y19">
            <v>40</v>
          </cell>
        </row>
        <row r="20">
          <cell r="G20">
            <v>122760</v>
          </cell>
          <cell r="H20" t="str">
            <v>Male</v>
          </cell>
          <cell r="I20">
            <v>21068</v>
          </cell>
          <cell r="J20">
            <v>35558</v>
          </cell>
          <cell r="K20">
            <v>62106.51</v>
          </cell>
          <cell r="L20">
            <v>0</v>
          </cell>
          <cell r="N20" t="str">
            <v>POP UP</v>
          </cell>
          <cell r="O20" t="str">
            <v>CONT</v>
          </cell>
          <cell r="P20" t="e">
            <v>#N/A</v>
          </cell>
          <cell r="Q20" t="e">
            <v>#N/A</v>
          </cell>
          <cell r="R20" t="e">
            <v>#N/A</v>
          </cell>
          <cell r="S20">
            <v>52.322222222222223</v>
          </cell>
          <cell r="T20">
            <v>39.674999999999997</v>
          </cell>
          <cell r="U20">
            <v>12.647222222222222</v>
          </cell>
          <cell r="V20">
            <v>8224160600</v>
          </cell>
          <cell r="X20">
            <v>1</v>
          </cell>
          <cell r="Y20">
            <v>50</v>
          </cell>
        </row>
        <row r="21">
          <cell r="G21">
            <v>122764</v>
          </cell>
          <cell r="H21" t="str">
            <v>Female</v>
          </cell>
          <cell r="I21">
            <v>27030</v>
          </cell>
          <cell r="J21">
            <v>35886</v>
          </cell>
          <cell r="K21">
            <v>42255</v>
          </cell>
          <cell r="L21">
            <v>0</v>
          </cell>
          <cell r="N21" t="str">
            <v>POP UP</v>
          </cell>
          <cell r="O21" t="str">
            <v>CONT</v>
          </cell>
          <cell r="P21" t="e">
            <v>#N/A</v>
          </cell>
          <cell r="Q21" t="e">
            <v>#N/A</v>
          </cell>
          <cell r="R21" t="e">
            <v>#N/A</v>
          </cell>
          <cell r="S21">
            <v>36</v>
          </cell>
          <cell r="T21">
            <v>24.25</v>
          </cell>
          <cell r="U21">
            <v>11.75</v>
          </cell>
          <cell r="V21">
            <v>8224510016</v>
          </cell>
          <cell r="X21">
            <v>1</v>
          </cell>
          <cell r="Y21">
            <v>35</v>
          </cell>
        </row>
        <row r="22">
          <cell r="G22">
            <v>123549</v>
          </cell>
          <cell r="H22" t="str">
            <v>Male</v>
          </cell>
          <cell r="I22">
            <v>27102</v>
          </cell>
          <cell r="J22">
            <v>36251</v>
          </cell>
          <cell r="K22">
            <v>28857.68</v>
          </cell>
          <cell r="L22">
            <v>0</v>
          </cell>
          <cell r="N22" t="str">
            <v>POP UP</v>
          </cell>
          <cell r="O22" t="str">
            <v>CONT</v>
          </cell>
          <cell r="P22" t="e">
            <v>#N/A</v>
          </cell>
          <cell r="Q22" t="e">
            <v>#N/A</v>
          </cell>
          <cell r="R22" t="e">
            <v>#N/A</v>
          </cell>
          <cell r="S22">
            <v>35.797222222222224</v>
          </cell>
          <cell r="T22">
            <v>25.047222222222221</v>
          </cell>
          <cell r="U22">
            <v>10.75</v>
          </cell>
          <cell r="V22">
            <v>8224510017</v>
          </cell>
          <cell r="X22">
            <v>1</v>
          </cell>
          <cell r="Y22">
            <v>35</v>
          </cell>
        </row>
        <row r="23">
          <cell r="G23">
            <v>123550</v>
          </cell>
          <cell r="H23" t="str">
            <v>Female</v>
          </cell>
          <cell r="I23">
            <v>28119</v>
          </cell>
          <cell r="J23">
            <v>36265</v>
          </cell>
          <cell r="K23">
            <v>36000</v>
          </cell>
          <cell r="L23">
            <v>0</v>
          </cell>
          <cell r="N23" t="str">
            <v>POP UP</v>
          </cell>
          <cell r="O23" t="str">
            <v>CONT</v>
          </cell>
          <cell r="P23" t="e">
            <v>#N/A</v>
          </cell>
          <cell r="Q23" t="e">
            <v>#N/A</v>
          </cell>
          <cell r="R23" t="e">
            <v>#N/A</v>
          </cell>
          <cell r="S23">
            <v>33.016666666666666</v>
          </cell>
          <cell r="T23">
            <v>22.305555555555557</v>
          </cell>
          <cell r="U23">
            <v>10.71111111111111</v>
          </cell>
          <cell r="V23">
            <v>8224573500</v>
          </cell>
          <cell r="X23">
            <v>1</v>
          </cell>
          <cell r="Y23">
            <v>30</v>
          </cell>
        </row>
        <row r="24">
          <cell r="G24">
            <v>123553</v>
          </cell>
          <cell r="H24" t="str">
            <v>Male</v>
          </cell>
          <cell r="I24">
            <v>25352</v>
          </cell>
          <cell r="J24">
            <v>36161</v>
          </cell>
          <cell r="K24">
            <v>23937.29</v>
          </cell>
          <cell r="L24">
            <v>0</v>
          </cell>
          <cell r="N24" t="str">
            <v>POP UP</v>
          </cell>
          <cell r="O24" t="str">
            <v>CONT</v>
          </cell>
          <cell r="P24" t="e">
            <v>#N/A</v>
          </cell>
          <cell r="Q24" t="e">
            <v>#N/A</v>
          </cell>
          <cell r="R24" t="e">
            <v>#N/A</v>
          </cell>
          <cell r="S24">
            <v>40.588888888888889</v>
          </cell>
          <cell r="T24">
            <v>29.588888888888889</v>
          </cell>
          <cell r="U24">
            <v>11</v>
          </cell>
          <cell r="V24">
            <v>8224560300</v>
          </cell>
          <cell r="X24">
            <v>1</v>
          </cell>
          <cell r="Y24">
            <v>40</v>
          </cell>
        </row>
        <row r="25">
          <cell r="G25">
            <v>123791</v>
          </cell>
          <cell r="H25" t="str">
            <v>Male</v>
          </cell>
          <cell r="I25">
            <v>25271</v>
          </cell>
          <cell r="J25">
            <v>36284</v>
          </cell>
          <cell r="K25">
            <v>55488.51</v>
          </cell>
          <cell r="L25">
            <v>0</v>
          </cell>
          <cell r="N25" t="str">
            <v>POP UP</v>
          </cell>
          <cell r="O25" t="str">
            <v>CONT</v>
          </cell>
          <cell r="P25" t="e">
            <v>#N/A</v>
          </cell>
          <cell r="Q25" t="e">
            <v>#N/A</v>
          </cell>
          <cell r="R25" t="e">
            <v>#N/A</v>
          </cell>
          <cell r="S25">
            <v>40.81111111111111</v>
          </cell>
          <cell r="T25">
            <v>30.152777777777779</v>
          </cell>
          <cell r="U25">
            <v>10.658333333333333</v>
          </cell>
          <cell r="V25">
            <v>8224510012</v>
          </cell>
          <cell r="X25">
            <v>1</v>
          </cell>
          <cell r="Y25">
            <v>40</v>
          </cell>
        </row>
        <row r="26">
          <cell r="G26">
            <v>123793</v>
          </cell>
          <cell r="H26" t="str">
            <v>Male</v>
          </cell>
          <cell r="I26">
            <v>26344</v>
          </cell>
          <cell r="J26">
            <v>36284</v>
          </cell>
          <cell r="K26">
            <v>55488.78</v>
          </cell>
          <cell r="L26">
            <v>0</v>
          </cell>
          <cell r="N26" t="str">
            <v>POP UP</v>
          </cell>
          <cell r="O26" t="str">
            <v>CONT</v>
          </cell>
          <cell r="P26" t="e">
            <v>#N/A</v>
          </cell>
          <cell r="Q26" t="e">
            <v>#N/A</v>
          </cell>
          <cell r="R26" t="e">
            <v>#N/A</v>
          </cell>
          <cell r="S26">
            <v>37.87777777777778</v>
          </cell>
          <cell r="T26">
            <v>27.219444444444445</v>
          </cell>
          <cell r="U26">
            <v>10.658333333333333</v>
          </cell>
          <cell r="V26">
            <v>8224510012</v>
          </cell>
          <cell r="X26">
            <v>1</v>
          </cell>
          <cell r="Y26">
            <v>35</v>
          </cell>
        </row>
        <row r="27">
          <cell r="G27">
            <v>125352</v>
          </cell>
          <cell r="H27" t="str">
            <v>Male</v>
          </cell>
          <cell r="I27">
            <v>24214</v>
          </cell>
          <cell r="J27">
            <v>36325</v>
          </cell>
          <cell r="K27">
            <v>71179.66</v>
          </cell>
          <cell r="L27">
            <v>0</v>
          </cell>
          <cell r="N27" t="str">
            <v>POP UP</v>
          </cell>
          <cell r="O27" t="str">
            <v>CONT</v>
          </cell>
          <cell r="P27" t="e">
            <v>#N/A</v>
          </cell>
          <cell r="Q27" t="e">
            <v>#N/A</v>
          </cell>
          <cell r="R27" t="e">
            <v>#N/A</v>
          </cell>
          <cell r="S27">
            <v>43.705555555555556</v>
          </cell>
          <cell r="T27">
            <v>33.158333333333331</v>
          </cell>
          <cell r="U27">
            <v>10.547222222222222</v>
          </cell>
          <cell r="V27">
            <v>8224510013</v>
          </cell>
          <cell r="X27">
            <v>1</v>
          </cell>
          <cell r="Y27">
            <v>40</v>
          </cell>
        </row>
        <row r="28">
          <cell r="G28">
            <v>125511</v>
          </cell>
          <cell r="H28" t="str">
            <v>Female</v>
          </cell>
          <cell r="I28">
            <v>23411</v>
          </cell>
          <cell r="J28">
            <v>36312</v>
          </cell>
          <cell r="K28">
            <v>47966.1</v>
          </cell>
          <cell r="L28">
            <v>0</v>
          </cell>
          <cell r="N28" t="str">
            <v>POP UP</v>
          </cell>
          <cell r="O28" t="str">
            <v>CONT</v>
          </cell>
          <cell r="P28" t="e">
            <v>#N/A</v>
          </cell>
          <cell r="Q28" t="e">
            <v>#N/A</v>
          </cell>
          <cell r="R28" t="e">
            <v>#N/A</v>
          </cell>
          <cell r="S28">
            <v>45.908333333333331</v>
          </cell>
          <cell r="T28">
            <v>35.325000000000003</v>
          </cell>
          <cell r="U28">
            <v>10.583333333333334</v>
          </cell>
          <cell r="V28">
            <v>8224510012</v>
          </cell>
          <cell r="X28">
            <v>1</v>
          </cell>
          <cell r="Y28">
            <v>45</v>
          </cell>
        </row>
        <row r="29">
          <cell r="G29">
            <v>129565</v>
          </cell>
          <cell r="H29" t="str">
            <v>Male</v>
          </cell>
          <cell r="I29">
            <v>21218</v>
          </cell>
          <cell r="J29">
            <v>36353</v>
          </cell>
          <cell r="K29">
            <v>62407.78</v>
          </cell>
          <cell r="L29">
            <v>0</v>
          </cell>
          <cell r="N29" t="str">
            <v>POP UP</v>
          </cell>
          <cell r="O29" t="str">
            <v>CONT</v>
          </cell>
          <cell r="P29" t="e">
            <v>#N/A</v>
          </cell>
          <cell r="Q29" t="e">
            <v>#N/A</v>
          </cell>
          <cell r="R29" t="e">
            <v>#N/A</v>
          </cell>
          <cell r="S29">
            <v>51.913888888888891</v>
          </cell>
          <cell r="T29">
            <v>41.444444444444443</v>
          </cell>
          <cell r="U29">
            <v>10.469444444444445</v>
          </cell>
          <cell r="V29">
            <v>8224510012</v>
          </cell>
          <cell r="X29">
            <v>1</v>
          </cell>
          <cell r="Y29">
            <v>50</v>
          </cell>
        </row>
        <row r="30">
          <cell r="G30">
            <v>160879</v>
          </cell>
          <cell r="H30" t="str">
            <v>Male</v>
          </cell>
          <cell r="I30">
            <v>27405</v>
          </cell>
          <cell r="J30">
            <v>36361</v>
          </cell>
          <cell r="K30">
            <v>37717.589999999997</v>
          </cell>
          <cell r="L30">
            <v>0</v>
          </cell>
          <cell r="N30" t="str">
            <v>POP UP</v>
          </cell>
          <cell r="O30" t="str">
            <v>CONT</v>
          </cell>
          <cell r="P30" t="e">
            <v>#N/A</v>
          </cell>
          <cell r="Q30" t="e">
            <v>#N/A</v>
          </cell>
          <cell r="R30" t="e">
            <v>#N/A</v>
          </cell>
          <cell r="S30">
            <v>34.972222222222221</v>
          </cell>
          <cell r="T30">
            <v>24.524999999999999</v>
          </cell>
          <cell r="U30">
            <v>10.447222222222223</v>
          </cell>
          <cell r="V30">
            <v>8224510012</v>
          </cell>
          <cell r="X30">
            <v>1</v>
          </cell>
          <cell r="Y30">
            <v>30</v>
          </cell>
        </row>
        <row r="31">
          <cell r="G31">
            <v>189947</v>
          </cell>
          <cell r="H31" t="str">
            <v>Male</v>
          </cell>
          <cell r="I31">
            <v>27681</v>
          </cell>
          <cell r="J31">
            <v>36434</v>
          </cell>
          <cell r="K31">
            <v>69144.12</v>
          </cell>
          <cell r="L31">
            <v>0</v>
          </cell>
          <cell r="N31" t="str">
            <v>POP UP</v>
          </cell>
          <cell r="O31" t="str">
            <v>CONT</v>
          </cell>
          <cell r="P31" t="e">
            <v>#N/A</v>
          </cell>
          <cell r="Q31" t="e">
            <v>#N/A</v>
          </cell>
          <cell r="R31" t="e">
            <v>#N/A</v>
          </cell>
          <cell r="S31">
            <v>34.213888888888889</v>
          </cell>
          <cell r="T31">
            <v>23.963888888888889</v>
          </cell>
          <cell r="U31">
            <v>10.25</v>
          </cell>
          <cell r="V31">
            <v>8224560300</v>
          </cell>
          <cell r="X31">
            <v>1</v>
          </cell>
          <cell r="Y31">
            <v>30</v>
          </cell>
        </row>
        <row r="32">
          <cell r="G32">
            <v>189948</v>
          </cell>
          <cell r="H32" t="str">
            <v>Female</v>
          </cell>
          <cell r="I32">
            <v>25108</v>
          </cell>
          <cell r="J32">
            <v>36434</v>
          </cell>
          <cell r="K32">
            <v>37565.839999999997</v>
          </cell>
          <cell r="L32">
            <v>0</v>
          </cell>
          <cell r="N32" t="str">
            <v>POP UP</v>
          </cell>
          <cell r="O32" t="str">
            <v>CONT</v>
          </cell>
          <cell r="P32" t="e">
            <v>#N/A</v>
          </cell>
          <cell r="Q32" t="e">
            <v>#N/A</v>
          </cell>
          <cell r="R32" t="e">
            <v>#N/A</v>
          </cell>
          <cell r="S32">
            <v>41.261111111111113</v>
          </cell>
          <cell r="T32">
            <v>31.011111111111113</v>
          </cell>
          <cell r="U32">
            <v>10.25</v>
          </cell>
          <cell r="V32">
            <v>8224160300</v>
          </cell>
          <cell r="X32">
            <v>1</v>
          </cell>
          <cell r="Y32">
            <v>40</v>
          </cell>
        </row>
        <row r="33">
          <cell r="G33">
            <v>189949</v>
          </cell>
          <cell r="H33" t="str">
            <v>Male</v>
          </cell>
          <cell r="I33">
            <v>28468</v>
          </cell>
          <cell r="J33">
            <v>36479</v>
          </cell>
          <cell r="K33">
            <v>55640.93</v>
          </cell>
          <cell r="L33">
            <v>0</v>
          </cell>
          <cell r="N33" t="str">
            <v>POP UP</v>
          </cell>
          <cell r="O33" t="str">
            <v>CONT</v>
          </cell>
          <cell r="P33" t="e">
            <v>#N/A</v>
          </cell>
          <cell r="Q33" t="e">
            <v>#N/A</v>
          </cell>
          <cell r="R33" t="e">
            <v>#N/A</v>
          </cell>
          <cell r="S33">
            <v>32.06111111111111</v>
          </cell>
          <cell r="T33">
            <v>21.933333333333334</v>
          </cell>
          <cell r="U33">
            <v>10.127777777777778</v>
          </cell>
          <cell r="V33">
            <v>8224510209</v>
          </cell>
          <cell r="X33">
            <v>1</v>
          </cell>
          <cell r="Y33">
            <v>30</v>
          </cell>
        </row>
        <row r="34">
          <cell r="G34">
            <v>191382</v>
          </cell>
          <cell r="H34" t="str">
            <v>Male</v>
          </cell>
          <cell r="I34">
            <v>24079</v>
          </cell>
          <cell r="J34">
            <v>35407</v>
          </cell>
          <cell r="K34">
            <v>121970.66</v>
          </cell>
          <cell r="L34">
            <v>0</v>
          </cell>
          <cell r="N34" t="str">
            <v>POP UP</v>
          </cell>
          <cell r="O34" t="str">
            <v>CONT</v>
          </cell>
          <cell r="P34" t="e">
            <v>#N/A</v>
          </cell>
          <cell r="Q34" t="e">
            <v>#N/A</v>
          </cell>
          <cell r="R34" t="e">
            <v>#N/A</v>
          </cell>
          <cell r="S34">
            <v>44.077777777777776</v>
          </cell>
          <cell r="T34">
            <v>31.013888888888889</v>
          </cell>
          <cell r="U34">
            <v>13.063888888888888</v>
          </cell>
          <cell r="V34">
            <v>8224510012</v>
          </cell>
          <cell r="X34">
            <v>1</v>
          </cell>
          <cell r="Y34">
            <v>40</v>
          </cell>
        </row>
        <row r="35">
          <cell r="G35">
            <v>194375</v>
          </cell>
          <cell r="H35" t="str">
            <v>Male</v>
          </cell>
          <cell r="I35">
            <v>26994</v>
          </cell>
          <cell r="J35">
            <v>36526</v>
          </cell>
          <cell r="K35">
            <v>58104.47</v>
          </cell>
          <cell r="L35">
            <v>0</v>
          </cell>
          <cell r="N35" t="str">
            <v>POP UP</v>
          </cell>
          <cell r="O35" t="str">
            <v>CONT</v>
          </cell>
          <cell r="P35" t="e">
            <v>#N/A</v>
          </cell>
          <cell r="Q35" t="e">
            <v>#N/A</v>
          </cell>
          <cell r="R35" t="e">
            <v>#N/A</v>
          </cell>
          <cell r="S35">
            <v>36.097222222222221</v>
          </cell>
          <cell r="T35">
            <v>26.097222222222221</v>
          </cell>
          <cell r="U35">
            <v>10</v>
          </cell>
          <cell r="V35">
            <v>8224510012</v>
          </cell>
          <cell r="X35">
            <v>1</v>
          </cell>
          <cell r="Y35">
            <v>35</v>
          </cell>
        </row>
        <row r="36">
          <cell r="G36">
            <v>194376</v>
          </cell>
          <cell r="H36" t="str">
            <v>Male</v>
          </cell>
          <cell r="I36">
            <v>27857</v>
          </cell>
          <cell r="J36">
            <v>36549</v>
          </cell>
          <cell r="K36">
            <v>37964.81</v>
          </cell>
          <cell r="L36">
            <v>0</v>
          </cell>
          <cell r="N36" t="str">
            <v>POP UP</v>
          </cell>
          <cell r="O36" t="str">
            <v>CONT</v>
          </cell>
          <cell r="P36" t="e">
            <v>#N/A</v>
          </cell>
          <cell r="Q36" t="e">
            <v>#N/A</v>
          </cell>
          <cell r="R36" t="e">
            <v>#N/A</v>
          </cell>
          <cell r="S36">
            <v>33.733333333333334</v>
          </cell>
          <cell r="T36">
            <v>23.797222222222221</v>
          </cell>
          <cell r="U36">
            <v>9.9361111111111118</v>
          </cell>
          <cell r="V36">
            <v>8224510012</v>
          </cell>
          <cell r="X36">
            <v>1</v>
          </cell>
          <cell r="Y36">
            <v>30</v>
          </cell>
        </row>
        <row r="37">
          <cell r="G37">
            <v>194378</v>
          </cell>
          <cell r="H37" t="str">
            <v>Male</v>
          </cell>
          <cell r="I37">
            <v>23015</v>
          </cell>
          <cell r="J37">
            <v>36549</v>
          </cell>
          <cell r="K37">
            <v>29200.720000000001</v>
          </cell>
          <cell r="L37">
            <v>0</v>
          </cell>
          <cell r="N37" t="str">
            <v>POP UP</v>
          </cell>
          <cell r="O37" t="str">
            <v>CONT</v>
          </cell>
          <cell r="P37" t="e">
            <v>#N/A</v>
          </cell>
          <cell r="Q37" t="e">
            <v>#N/A</v>
          </cell>
          <cell r="R37" t="e">
            <v>#N/A</v>
          </cell>
          <cell r="S37">
            <v>46.991666666666667</v>
          </cell>
          <cell r="T37">
            <v>37.055555555555557</v>
          </cell>
          <cell r="U37">
            <v>9.9361111111111118</v>
          </cell>
          <cell r="V37">
            <v>8224510012</v>
          </cell>
          <cell r="X37">
            <v>1</v>
          </cell>
          <cell r="Y37">
            <v>45</v>
          </cell>
        </row>
        <row r="38">
          <cell r="G38">
            <v>196415</v>
          </cell>
          <cell r="H38" t="str">
            <v>Female</v>
          </cell>
          <cell r="I38">
            <v>27161</v>
          </cell>
          <cell r="J38">
            <v>36557</v>
          </cell>
          <cell r="K38">
            <v>79100</v>
          </cell>
          <cell r="L38">
            <v>0</v>
          </cell>
          <cell r="N38" t="str">
            <v>POP UP</v>
          </cell>
          <cell r="O38" t="str">
            <v>CONT</v>
          </cell>
          <cell r="P38" t="e">
            <v>#N/A</v>
          </cell>
          <cell r="Q38" t="e">
            <v>#N/A</v>
          </cell>
          <cell r="R38" t="e">
            <v>#N/A</v>
          </cell>
          <cell r="S38">
            <v>35.636111111111113</v>
          </cell>
          <cell r="T38">
            <v>25.719444444444445</v>
          </cell>
          <cell r="U38">
            <v>9.9166666666666661</v>
          </cell>
          <cell r="V38">
            <v>8224110065</v>
          </cell>
          <cell r="X38">
            <v>1</v>
          </cell>
          <cell r="Y38">
            <v>35</v>
          </cell>
        </row>
        <row r="39">
          <cell r="G39">
            <v>218081</v>
          </cell>
          <cell r="H39" t="str">
            <v>Female</v>
          </cell>
          <cell r="I39">
            <v>27864</v>
          </cell>
          <cell r="J39">
            <v>36800</v>
          </cell>
          <cell r="K39">
            <v>40950</v>
          </cell>
          <cell r="L39">
            <v>0</v>
          </cell>
          <cell r="N39" t="str">
            <v>POP UP</v>
          </cell>
          <cell r="O39" t="str">
            <v>CONT</v>
          </cell>
          <cell r="P39" t="e">
            <v>#N/A</v>
          </cell>
          <cell r="Q39" t="e">
            <v>#N/A</v>
          </cell>
          <cell r="R39" t="e">
            <v>#N/A</v>
          </cell>
          <cell r="S39">
            <v>33.713888888888889</v>
          </cell>
          <cell r="T39">
            <v>24.463888888888889</v>
          </cell>
          <cell r="U39">
            <v>9.25</v>
          </cell>
          <cell r="V39">
            <v>8224510012</v>
          </cell>
          <cell r="X39">
            <v>1</v>
          </cell>
          <cell r="Y39">
            <v>30</v>
          </cell>
        </row>
        <row r="40">
          <cell r="G40">
            <v>218465</v>
          </cell>
          <cell r="H40" t="str">
            <v>Male</v>
          </cell>
          <cell r="I40">
            <v>28226</v>
          </cell>
          <cell r="J40">
            <v>36836</v>
          </cell>
          <cell r="K40">
            <v>70000</v>
          </cell>
          <cell r="L40">
            <v>0</v>
          </cell>
          <cell r="N40" t="str">
            <v>POP UP</v>
          </cell>
          <cell r="O40" t="str">
            <v>CONT</v>
          </cell>
          <cell r="P40" t="e">
            <v>#N/A</v>
          </cell>
          <cell r="Q40" t="e">
            <v>#N/A</v>
          </cell>
          <cell r="R40" t="e">
            <v>#N/A</v>
          </cell>
          <cell r="S40">
            <v>32.722222222222221</v>
          </cell>
          <cell r="T40">
            <v>23.569444444444443</v>
          </cell>
          <cell r="U40">
            <v>9.1527777777777786</v>
          </cell>
          <cell r="V40">
            <v>8224510013</v>
          </cell>
          <cell r="X40">
            <v>1</v>
          </cell>
          <cell r="Y40">
            <v>30</v>
          </cell>
        </row>
        <row r="41">
          <cell r="G41">
            <v>218466</v>
          </cell>
          <cell r="H41" t="str">
            <v>Male</v>
          </cell>
          <cell r="I41">
            <v>26580</v>
          </cell>
          <cell r="J41">
            <v>36836</v>
          </cell>
          <cell r="K41">
            <v>43660.15</v>
          </cell>
          <cell r="L41">
            <v>0</v>
          </cell>
          <cell r="N41" t="str">
            <v>POP UP</v>
          </cell>
          <cell r="O41" t="str">
            <v>CONT</v>
          </cell>
          <cell r="P41" t="e">
            <v>#N/A</v>
          </cell>
          <cell r="Q41" t="e">
            <v>#N/A</v>
          </cell>
          <cell r="R41" t="e">
            <v>#N/A</v>
          </cell>
          <cell r="S41">
            <v>37.230555555555554</v>
          </cell>
          <cell r="T41">
            <v>28.077777777777779</v>
          </cell>
          <cell r="U41">
            <v>9.1527777777777786</v>
          </cell>
          <cell r="V41">
            <v>8224510013</v>
          </cell>
          <cell r="X41">
            <v>1</v>
          </cell>
          <cell r="Y41">
            <v>35</v>
          </cell>
        </row>
        <row r="42">
          <cell r="G42">
            <v>218467</v>
          </cell>
          <cell r="H42" t="str">
            <v>Male</v>
          </cell>
          <cell r="I42">
            <v>27998</v>
          </cell>
          <cell r="J42">
            <v>36836</v>
          </cell>
          <cell r="K42">
            <v>55216.7</v>
          </cell>
          <cell r="L42">
            <v>0</v>
          </cell>
          <cell r="N42" t="str">
            <v>POP UP</v>
          </cell>
          <cell r="O42" t="str">
            <v>CONT</v>
          </cell>
          <cell r="P42" t="e">
            <v>#N/A</v>
          </cell>
          <cell r="Q42" t="e">
            <v>#N/A</v>
          </cell>
          <cell r="R42" t="e">
            <v>#N/A</v>
          </cell>
          <cell r="S42">
            <v>33.347222222222221</v>
          </cell>
          <cell r="T42">
            <v>24.194444444444443</v>
          </cell>
          <cell r="U42">
            <v>9.1527777777777786</v>
          </cell>
          <cell r="V42">
            <v>8224510013</v>
          </cell>
          <cell r="X42">
            <v>1</v>
          </cell>
          <cell r="Y42">
            <v>30</v>
          </cell>
        </row>
        <row r="43">
          <cell r="G43">
            <v>219447</v>
          </cell>
          <cell r="H43" t="str">
            <v>Male</v>
          </cell>
          <cell r="I43">
            <v>26017</v>
          </cell>
          <cell r="J43">
            <v>36850</v>
          </cell>
          <cell r="K43">
            <v>218531</v>
          </cell>
          <cell r="L43">
            <v>0</v>
          </cell>
          <cell r="N43" t="str">
            <v>POP UP</v>
          </cell>
          <cell r="O43" t="str">
            <v>CONT</v>
          </cell>
          <cell r="P43" t="e">
            <v>#N/A</v>
          </cell>
          <cell r="Q43" t="e">
            <v>#N/A</v>
          </cell>
          <cell r="R43" t="e">
            <v>#N/A</v>
          </cell>
          <cell r="S43">
            <v>38.766666666666666</v>
          </cell>
          <cell r="T43">
            <v>29.652777777777779</v>
          </cell>
          <cell r="U43">
            <v>9.1138888888888889</v>
          </cell>
          <cell r="V43">
            <v>8224173100</v>
          </cell>
          <cell r="X43">
            <v>1</v>
          </cell>
          <cell r="Y43">
            <v>35</v>
          </cell>
        </row>
        <row r="44">
          <cell r="G44">
            <v>228360</v>
          </cell>
          <cell r="H44" t="str">
            <v>Male</v>
          </cell>
          <cell r="I44">
            <v>25094</v>
          </cell>
          <cell r="J44">
            <v>36951</v>
          </cell>
          <cell r="K44">
            <v>18455.62</v>
          </cell>
          <cell r="L44">
            <v>0</v>
          </cell>
          <cell r="N44" t="str">
            <v>POP UP</v>
          </cell>
          <cell r="O44" t="str">
            <v>CONT</v>
          </cell>
          <cell r="P44" t="e">
            <v>#N/A</v>
          </cell>
          <cell r="Q44" t="e">
            <v>#N/A</v>
          </cell>
          <cell r="R44" t="e">
            <v>#N/A</v>
          </cell>
          <cell r="S44">
            <v>41.3</v>
          </cell>
          <cell r="T44">
            <v>32.466666666666669</v>
          </cell>
          <cell r="U44">
            <v>8.8333333333333339</v>
          </cell>
          <cell r="V44">
            <v>8224510059</v>
          </cell>
          <cell r="X44">
            <v>1</v>
          </cell>
          <cell r="Y44">
            <v>40</v>
          </cell>
        </row>
        <row r="45">
          <cell r="G45">
            <v>228365</v>
          </cell>
          <cell r="H45" t="str">
            <v>Male</v>
          </cell>
          <cell r="I45">
            <v>27571</v>
          </cell>
          <cell r="J45">
            <v>36965</v>
          </cell>
          <cell r="K45">
            <v>30000</v>
          </cell>
          <cell r="L45">
            <v>0</v>
          </cell>
          <cell r="N45" t="str">
            <v>POP UP</v>
          </cell>
          <cell r="O45" t="str">
            <v>CONT</v>
          </cell>
          <cell r="P45" t="e">
            <v>#N/A</v>
          </cell>
          <cell r="Q45" t="e">
            <v>#N/A</v>
          </cell>
          <cell r="R45" t="e">
            <v>#N/A</v>
          </cell>
          <cell r="S45">
            <v>34.513888888888886</v>
          </cell>
          <cell r="T45">
            <v>25.719444444444445</v>
          </cell>
          <cell r="U45">
            <v>8.7944444444444443</v>
          </cell>
          <cell r="V45">
            <v>8224510016</v>
          </cell>
          <cell r="X45">
            <v>1</v>
          </cell>
          <cell r="Y45">
            <v>30</v>
          </cell>
        </row>
        <row r="46">
          <cell r="G46">
            <v>228367</v>
          </cell>
          <cell r="H46" t="str">
            <v>Female</v>
          </cell>
          <cell r="I46">
            <v>26845</v>
          </cell>
          <cell r="J46">
            <v>36965</v>
          </cell>
          <cell r="K46">
            <v>46361.81</v>
          </cell>
          <cell r="L46">
            <v>0</v>
          </cell>
          <cell r="N46" t="str">
            <v>POP UP</v>
          </cell>
          <cell r="O46" t="str">
            <v>CONT</v>
          </cell>
          <cell r="P46" t="e">
            <v>#N/A</v>
          </cell>
          <cell r="Q46" t="e">
            <v>#N/A</v>
          </cell>
          <cell r="R46" t="e">
            <v>#N/A</v>
          </cell>
          <cell r="S46">
            <v>36.5</v>
          </cell>
          <cell r="T46">
            <v>27.708333333333332</v>
          </cell>
          <cell r="U46">
            <v>8.7944444444444443</v>
          </cell>
          <cell r="V46">
            <v>8224510017</v>
          </cell>
          <cell r="X46">
            <v>1</v>
          </cell>
          <cell r="Y46">
            <v>35</v>
          </cell>
        </row>
        <row r="47">
          <cell r="G47">
            <v>232492</v>
          </cell>
          <cell r="H47" t="str">
            <v>Male</v>
          </cell>
          <cell r="I47">
            <v>27296</v>
          </cell>
          <cell r="J47">
            <v>37025</v>
          </cell>
          <cell r="K47">
            <v>48150</v>
          </cell>
          <cell r="L47">
            <v>0</v>
          </cell>
          <cell r="N47" t="str">
            <v>POP UP</v>
          </cell>
          <cell r="O47" t="str">
            <v>CONT</v>
          </cell>
          <cell r="P47" t="e">
            <v>#N/A</v>
          </cell>
          <cell r="Q47" t="e">
            <v>#N/A</v>
          </cell>
          <cell r="R47" t="e">
            <v>#N/A</v>
          </cell>
          <cell r="S47">
            <v>35.269444444444446</v>
          </cell>
          <cell r="T47">
            <v>26.638888888888889</v>
          </cell>
          <cell r="U47">
            <v>8.6305555555555564</v>
          </cell>
          <cell r="V47">
            <v>8224510012</v>
          </cell>
          <cell r="X47">
            <v>1</v>
          </cell>
          <cell r="Y47">
            <v>35</v>
          </cell>
        </row>
        <row r="48">
          <cell r="G48">
            <v>232495</v>
          </cell>
          <cell r="H48" t="str">
            <v>Male</v>
          </cell>
          <cell r="I48">
            <v>27677</v>
          </cell>
          <cell r="J48">
            <v>37032</v>
          </cell>
          <cell r="K48">
            <v>55627.93</v>
          </cell>
          <cell r="L48">
            <v>0</v>
          </cell>
          <cell r="N48" t="str">
            <v>POP UP</v>
          </cell>
          <cell r="O48" t="str">
            <v>CONT</v>
          </cell>
          <cell r="P48" t="e">
            <v>#N/A</v>
          </cell>
          <cell r="Q48" t="e">
            <v>#N/A</v>
          </cell>
          <cell r="R48" t="e">
            <v>#N/A</v>
          </cell>
          <cell r="S48">
            <v>34.225000000000001</v>
          </cell>
          <cell r="T48">
            <v>25.613888888888887</v>
          </cell>
          <cell r="U48">
            <v>8.6111111111111107</v>
          </cell>
          <cell r="V48">
            <v>8224510013</v>
          </cell>
          <cell r="X48">
            <v>1</v>
          </cell>
          <cell r="Y48">
            <v>30</v>
          </cell>
        </row>
        <row r="49">
          <cell r="G49">
            <v>232497</v>
          </cell>
          <cell r="H49" t="str">
            <v>Male</v>
          </cell>
          <cell r="I49">
            <v>24666</v>
          </cell>
          <cell r="J49">
            <v>37032</v>
          </cell>
          <cell r="K49">
            <v>54012.480000000003</v>
          </cell>
          <cell r="L49">
            <v>0</v>
          </cell>
          <cell r="N49" t="str">
            <v>POP UP</v>
          </cell>
          <cell r="O49" t="str">
            <v>CONT</v>
          </cell>
          <cell r="P49" t="e">
            <v>#N/A</v>
          </cell>
          <cell r="Q49" t="e">
            <v>#N/A</v>
          </cell>
          <cell r="R49" t="e">
            <v>#N/A</v>
          </cell>
          <cell r="S49">
            <v>42.466666666666669</v>
          </cell>
          <cell r="T49">
            <v>33.855555555555554</v>
          </cell>
          <cell r="U49">
            <v>8.6111111111111107</v>
          </cell>
          <cell r="V49">
            <v>8224510013</v>
          </cell>
          <cell r="X49">
            <v>1</v>
          </cell>
          <cell r="Y49">
            <v>40</v>
          </cell>
        </row>
        <row r="50">
          <cell r="G50">
            <v>232498</v>
          </cell>
          <cell r="H50" t="str">
            <v>Male</v>
          </cell>
          <cell r="I50">
            <v>25770</v>
          </cell>
          <cell r="J50">
            <v>37032</v>
          </cell>
          <cell r="K50">
            <v>80000</v>
          </cell>
          <cell r="L50">
            <v>0</v>
          </cell>
          <cell r="N50" t="str">
            <v>POP UP</v>
          </cell>
          <cell r="O50" t="str">
            <v>CONT</v>
          </cell>
          <cell r="P50" t="e">
            <v>#N/A</v>
          </cell>
          <cell r="Q50" t="e">
            <v>#N/A</v>
          </cell>
          <cell r="R50" t="e">
            <v>#N/A</v>
          </cell>
          <cell r="S50">
            <v>39.444444444444443</v>
          </cell>
          <cell r="T50">
            <v>30.833333333333332</v>
          </cell>
          <cell r="U50">
            <v>8.6111111111111107</v>
          </cell>
          <cell r="V50">
            <v>8224510013</v>
          </cell>
          <cell r="X50">
            <v>1</v>
          </cell>
          <cell r="Y50">
            <v>35</v>
          </cell>
        </row>
        <row r="51">
          <cell r="G51">
            <v>232499</v>
          </cell>
          <cell r="H51" t="str">
            <v>Male</v>
          </cell>
          <cell r="I51">
            <v>23974</v>
          </cell>
          <cell r="J51">
            <v>37032</v>
          </cell>
          <cell r="K51">
            <v>54540.17</v>
          </cell>
          <cell r="L51">
            <v>0</v>
          </cell>
          <cell r="N51" t="str">
            <v>POP UP</v>
          </cell>
          <cell r="O51" t="str">
            <v>CONT</v>
          </cell>
          <cell r="P51" t="e">
            <v>#N/A</v>
          </cell>
          <cell r="Q51" t="e">
            <v>#N/A</v>
          </cell>
          <cell r="R51" t="e">
            <v>#N/A</v>
          </cell>
          <cell r="S51">
            <v>44.363888888888887</v>
          </cell>
          <cell r="T51">
            <v>35.75277777777778</v>
          </cell>
          <cell r="U51">
            <v>8.6111111111111107</v>
          </cell>
          <cell r="V51">
            <v>8224510013</v>
          </cell>
          <cell r="X51">
            <v>1</v>
          </cell>
          <cell r="Y51">
            <v>40</v>
          </cell>
        </row>
        <row r="52">
          <cell r="G52">
            <v>232500</v>
          </cell>
          <cell r="H52" t="str">
            <v>Male</v>
          </cell>
          <cell r="I52">
            <v>26743</v>
          </cell>
          <cell r="J52">
            <v>37032</v>
          </cell>
          <cell r="K52">
            <v>70000</v>
          </cell>
          <cell r="L52">
            <v>0</v>
          </cell>
          <cell r="N52" t="str">
            <v>POP UP</v>
          </cell>
          <cell r="O52" t="str">
            <v>CONT</v>
          </cell>
          <cell r="P52" t="e">
            <v>#N/A</v>
          </cell>
          <cell r="Q52" t="e">
            <v>#N/A</v>
          </cell>
          <cell r="R52" t="e">
            <v>#N/A</v>
          </cell>
          <cell r="S52">
            <v>36.780555555555559</v>
          </cell>
          <cell r="T52">
            <v>28.169444444444444</v>
          </cell>
          <cell r="U52">
            <v>8.6111111111111107</v>
          </cell>
          <cell r="V52">
            <v>8224510013</v>
          </cell>
          <cell r="X52">
            <v>1</v>
          </cell>
          <cell r="Y52">
            <v>35</v>
          </cell>
        </row>
        <row r="53">
          <cell r="G53">
            <v>238774</v>
          </cell>
          <cell r="H53" t="str">
            <v>Male</v>
          </cell>
          <cell r="I53">
            <v>24211</v>
          </cell>
          <cell r="J53">
            <v>37043</v>
          </cell>
          <cell r="K53">
            <v>56849.24</v>
          </cell>
          <cell r="L53">
            <v>0</v>
          </cell>
          <cell r="N53" t="str">
            <v>POP UP</v>
          </cell>
          <cell r="O53" t="str">
            <v>CONT</v>
          </cell>
          <cell r="P53" t="e">
            <v>#N/A</v>
          </cell>
          <cell r="Q53" t="e">
            <v>#N/A</v>
          </cell>
          <cell r="R53" t="e">
            <v>#N/A</v>
          </cell>
          <cell r="S53">
            <v>43.713888888888889</v>
          </cell>
          <cell r="T53">
            <v>35.130555555555553</v>
          </cell>
          <cell r="U53">
            <v>8.5833333333333339</v>
          </cell>
          <cell r="V53">
            <v>8224510012</v>
          </cell>
          <cell r="X53">
            <v>1</v>
          </cell>
          <cell r="Y53">
            <v>40</v>
          </cell>
        </row>
        <row r="54">
          <cell r="G54">
            <v>238775</v>
          </cell>
          <cell r="H54" t="str">
            <v>Male</v>
          </cell>
          <cell r="I54">
            <v>25345</v>
          </cell>
          <cell r="J54">
            <v>37053</v>
          </cell>
          <cell r="K54">
            <v>85000</v>
          </cell>
          <cell r="L54">
            <v>0</v>
          </cell>
          <cell r="N54" t="str">
            <v>POP UP</v>
          </cell>
          <cell r="O54" t="str">
            <v>CONT</v>
          </cell>
          <cell r="P54" t="e">
            <v>#N/A</v>
          </cell>
          <cell r="Q54" t="e">
            <v>#N/A</v>
          </cell>
          <cell r="R54" t="e">
            <v>#N/A</v>
          </cell>
          <cell r="S54">
            <v>40.608333333333334</v>
          </cell>
          <cell r="T54">
            <v>32.052777777777777</v>
          </cell>
          <cell r="U54">
            <v>8.5555555555555554</v>
          </cell>
          <cell r="V54">
            <v>8224173100</v>
          </cell>
          <cell r="X54">
            <v>1</v>
          </cell>
          <cell r="Y54">
            <v>40</v>
          </cell>
        </row>
        <row r="55">
          <cell r="G55">
            <v>240693</v>
          </cell>
          <cell r="H55" t="str">
            <v>Male</v>
          </cell>
          <cell r="I55">
            <v>26098</v>
          </cell>
          <cell r="J55">
            <v>37088</v>
          </cell>
          <cell r="K55">
            <v>43877.49</v>
          </cell>
          <cell r="L55">
            <v>0</v>
          </cell>
          <cell r="N55" t="str">
            <v>POP UP</v>
          </cell>
          <cell r="O55" t="str">
            <v>CONT</v>
          </cell>
          <cell r="P55" t="e">
            <v>#N/A</v>
          </cell>
          <cell r="Q55" t="e">
            <v>#N/A</v>
          </cell>
          <cell r="R55" t="e">
            <v>#N/A</v>
          </cell>
          <cell r="S55">
            <v>38.547222222222224</v>
          </cell>
          <cell r="T55">
            <v>30.088888888888889</v>
          </cell>
          <cell r="U55">
            <v>8.4583333333333339</v>
          </cell>
          <cell r="V55">
            <v>8224510013</v>
          </cell>
          <cell r="X55">
            <v>1</v>
          </cell>
          <cell r="Y55">
            <v>35</v>
          </cell>
        </row>
        <row r="56">
          <cell r="G56">
            <v>242231</v>
          </cell>
          <cell r="H56" t="str">
            <v>Male</v>
          </cell>
          <cell r="I56">
            <v>26418</v>
          </cell>
          <cell r="J56">
            <v>37118</v>
          </cell>
          <cell r="K56">
            <v>54121.5</v>
          </cell>
          <cell r="L56">
            <v>0</v>
          </cell>
          <cell r="N56" t="str">
            <v>POP UP</v>
          </cell>
          <cell r="O56" t="str">
            <v>CONT</v>
          </cell>
          <cell r="P56" t="e">
            <v>#N/A</v>
          </cell>
          <cell r="Q56" t="e">
            <v>#N/A</v>
          </cell>
          <cell r="R56" t="e">
            <v>#N/A</v>
          </cell>
          <cell r="S56">
            <v>37.672222222222224</v>
          </cell>
          <cell r="T56">
            <v>29.294444444444444</v>
          </cell>
          <cell r="U56">
            <v>8.3777777777777782</v>
          </cell>
          <cell r="V56">
            <v>8224510012</v>
          </cell>
          <cell r="X56">
            <v>1</v>
          </cell>
          <cell r="Y56">
            <v>35</v>
          </cell>
        </row>
        <row r="57">
          <cell r="G57">
            <v>242233</v>
          </cell>
          <cell r="H57" t="str">
            <v>Male</v>
          </cell>
          <cell r="I57">
            <v>26272</v>
          </cell>
          <cell r="J57">
            <v>37109</v>
          </cell>
          <cell r="K57">
            <v>91289.93</v>
          </cell>
          <cell r="L57">
            <v>0</v>
          </cell>
          <cell r="N57" t="str">
            <v>POP UP</v>
          </cell>
          <cell r="O57" t="str">
            <v>CONT</v>
          </cell>
          <cell r="P57" t="e">
            <v>#N/A</v>
          </cell>
          <cell r="Q57" t="e">
            <v>#N/A</v>
          </cell>
          <cell r="R57" t="e">
            <v>#N/A</v>
          </cell>
          <cell r="S57">
            <v>38.072222222222223</v>
          </cell>
          <cell r="T57">
            <v>29.669444444444444</v>
          </cell>
          <cell r="U57">
            <v>8.4027777777777786</v>
          </cell>
          <cell r="V57">
            <v>8224510012</v>
          </cell>
          <cell r="X57">
            <v>1</v>
          </cell>
          <cell r="Y57">
            <v>35</v>
          </cell>
        </row>
        <row r="58">
          <cell r="G58">
            <v>242290</v>
          </cell>
          <cell r="H58" t="str">
            <v>Male</v>
          </cell>
          <cell r="I58">
            <v>29444</v>
          </cell>
          <cell r="J58">
            <v>37104</v>
          </cell>
          <cell r="K58">
            <v>26000</v>
          </cell>
          <cell r="L58">
            <v>0</v>
          </cell>
          <cell r="N58" t="str">
            <v>POP UP</v>
          </cell>
          <cell r="O58" t="str">
            <v>CONT</v>
          </cell>
          <cell r="P58" t="e">
            <v>#N/A</v>
          </cell>
          <cell r="Q58" t="e">
            <v>#N/A</v>
          </cell>
          <cell r="R58" t="e">
            <v>#N/A</v>
          </cell>
          <cell r="S58">
            <v>29.388888888888889</v>
          </cell>
          <cell r="T58">
            <v>20.972222222222221</v>
          </cell>
          <cell r="U58">
            <v>8.4166666666666661</v>
          </cell>
          <cell r="V58">
            <v>8224510157</v>
          </cell>
          <cell r="X58">
            <v>1</v>
          </cell>
          <cell r="Y58">
            <v>25</v>
          </cell>
        </row>
        <row r="59">
          <cell r="G59">
            <v>242291</v>
          </cell>
          <cell r="H59" t="str">
            <v>Male</v>
          </cell>
          <cell r="I59">
            <v>28818</v>
          </cell>
          <cell r="J59">
            <v>37104</v>
          </cell>
          <cell r="K59">
            <v>90000</v>
          </cell>
          <cell r="L59">
            <v>0</v>
          </cell>
          <cell r="N59" t="str">
            <v>POP UP</v>
          </cell>
          <cell r="O59" t="str">
            <v>CONT</v>
          </cell>
          <cell r="P59" t="e">
            <v>#N/A</v>
          </cell>
          <cell r="Q59" t="e">
            <v>#N/A</v>
          </cell>
          <cell r="R59" t="e">
            <v>#N/A</v>
          </cell>
          <cell r="S59">
            <v>31.102777777777778</v>
          </cell>
          <cell r="T59">
            <v>22.68611111111111</v>
          </cell>
          <cell r="U59">
            <v>8.4166666666666661</v>
          </cell>
          <cell r="V59">
            <v>8224510006</v>
          </cell>
          <cell r="X59">
            <v>1</v>
          </cell>
          <cell r="Y59">
            <v>30</v>
          </cell>
        </row>
        <row r="60">
          <cell r="G60">
            <v>242518</v>
          </cell>
          <cell r="H60" t="str">
            <v>Male</v>
          </cell>
          <cell r="I60">
            <v>25977</v>
          </cell>
          <cell r="J60">
            <v>37104</v>
          </cell>
          <cell r="K60">
            <v>54012.480000000003</v>
          </cell>
          <cell r="L60">
            <v>0</v>
          </cell>
          <cell r="N60" t="str">
            <v>POP UP</v>
          </cell>
          <cell r="O60" t="str">
            <v>CONT</v>
          </cell>
          <cell r="P60" t="e">
            <v>#N/A</v>
          </cell>
          <cell r="Q60" t="e">
            <v>#N/A</v>
          </cell>
          <cell r="R60" t="e">
            <v>#N/A</v>
          </cell>
          <cell r="S60">
            <v>38.883333333333333</v>
          </cell>
          <cell r="T60">
            <v>30.466666666666665</v>
          </cell>
          <cell r="U60">
            <v>8.4166666666666661</v>
          </cell>
          <cell r="V60">
            <v>8224510012</v>
          </cell>
          <cell r="X60">
            <v>1</v>
          </cell>
          <cell r="Y60">
            <v>35</v>
          </cell>
        </row>
        <row r="61">
          <cell r="G61">
            <v>243316</v>
          </cell>
          <cell r="H61" t="str">
            <v>Male</v>
          </cell>
          <cell r="I61">
            <v>27824</v>
          </cell>
          <cell r="J61">
            <v>37149</v>
          </cell>
          <cell r="K61">
            <v>70000</v>
          </cell>
          <cell r="L61">
            <v>0</v>
          </cell>
          <cell r="N61" t="str">
            <v>POP UP</v>
          </cell>
          <cell r="O61" t="str">
            <v>CONT</v>
          </cell>
          <cell r="P61" t="e">
            <v>#N/A</v>
          </cell>
          <cell r="Q61" t="e">
            <v>#N/A</v>
          </cell>
          <cell r="R61" t="e">
            <v>#N/A</v>
          </cell>
          <cell r="S61">
            <v>33.822222222222223</v>
          </cell>
          <cell r="T61">
            <v>25.527777777777779</v>
          </cell>
          <cell r="U61">
            <v>8.2944444444444443</v>
          </cell>
          <cell r="V61">
            <v>8224510013</v>
          </cell>
          <cell r="X61">
            <v>1</v>
          </cell>
          <cell r="Y61">
            <v>30</v>
          </cell>
        </row>
        <row r="62">
          <cell r="G62">
            <v>249988</v>
          </cell>
          <cell r="H62" t="str">
            <v>Female</v>
          </cell>
          <cell r="I62">
            <v>25611</v>
          </cell>
          <cell r="J62">
            <v>35582</v>
          </cell>
          <cell r="K62">
            <v>33767.5</v>
          </cell>
          <cell r="L62">
            <v>0</v>
          </cell>
          <cell r="N62" t="str">
            <v>POP UP</v>
          </cell>
          <cell r="O62" t="str">
            <v>EXIT</v>
          </cell>
          <cell r="P62">
            <v>40224</v>
          </cell>
          <cell r="Q62">
            <v>38061</v>
          </cell>
          <cell r="R62" t="str">
            <v>Voluntary Resignation</v>
          </cell>
          <cell r="S62">
            <v>39.886111111111113</v>
          </cell>
          <cell r="T62">
            <v>27.302777777777777</v>
          </cell>
          <cell r="U62">
            <v>12.583333333333334</v>
          </cell>
          <cell r="V62">
            <v>8224160300</v>
          </cell>
          <cell r="X62">
            <v>1</v>
          </cell>
          <cell r="Y62">
            <v>35</v>
          </cell>
        </row>
        <row r="63">
          <cell r="G63">
            <v>250050</v>
          </cell>
          <cell r="H63" t="str">
            <v>Female</v>
          </cell>
          <cell r="I63">
            <v>26731</v>
          </cell>
          <cell r="J63">
            <v>35977</v>
          </cell>
          <cell r="K63">
            <v>74550</v>
          </cell>
          <cell r="L63">
            <v>0</v>
          </cell>
          <cell r="N63" t="str">
            <v>POP UP</v>
          </cell>
          <cell r="O63" t="str">
            <v>CONT</v>
          </cell>
          <cell r="P63" t="e">
            <v>#N/A</v>
          </cell>
          <cell r="Q63" t="e">
            <v>#N/A</v>
          </cell>
          <cell r="R63" t="e">
            <v>#N/A</v>
          </cell>
          <cell r="S63">
            <v>36.81388888888889</v>
          </cell>
          <cell r="T63">
            <v>25.31388888888889</v>
          </cell>
          <cell r="U63">
            <v>11.5</v>
          </cell>
          <cell r="V63">
            <v>8224173500</v>
          </cell>
          <cell r="X63">
            <v>1</v>
          </cell>
          <cell r="Y63">
            <v>35</v>
          </cell>
        </row>
        <row r="64">
          <cell r="G64">
            <v>251149</v>
          </cell>
          <cell r="H64" t="str">
            <v>Female</v>
          </cell>
          <cell r="I64">
            <v>27151</v>
          </cell>
          <cell r="J64">
            <v>37320</v>
          </cell>
          <cell r="K64">
            <v>82880.41</v>
          </cell>
          <cell r="L64">
            <v>0</v>
          </cell>
          <cell r="N64" t="str">
            <v>POP UP</v>
          </cell>
          <cell r="O64" t="str">
            <v>CONT</v>
          </cell>
          <cell r="P64" t="e">
            <v>#N/A</v>
          </cell>
          <cell r="Q64" t="e">
            <v>#N/A</v>
          </cell>
          <cell r="R64" t="e">
            <v>#N/A</v>
          </cell>
          <cell r="S64">
            <v>35.663888888888891</v>
          </cell>
          <cell r="T64">
            <v>27.841666666666665</v>
          </cell>
          <cell r="U64">
            <v>7.822222222222222</v>
          </cell>
          <cell r="V64">
            <v>8224160500</v>
          </cell>
          <cell r="X64">
            <v>1</v>
          </cell>
          <cell r="Y64">
            <v>35</v>
          </cell>
        </row>
        <row r="65">
          <cell r="G65">
            <v>252016</v>
          </cell>
          <cell r="H65" t="str">
            <v>Male</v>
          </cell>
          <cell r="I65">
            <v>26342</v>
          </cell>
          <cell r="J65">
            <v>35947</v>
          </cell>
          <cell r="K65">
            <v>41040</v>
          </cell>
          <cell r="L65">
            <v>0</v>
          </cell>
          <cell r="N65" t="str">
            <v>POP UP</v>
          </cell>
          <cell r="O65" t="str">
            <v>CONT</v>
          </cell>
          <cell r="P65" t="e">
            <v>#N/A</v>
          </cell>
          <cell r="Q65" t="e">
            <v>#N/A</v>
          </cell>
          <cell r="R65" t="e">
            <v>#N/A</v>
          </cell>
          <cell r="S65">
            <v>37.883333333333333</v>
          </cell>
          <cell r="T65">
            <v>26.3</v>
          </cell>
          <cell r="U65">
            <v>11.583333333333334</v>
          </cell>
          <cell r="V65">
            <v>8224510157</v>
          </cell>
          <cell r="X65">
            <v>1</v>
          </cell>
          <cell r="Y65">
            <v>35</v>
          </cell>
        </row>
        <row r="66">
          <cell r="G66">
            <v>252221</v>
          </cell>
          <cell r="H66" t="str">
            <v>Female</v>
          </cell>
          <cell r="I66">
            <v>25564</v>
          </cell>
          <cell r="J66">
            <v>37316</v>
          </cell>
          <cell r="K66">
            <v>45431.6</v>
          </cell>
          <cell r="L66">
            <v>0</v>
          </cell>
          <cell r="N66" t="str">
            <v>POP UP</v>
          </cell>
          <cell r="O66" t="str">
            <v>CONT</v>
          </cell>
          <cell r="P66" t="e">
            <v>#N/A</v>
          </cell>
          <cell r="Q66" t="e">
            <v>#N/A</v>
          </cell>
          <cell r="R66" t="e">
            <v>#N/A</v>
          </cell>
          <cell r="S66">
            <v>40.011111111111113</v>
          </cell>
          <cell r="T66">
            <v>32.177777777777777</v>
          </cell>
          <cell r="U66">
            <v>7.833333333333333</v>
          </cell>
          <cell r="V66">
            <v>8224560300</v>
          </cell>
          <cell r="X66">
            <v>1</v>
          </cell>
          <cell r="Y66">
            <v>40</v>
          </cell>
        </row>
        <row r="67">
          <cell r="G67">
            <v>252584</v>
          </cell>
          <cell r="H67" t="str">
            <v>Male</v>
          </cell>
          <cell r="I67">
            <v>27097</v>
          </cell>
          <cell r="J67">
            <v>37043</v>
          </cell>
          <cell r="K67">
            <v>75000</v>
          </cell>
          <cell r="L67">
            <v>0</v>
          </cell>
          <cell r="N67" t="str">
            <v>POP UP</v>
          </cell>
          <cell r="O67" t="str">
            <v>CONT</v>
          </cell>
          <cell r="P67" t="e">
            <v>#N/A</v>
          </cell>
          <cell r="Q67" t="e">
            <v>#N/A</v>
          </cell>
          <cell r="R67" t="e">
            <v>#N/A</v>
          </cell>
          <cell r="S67">
            <v>35.81111111111111</v>
          </cell>
          <cell r="T67">
            <v>27.227777777777778</v>
          </cell>
          <cell r="U67">
            <v>8.5833333333333339</v>
          </cell>
          <cell r="V67">
            <v>8224510017</v>
          </cell>
          <cell r="X67">
            <v>1</v>
          </cell>
          <cell r="Y67">
            <v>35</v>
          </cell>
        </row>
        <row r="68">
          <cell r="G68">
            <v>252586</v>
          </cell>
          <cell r="H68" t="str">
            <v>Male</v>
          </cell>
          <cell r="I68">
            <v>27552</v>
          </cell>
          <cell r="J68">
            <v>36417</v>
          </cell>
          <cell r="K68">
            <v>75000</v>
          </cell>
          <cell r="L68">
            <v>0</v>
          </cell>
          <cell r="N68" t="str">
            <v>POP UP</v>
          </cell>
          <cell r="O68" t="str">
            <v>CONT</v>
          </cell>
          <cell r="P68" t="e">
            <v>#N/A</v>
          </cell>
          <cell r="Q68" t="e">
            <v>#N/A</v>
          </cell>
          <cell r="R68" t="e">
            <v>#N/A</v>
          </cell>
          <cell r="S68">
            <v>34.56666666666667</v>
          </cell>
          <cell r="T68">
            <v>24.269444444444446</v>
          </cell>
          <cell r="U68">
            <v>10.297222222222222</v>
          </cell>
          <cell r="V68">
            <v>8224510059</v>
          </cell>
          <cell r="X68">
            <v>1</v>
          </cell>
          <cell r="Y68">
            <v>30</v>
          </cell>
        </row>
        <row r="69">
          <cell r="G69">
            <v>252593</v>
          </cell>
          <cell r="H69" t="str">
            <v>Female</v>
          </cell>
          <cell r="I69">
            <v>26159</v>
          </cell>
          <cell r="J69">
            <v>36039</v>
          </cell>
          <cell r="K69">
            <v>10488.79</v>
          </cell>
          <cell r="L69">
            <v>0</v>
          </cell>
          <cell r="N69" t="str">
            <v>POP UP</v>
          </cell>
          <cell r="O69" t="str">
            <v>CONT</v>
          </cell>
          <cell r="P69" t="e">
            <v>#N/A</v>
          </cell>
          <cell r="Q69" t="e">
            <v>#N/A</v>
          </cell>
          <cell r="R69" t="e">
            <v>#N/A</v>
          </cell>
          <cell r="S69">
            <v>38.380555555555553</v>
          </cell>
          <cell r="T69">
            <v>27.047222222222221</v>
          </cell>
          <cell r="U69">
            <v>11.333333333333334</v>
          </cell>
          <cell r="V69">
            <v>8224510059</v>
          </cell>
          <cell r="X69">
            <v>1</v>
          </cell>
          <cell r="Y69">
            <v>35</v>
          </cell>
        </row>
        <row r="70">
          <cell r="G70">
            <v>252598</v>
          </cell>
          <cell r="H70" t="str">
            <v>Male</v>
          </cell>
          <cell r="I70">
            <v>18264</v>
          </cell>
          <cell r="J70">
            <v>37015</v>
          </cell>
          <cell r="K70">
            <v>14288.37</v>
          </cell>
          <cell r="L70">
            <v>0</v>
          </cell>
          <cell r="N70" t="str">
            <v>POP UP</v>
          </cell>
          <cell r="O70" t="str">
            <v>EXIT</v>
          </cell>
          <cell r="P70">
            <v>40178</v>
          </cell>
          <cell r="Q70">
            <v>37015</v>
          </cell>
          <cell r="R70" t="str">
            <v>Retirement</v>
          </cell>
          <cell r="S70">
            <v>60</v>
          </cell>
          <cell r="T70">
            <v>51.341666666666669</v>
          </cell>
          <cell r="U70">
            <v>8.6583333333333332</v>
          </cell>
          <cell r="V70">
            <v>8224510016</v>
          </cell>
          <cell r="X70">
            <v>1</v>
          </cell>
          <cell r="Y70">
            <v>60</v>
          </cell>
        </row>
        <row r="71">
          <cell r="G71">
            <v>252660</v>
          </cell>
          <cell r="H71" t="str">
            <v>Male</v>
          </cell>
          <cell r="I71">
            <v>22417</v>
          </cell>
          <cell r="J71">
            <v>36906</v>
          </cell>
          <cell r="K71">
            <v>13983.56</v>
          </cell>
          <cell r="L71">
            <v>0</v>
          </cell>
          <cell r="N71" t="str">
            <v>POP UP</v>
          </cell>
          <cell r="O71" t="str">
            <v>CONT</v>
          </cell>
          <cell r="P71" t="e">
            <v>#N/A</v>
          </cell>
          <cell r="Q71" t="e">
            <v>#N/A</v>
          </cell>
          <cell r="R71" t="e">
            <v>#N/A</v>
          </cell>
          <cell r="S71">
            <v>48.625</v>
          </cell>
          <cell r="T71">
            <v>39.663888888888891</v>
          </cell>
          <cell r="U71">
            <v>8.9611111111111104</v>
          </cell>
          <cell r="V71">
            <v>9334173100</v>
          </cell>
          <cell r="X71">
            <v>1</v>
          </cell>
          <cell r="Y71">
            <v>45</v>
          </cell>
        </row>
        <row r="72">
          <cell r="G72">
            <v>252662</v>
          </cell>
          <cell r="H72" t="str">
            <v>Male</v>
          </cell>
          <cell r="I72">
            <v>24928</v>
          </cell>
          <cell r="J72">
            <v>37092</v>
          </cell>
          <cell r="K72">
            <v>10813.12</v>
          </cell>
          <cell r="L72">
            <v>0</v>
          </cell>
          <cell r="N72" t="str">
            <v>POP UP</v>
          </cell>
          <cell r="O72" t="str">
            <v>CONT</v>
          </cell>
          <cell r="P72" t="e">
            <v>#N/A</v>
          </cell>
          <cell r="Q72" t="e">
            <v>#N/A</v>
          </cell>
          <cell r="R72" t="e">
            <v>#N/A</v>
          </cell>
          <cell r="S72">
            <v>41.75</v>
          </cell>
          <cell r="T72">
            <v>33.305555555555557</v>
          </cell>
          <cell r="U72">
            <v>8.4472222222222229</v>
          </cell>
          <cell r="V72">
            <v>8224510012</v>
          </cell>
          <cell r="X72">
            <v>1</v>
          </cell>
          <cell r="Y72">
            <v>40</v>
          </cell>
        </row>
        <row r="73">
          <cell r="G73">
            <v>252663</v>
          </cell>
          <cell r="H73" t="str">
            <v>Male</v>
          </cell>
          <cell r="I73">
            <v>26384</v>
          </cell>
          <cell r="J73">
            <v>36487</v>
          </cell>
          <cell r="K73">
            <v>11229.93</v>
          </cell>
          <cell r="L73">
            <v>0</v>
          </cell>
          <cell r="N73" t="str">
            <v>POP UP</v>
          </cell>
          <cell r="O73" t="str">
            <v>CONT</v>
          </cell>
          <cell r="P73" t="e">
            <v>#N/A</v>
          </cell>
          <cell r="Q73" t="e">
            <v>#N/A</v>
          </cell>
          <cell r="R73" t="e">
            <v>#N/A</v>
          </cell>
          <cell r="S73">
            <v>37.763888888888886</v>
          </cell>
          <cell r="T73">
            <v>27.658333333333335</v>
          </cell>
          <cell r="U73">
            <v>10.105555555555556</v>
          </cell>
          <cell r="V73">
            <v>8224510012</v>
          </cell>
          <cell r="X73">
            <v>1</v>
          </cell>
          <cell r="Y73">
            <v>35</v>
          </cell>
        </row>
        <row r="74">
          <cell r="G74">
            <v>252667</v>
          </cell>
          <cell r="H74" t="str">
            <v>Male</v>
          </cell>
          <cell r="I74">
            <v>20655</v>
          </cell>
          <cell r="J74">
            <v>36277</v>
          </cell>
          <cell r="K74">
            <v>10940.94</v>
          </cell>
          <cell r="L74">
            <v>0</v>
          </cell>
          <cell r="N74" t="str">
            <v>POP UP</v>
          </cell>
          <cell r="O74" t="str">
            <v>CONT</v>
          </cell>
          <cell r="P74" t="e">
            <v>#N/A</v>
          </cell>
          <cell r="Q74" t="e">
            <v>#N/A</v>
          </cell>
          <cell r="R74" t="e">
            <v>#N/A</v>
          </cell>
          <cell r="S74">
            <v>53.45</v>
          </cell>
          <cell r="T74">
            <v>42.772222222222226</v>
          </cell>
          <cell r="U74">
            <v>10.677777777777777</v>
          </cell>
          <cell r="V74">
            <v>8224510012</v>
          </cell>
          <cell r="X74">
            <v>1</v>
          </cell>
          <cell r="Y74">
            <v>50</v>
          </cell>
        </row>
        <row r="75">
          <cell r="G75">
            <v>252671</v>
          </cell>
          <cell r="H75" t="str">
            <v>Male</v>
          </cell>
          <cell r="I75">
            <v>28807</v>
          </cell>
          <cell r="J75">
            <v>37028</v>
          </cell>
          <cell r="K75">
            <v>84026.880000000005</v>
          </cell>
          <cell r="L75">
            <v>0</v>
          </cell>
          <cell r="N75" t="str">
            <v>POP UP</v>
          </cell>
          <cell r="O75" t="str">
            <v>CONT</v>
          </cell>
          <cell r="P75" t="e">
            <v>#N/A</v>
          </cell>
          <cell r="Q75" t="e">
            <v>#N/A</v>
          </cell>
          <cell r="R75" t="e">
            <v>#N/A</v>
          </cell>
          <cell r="S75">
            <v>31.133333333333333</v>
          </cell>
          <cell r="T75">
            <v>22.511111111111113</v>
          </cell>
          <cell r="U75">
            <v>8.6222222222222218</v>
          </cell>
          <cell r="V75">
            <v>8224189020</v>
          </cell>
          <cell r="X75">
            <v>1</v>
          </cell>
          <cell r="Y75">
            <v>30</v>
          </cell>
        </row>
        <row r="76">
          <cell r="G76">
            <v>252676</v>
          </cell>
          <cell r="H76" t="str">
            <v>Male</v>
          </cell>
          <cell r="I76">
            <v>22302</v>
          </cell>
          <cell r="J76">
            <v>35674</v>
          </cell>
          <cell r="K76">
            <v>15383.84</v>
          </cell>
          <cell r="L76">
            <v>0</v>
          </cell>
          <cell r="N76" t="str">
            <v>POP UP</v>
          </cell>
          <cell r="O76" t="str">
            <v>CONT</v>
          </cell>
          <cell r="P76" t="e">
            <v>#N/A</v>
          </cell>
          <cell r="Q76" t="e">
            <v>#N/A</v>
          </cell>
          <cell r="R76" t="e">
            <v>#N/A</v>
          </cell>
          <cell r="S76">
            <v>48.944444444444443</v>
          </cell>
          <cell r="T76">
            <v>36.611111111111114</v>
          </cell>
          <cell r="U76">
            <v>12.333333333333334</v>
          </cell>
          <cell r="V76">
            <v>8224170700</v>
          </cell>
          <cell r="X76">
            <v>1</v>
          </cell>
          <cell r="Y76">
            <v>45</v>
          </cell>
        </row>
        <row r="77">
          <cell r="G77">
            <v>252677</v>
          </cell>
          <cell r="H77" t="str">
            <v>Female</v>
          </cell>
          <cell r="I77">
            <v>29170</v>
          </cell>
          <cell r="J77">
            <v>35716</v>
          </cell>
          <cell r="K77">
            <v>11777.57</v>
          </cell>
          <cell r="L77">
            <v>0</v>
          </cell>
          <cell r="N77" t="str">
            <v>POP UP</v>
          </cell>
          <cell r="O77" t="str">
            <v>CONT</v>
          </cell>
          <cell r="P77" t="e">
            <v>#N/A</v>
          </cell>
          <cell r="Q77" t="e">
            <v>#N/A</v>
          </cell>
          <cell r="R77" t="e">
            <v>#N/A</v>
          </cell>
          <cell r="S77">
            <v>30.138888888888889</v>
          </cell>
          <cell r="T77">
            <v>17.922222222222221</v>
          </cell>
          <cell r="U77">
            <v>12.216666666666667</v>
          </cell>
          <cell r="V77">
            <v>8224161100</v>
          </cell>
          <cell r="X77">
            <v>1</v>
          </cell>
          <cell r="Y77">
            <v>30</v>
          </cell>
        </row>
        <row r="78">
          <cell r="G78">
            <v>252679</v>
          </cell>
          <cell r="H78" t="str">
            <v>Female</v>
          </cell>
          <cell r="I78">
            <v>26047</v>
          </cell>
          <cell r="J78">
            <v>37084</v>
          </cell>
          <cell r="K78">
            <v>36455.33</v>
          </cell>
          <cell r="L78">
            <v>0</v>
          </cell>
          <cell r="N78" t="str">
            <v>POP UP</v>
          </cell>
          <cell r="O78" t="str">
            <v>CONT</v>
          </cell>
          <cell r="P78" t="e">
            <v>#N/A</v>
          </cell>
          <cell r="Q78" t="e">
            <v>#N/A</v>
          </cell>
          <cell r="R78" t="e">
            <v>#N/A</v>
          </cell>
          <cell r="S78">
            <v>38.68611111111111</v>
          </cell>
          <cell r="T78">
            <v>30.216666666666665</v>
          </cell>
          <cell r="U78">
            <v>8.469444444444445</v>
          </cell>
          <cell r="V78">
            <v>8224177005</v>
          </cell>
          <cell r="X78">
            <v>1</v>
          </cell>
          <cell r="Y78">
            <v>35</v>
          </cell>
        </row>
        <row r="79">
          <cell r="G79">
            <v>252683</v>
          </cell>
          <cell r="H79" t="str">
            <v>Female</v>
          </cell>
          <cell r="I79">
            <v>27357</v>
          </cell>
          <cell r="J79">
            <v>37196</v>
          </cell>
          <cell r="K79">
            <v>36380</v>
          </cell>
          <cell r="L79">
            <v>0</v>
          </cell>
          <cell r="N79" t="str">
            <v>POP UP</v>
          </cell>
          <cell r="O79" t="str">
            <v>EXIT</v>
          </cell>
          <cell r="P79">
            <v>40405</v>
          </cell>
          <cell r="Q79">
            <v>37196</v>
          </cell>
          <cell r="R79" t="str">
            <v>Voluntary Resignation</v>
          </cell>
          <cell r="S79">
            <v>35.102777777777774</v>
          </cell>
          <cell r="T79">
            <v>26.93611111111111</v>
          </cell>
          <cell r="U79">
            <v>8.1666666666666661</v>
          </cell>
          <cell r="V79">
            <v>8224510209</v>
          </cell>
          <cell r="X79">
            <v>1</v>
          </cell>
          <cell r="Y79">
            <v>35</v>
          </cell>
        </row>
        <row r="80">
          <cell r="G80">
            <v>252688</v>
          </cell>
          <cell r="H80" t="str">
            <v>Male</v>
          </cell>
          <cell r="I80">
            <v>21856</v>
          </cell>
          <cell r="J80">
            <v>36300</v>
          </cell>
          <cell r="K80">
            <v>15568.37</v>
          </cell>
          <cell r="L80">
            <v>0</v>
          </cell>
          <cell r="N80" t="str">
            <v>POP UP</v>
          </cell>
          <cell r="O80" t="str">
            <v>EXIT</v>
          </cell>
          <cell r="P80">
            <v>40428</v>
          </cell>
          <cell r="Q80">
            <v>36300</v>
          </cell>
          <cell r="R80" t="str">
            <v>Death</v>
          </cell>
          <cell r="S80">
            <v>50.163888888888891</v>
          </cell>
          <cell r="T80">
            <v>39.549999999999997</v>
          </cell>
          <cell r="U80">
            <v>10.613888888888889</v>
          </cell>
          <cell r="V80">
            <v>8224560300</v>
          </cell>
          <cell r="X80">
            <v>1</v>
          </cell>
          <cell r="Y80">
            <v>50</v>
          </cell>
        </row>
        <row r="81">
          <cell r="G81">
            <v>252690</v>
          </cell>
          <cell r="H81" t="str">
            <v>Male</v>
          </cell>
          <cell r="I81">
            <v>21785</v>
          </cell>
          <cell r="J81">
            <v>36510</v>
          </cell>
          <cell r="K81">
            <v>12148.12</v>
          </cell>
          <cell r="L81">
            <v>0</v>
          </cell>
          <cell r="N81" t="str">
            <v>POP UP</v>
          </cell>
          <cell r="O81" t="str">
            <v>CONT</v>
          </cell>
          <cell r="P81" t="e">
            <v>#N/A</v>
          </cell>
          <cell r="Q81" t="e">
            <v>#N/A</v>
          </cell>
          <cell r="R81" t="e">
            <v>#N/A</v>
          </cell>
          <cell r="S81">
            <v>50.355555555555554</v>
          </cell>
          <cell r="T81">
            <v>40.31388888888889</v>
          </cell>
          <cell r="U81">
            <v>10.041666666666666</v>
          </cell>
          <cell r="V81">
            <v>8224560300</v>
          </cell>
          <cell r="X81">
            <v>1</v>
          </cell>
          <cell r="Y81">
            <v>50</v>
          </cell>
        </row>
        <row r="82">
          <cell r="G82">
            <v>252694</v>
          </cell>
          <cell r="H82" t="str">
            <v>Male</v>
          </cell>
          <cell r="I82">
            <v>27766</v>
          </cell>
          <cell r="J82">
            <v>37074</v>
          </cell>
          <cell r="K82">
            <v>18470.23</v>
          </cell>
          <cell r="L82">
            <v>0</v>
          </cell>
          <cell r="N82" t="str">
            <v>POP UP</v>
          </cell>
          <cell r="O82" t="str">
            <v>CONT</v>
          </cell>
          <cell r="P82" t="e">
            <v>#N/A</v>
          </cell>
          <cell r="Q82" t="e">
            <v>#N/A</v>
          </cell>
          <cell r="R82" t="e">
            <v>#N/A</v>
          </cell>
          <cell r="S82">
            <v>33.983333333333334</v>
          </cell>
          <cell r="T82">
            <v>25.486111111111111</v>
          </cell>
          <cell r="U82">
            <v>8.4972222222222218</v>
          </cell>
          <cell r="V82">
            <v>8224510017</v>
          </cell>
          <cell r="X82">
            <v>1</v>
          </cell>
          <cell r="Y82">
            <v>30</v>
          </cell>
        </row>
        <row r="83">
          <cell r="G83">
            <v>252695</v>
          </cell>
          <cell r="H83" t="str">
            <v>Male</v>
          </cell>
          <cell r="I83">
            <v>24593</v>
          </cell>
          <cell r="J83">
            <v>36510</v>
          </cell>
          <cell r="K83">
            <v>11548.36</v>
          </cell>
          <cell r="L83">
            <v>0</v>
          </cell>
          <cell r="N83" t="str">
            <v>POP UP</v>
          </cell>
          <cell r="O83" t="str">
            <v>CONT</v>
          </cell>
          <cell r="P83" t="e">
            <v>#N/A</v>
          </cell>
          <cell r="Q83" t="e">
            <v>#N/A</v>
          </cell>
          <cell r="R83" t="e">
            <v>#N/A</v>
          </cell>
          <cell r="S83">
            <v>42.666666666666664</v>
          </cell>
          <cell r="T83">
            <v>32.625</v>
          </cell>
          <cell r="U83">
            <v>10.041666666666666</v>
          </cell>
          <cell r="V83">
            <v>8224570900</v>
          </cell>
          <cell r="X83">
            <v>1</v>
          </cell>
          <cell r="Y83">
            <v>40</v>
          </cell>
        </row>
        <row r="84">
          <cell r="G84">
            <v>252699</v>
          </cell>
          <cell r="H84" t="str">
            <v>Male</v>
          </cell>
          <cell r="I84">
            <v>20910</v>
          </cell>
          <cell r="J84">
            <v>36281</v>
          </cell>
          <cell r="K84">
            <v>12559.96</v>
          </cell>
          <cell r="L84">
            <v>0</v>
          </cell>
          <cell r="N84" t="str">
            <v>POP UP</v>
          </cell>
          <cell r="O84" t="str">
            <v>CONT</v>
          </cell>
          <cell r="P84" t="e">
            <v>#N/A</v>
          </cell>
          <cell r="Q84" t="e">
            <v>#N/A</v>
          </cell>
          <cell r="R84" t="e">
            <v>#N/A</v>
          </cell>
          <cell r="S84">
            <v>52.75</v>
          </cell>
          <cell r="T84">
            <v>42.086111111111109</v>
          </cell>
          <cell r="U84">
            <v>10.666666666666666</v>
          </cell>
          <cell r="V84">
            <v>8224570900</v>
          </cell>
          <cell r="X84">
            <v>1</v>
          </cell>
          <cell r="Y84">
            <v>50</v>
          </cell>
        </row>
        <row r="85">
          <cell r="G85">
            <v>252752</v>
          </cell>
          <cell r="H85" t="str">
            <v>Female</v>
          </cell>
          <cell r="I85">
            <v>28250</v>
          </cell>
          <cell r="J85">
            <v>37231</v>
          </cell>
          <cell r="K85">
            <v>24064</v>
          </cell>
          <cell r="L85">
            <v>0</v>
          </cell>
          <cell r="N85" t="str">
            <v>POP UP</v>
          </cell>
          <cell r="O85" t="str">
            <v>CONT</v>
          </cell>
          <cell r="P85" t="e">
            <v>#N/A</v>
          </cell>
          <cell r="Q85" t="e">
            <v>#N/A</v>
          </cell>
          <cell r="R85" t="e">
            <v>#N/A</v>
          </cell>
          <cell r="S85">
            <v>32.655555555555559</v>
          </cell>
          <cell r="T85">
            <v>24.586111111111112</v>
          </cell>
          <cell r="U85">
            <v>8.0694444444444446</v>
          </cell>
          <cell r="V85">
            <v>8224560300</v>
          </cell>
          <cell r="X85">
            <v>1</v>
          </cell>
          <cell r="Y85">
            <v>30</v>
          </cell>
        </row>
        <row r="86">
          <cell r="G86">
            <v>252753</v>
          </cell>
          <cell r="H86" t="str">
            <v>Female</v>
          </cell>
          <cell r="I86">
            <v>23709</v>
          </cell>
          <cell r="J86">
            <v>35217</v>
          </cell>
          <cell r="K86">
            <v>8087.79</v>
          </cell>
          <cell r="L86">
            <v>0</v>
          </cell>
          <cell r="N86" t="str">
            <v>POP UP</v>
          </cell>
          <cell r="O86" t="str">
            <v>CONT</v>
          </cell>
          <cell r="P86" t="e">
            <v>#N/A</v>
          </cell>
          <cell r="Q86" t="e">
            <v>#N/A</v>
          </cell>
          <cell r="R86" t="e">
            <v>#N/A</v>
          </cell>
          <cell r="S86">
            <v>45.091666666666669</v>
          </cell>
          <cell r="T86">
            <v>31.508333333333333</v>
          </cell>
          <cell r="U86">
            <v>13.583333333333334</v>
          </cell>
          <cell r="V86">
            <v>8224561100</v>
          </cell>
          <cell r="X86">
            <v>1</v>
          </cell>
          <cell r="Y86">
            <v>45</v>
          </cell>
        </row>
        <row r="87">
          <cell r="G87">
            <v>252754</v>
          </cell>
          <cell r="H87" t="str">
            <v>Male</v>
          </cell>
          <cell r="I87">
            <v>22531</v>
          </cell>
          <cell r="J87">
            <v>36054</v>
          </cell>
          <cell r="K87">
            <v>21455.51</v>
          </cell>
          <cell r="L87">
            <v>0</v>
          </cell>
          <cell r="N87" t="str">
            <v>POP UP</v>
          </cell>
          <cell r="O87" t="str">
            <v>CONT</v>
          </cell>
          <cell r="P87" t="e">
            <v>#N/A</v>
          </cell>
          <cell r="Q87" t="e">
            <v>#N/A</v>
          </cell>
          <cell r="R87" t="e">
            <v>#N/A</v>
          </cell>
          <cell r="S87">
            <v>48.31666666666667</v>
          </cell>
          <cell r="T87">
            <v>37.024999999999999</v>
          </cell>
          <cell r="U87">
            <v>11.291666666666666</v>
          </cell>
          <cell r="V87">
            <v>8225810125</v>
          </cell>
          <cell r="X87">
            <v>1</v>
          </cell>
          <cell r="Y87">
            <v>45</v>
          </cell>
        </row>
        <row r="88">
          <cell r="G88">
            <v>252755</v>
          </cell>
          <cell r="H88" t="str">
            <v>Male</v>
          </cell>
          <cell r="I88">
            <v>25736</v>
          </cell>
          <cell r="J88">
            <v>37123</v>
          </cell>
          <cell r="K88">
            <v>30000</v>
          </cell>
          <cell r="L88">
            <v>0</v>
          </cell>
          <cell r="N88" t="str">
            <v>POP UP</v>
          </cell>
          <cell r="O88" t="str">
            <v>CONT</v>
          </cell>
          <cell r="P88" t="e">
            <v>#N/A</v>
          </cell>
          <cell r="Q88" t="e">
            <v>#N/A</v>
          </cell>
          <cell r="R88" t="e">
            <v>#N/A</v>
          </cell>
          <cell r="S88">
            <v>39.538888888888891</v>
          </cell>
          <cell r="T88">
            <v>31.175000000000001</v>
          </cell>
          <cell r="U88">
            <v>8.3638888888888889</v>
          </cell>
          <cell r="V88">
            <v>8224510205</v>
          </cell>
          <cell r="X88">
            <v>1</v>
          </cell>
          <cell r="Y88">
            <v>35</v>
          </cell>
        </row>
        <row r="89">
          <cell r="G89">
            <v>252756</v>
          </cell>
          <cell r="H89" t="str">
            <v>Male</v>
          </cell>
          <cell r="I89">
            <v>29238</v>
          </cell>
          <cell r="J89">
            <v>37328</v>
          </cell>
          <cell r="K89">
            <v>55000</v>
          </cell>
          <cell r="L89">
            <v>0</v>
          </cell>
          <cell r="N89" t="str">
            <v>POP UP</v>
          </cell>
          <cell r="O89" t="str">
            <v>CONT</v>
          </cell>
          <cell r="P89" t="e">
            <v>#N/A</v>
          </cell>
          <cell r="Q89" t="e">
            <v>#N/A</v>
          </cell>
          <cell r="R89" t="e">
            <v>#N/A</v>
          </cell>
          <cell r="S89">
            <v>29.952777777777779</v>
          </cell>
          <cell r="T89">
            <v>22.152777777777779</v>
          </cell>
          <cell r="U89">
            <v>7.8</v>
          </cell>
          <cell r="V89">
            <v>8224560200</v>
          </cell>
          <cell r="X89">
            <v>1</v>
          </cell>
          <cell r="Y89">
            <v>25</v>
          </cell>
        </row>
        <row r="90">
          <cell r="G90">
            <v>253095</v>
          </cell>
          <cell r="H90" t="str">
            <v>Male</v>
          </cell>
          <cell r="I90">
            <v>20441</v>
          </cell>
          <cell r="J90">
            <v>37012</v>
          </cell>
          <cell r="K90">
            <v>96800</v>
          </cell>
          <cell r="L90">
            <v>0</v>
          </cell>
          <cell r="N90" t="str">
            <v>POP UP</v>
          </cell>
          <cell r="O90" t="str">
            <v>CONT</v>
          </cell>
          <cell r="P90" t="e">
            <v>#N/A</v>
          </cell>
          <cell r="Q90" t="e">
            <v>#N/A</v>
          </cell>
          <cell r="R90" t="e">
            <v>#N/A</v>
          </cell>
          <cell r="S90">
            <v>54.036111111111111</v>
          </cell>
          <cell r="T90">
            <v>45.369444444444447</v>
          </cell>
          <cell r="U90">
            <v>8.6666666666666661</v>
          </cell>
          <cell r="V90">
            <v>8224510156</v>
          </cell>
          <cell r="X90">
            <v>1</v>
          </cell>
          <cell r="Y90">
            <v>50</v>
          </cell>
        </row>
        <row r="91">
          <cell r="G91">
            <v>253112</v>
          </cell>
          <cell r="H91" t="str">
            <v>Male</v>
          </cell>
          <cell r="I91">
            <v>20796</v>
          </cell>
          <cell r="J91">
            <v>35156</v>
          </cell>
          <cell r="K91">
            <v>90270.37</v>
          </cell>
          <cell r="L91">
            <v>0</v>
          </cell>
          <cell r="N91" t="str">
            <v>POP UP</v>
          </cell>
          <cell r="O91" t="str">
            <v>CONT</v>
          </cell>
          <cell r="P91" t="e">
            <v>#N/A</v>
          </cell>
          <cell r="Q91" t="e">
            <v>#N/A</v>
          </cell>
          <cell r="R91" t="e">
            <v>#N/A</v>
          </cell>
          <cell r="S91">
            <v>53.06666666666667</v>
          </cell>
          <cell r="T91">
            <v>39.31666666666667</v>
          </cell>
          <cell r="U91">
            <v>13.75</v>
          </cell>
          <cell r="V91">
            <v>8224510209</v>
          </cell>
          <cell r="X91">
            <v>1</v>
          </cell>
          <cell r="Y91">
            <v>50</v>
          </cell>
        </row>
        <row r="92">
          <cell r="G92">
            <v>253116</v>
          </cell>
          <cell r="H92" t="str">
            <v>Male</v>
          </cell>
          <cell r="I92">
            <v>23197</v>
          </cell>
          <cell r="J92">
            <v>36745</v>
          </cell>
          <cell r="K92">
            <v>34000</v>
          </cell>
          <cell r="L92">
            <v>0</v>
          </cell>
          <cell r="N92" t="str">
            <v>POP UP</v>
          </cell>
          <cell r="O92" t="str">
            <v>CONT</v>
          </cell>
          <cell r="P92" t="e">
            <v>#N/A</v>
          </cell>
          <cell r="Q92" t="e">
            <v>#N/A</v>
          </cell>
          <cell r="R92" t="e">
            <v>#N/A</v>
          </cell>
          <cell r="S92">
            <v>46.488888888888887</v>
          </cell>
          <cell r="T92">
            <v>37.088888888888889</v>
          </cell>
          <cell r="U92">
            <v>9.4</v>
          </cell>
          <cell r="V92">
            <v>8224510205</v>
          </cell>
          <cell r="X92">
            <v>1</v>
          </cell>
          <cell r="Y92">
            <v>45</v>
          </cell>
        </row>
        <row r="93">
          <cell r="G93">
            <v>253118</v>
          </cell>
          <cell r="H93" t="str">
            <v>Male</v>
          </cell>
          <cell r="I93">
            <v>24637</v>
          </cell>
          <cell r="J93">
            <v>35977</v>
          </cell>
          <cell r="K93">
            <v>30000</v>
          </cell>
          <cell r="L93">
            <v>0</v>
          </cell>
          <cell r="N93" t="str">
            <v>POP UP</v>
          </cell>
          <cell r="O93" t="str">
            <v>CONT</v>
          </cell>
          <cell r="P93" t="e">
            <v>#N/A</v>
          </cell>
          <cell r="Q93" t="e">
            <v>#N/A</v>
          </cell>
          <cell r="R93" t="e">
            <v>#N/A</v>
          </cell>
          <cell r="S93">
            <v>42.547222222222224</v>
          </cell>
          <cell r="T93">
            <v>31.047222222222221</v>
          </cell>
          <cell r="U93">
            <v>11.5</v>
          </cell>
          <cell r="V93">
            <v>8224510205</v>
          </cell>
          <cell r="X93">
            <v>1</v>
          </cell>
          <cell r="Y93">
            <v>40</v>
          </cell>
        </row>
        <row r="94">
          <cell r="G94">
            <v>253120</v>
          </cell>
          <cell r="H94" t="str">
            <v>Male</v>
          </cell>
          <cell r="I94">
            <v>25947</v>
          </cell>
          <cell r="J94">
            <v>35612</v>
          </cell>
          <cell r="K94">
            <v>32000</v>
          </cell>
          <cell r="L94">
            <v>0</v>
          </cell>
          <cell r="N94" t="str">
            <v>POP UP</v>
          </cell>
          <cell r="O94" t="str">
            <v>CONT</v>
          </cell>
          <cell r="P94" t="e">
            <v>#N/A</v>
          </cell>
          <cell r="Q94" t="e">
            <v>#N/A</v>
          </cell>
          <cell r="R94" t="e">
            <v>#N/A</v>
          </cell>
          <cell r="S94">
            <v>38.963888888888889</v>
          </cell>
          <cell r="T94">
            <v>26.463888888888889</v>
          </cell>
          <cell r="U94">
            <v>12.5</v>
          </cell>
          <cell r="V94">
            <v>8224510205</v>
          </cell>
          <cell r="X94">
            <v>1</v>
          </cell>
          <cell r="Y94">
            <v>35</v>
          </cell>
        </row>
        <row r="95">
          <cell r="G95">
            <v>253124</v>
          </cell>
          <cell r="H95" t="str">
            <v>Female</v>
          </cell>
          <cell r="I95">
            <v>26136</v>
          </cell>
          <cell r="J95">
            <v>35472</v>
          </cell>
          <cell r="K95">
            <v>50548.71</v>
          </cell>
          <cell r="L95">
            <v>0</v>
          </cell>
          <cell r="N95" t="str">
            <v>POP UP</v>
          </cell>
          <cell r="O95" t="str">
            <v>CONT</v>
          </cell>
          <cell r="P95" t="e">
            <v>#N/A</v>
          </cell>
          <cell r="Q95" t="e">
            <v>#N/A</v>
          </cell>
          <cell r="R95" t="e">
            <v>#N/A</v>
          </cell>
          <cell r="S95">
            <v>38.44166666666667</v>
          </cell>
          <cell r="T95">
            <v>25.552777777777777</v>
          </cell>
          <cell r="U95">
            <v>12.888888888888889</v>
          </cell>
          <cell r="V95">
            <v>8224573500</v>
          </cell>
          <cell r="X95">
            <v>1</v>
          </cell>
          <cell r="Y95">
            <v>35</v>
          </cell>
        </row>
        <row r="96">
          <cell r="G96">
            <v>253168</v>
          </cell>
          <cell r="H96" t="str">
            <v>Male</v>
          </cell>
          <cell r="I96">
            <v>19846</v>
          </cell>
          <cell r="J96">
            <v>35618</v>
          </cell>
          <cell r="K96">
            <v>18622.64</v>
          </cell>
          <cell r="L96">
            <v>0</v>
          </cell>
          <cell r="N96" t="str">
            <v>POP UP</v>
          </cell>
          <cell r="O96" t="str">
            <v>CONT</v>
          </cell>
          <cell r="P96" t="e">
            <v>#N/A</v>
          </cell>
          <cell r="Q96" t="e">
            <v>#N/A</v>
          </cell>
          <cell r="R96" t="e">
            <v>#N/A</v>
          </cell>
          <cell r="S96">
            <v>55.663888888888891</v>
          </cell>
          <cell r="T96">
            <v>43.180555555555557</v>
          </cell>
          <cell r="U96">
            <v>12.483333333333333</v>
          </cell>
          <cell r="V96">
            <v>8224110157</v>
          </cell>
          <cell r="X96">
            <v>1</v>
          </cell>
          <cell r="Y96">
            <v>55</v>
          </cell>
        </row>
        <row r="97">
          <cell r="G97">
            <v>253567</v>
          </cell>
          <cell r="H97" t="str">
            <v>Male</v>
          </cell>
          <cell r="I97">
            <v>27119</v>
          </cell>
          <cell r="J97">
            <v>37347</v>
          </cell>
          <cell r="K97">
            <v>51052.9</v>
          </cell>
          <cell r="L97">
            <v>0</v>
          </cell>
          <cell r="N97" t="str">
            <v>POP UP</v>
          </cell>
          <cell r="O97" t="str">
            <v>CONT</v>
          </cell>
          <cell r="P97" t="e">
            <v>#N/A</v>
          </cell>
          <cell r="Q97" t="e">
            <v>#N/A</v>
          </cell>
          <cell r="R97" t="e">
            <v>#N/A</v>
          </cell>
          <cell r="S97">
            <v>35.75</v>
          </cell>
          <cell r="T97">
            <v>28.002777777777776</v>
          </cell>
          <cell r="U97">
            <v>7.75</v>
          </cell>
          <cell r="V97">
            <v>8224510012</v>
          </cell>
          <cell r="X97">
            <v>1</v>
          </cell>
          <cell r="Y97">
            <v>35</v>
          </cell>
        </row>
        <row r="98">
          <cell r="G98">
            <v>253570</v>
          </cell>
          <cell r="H98" t="str">
            <v>Male</v>
          </cell>
          <cell r="I98">
            <v>24939</v>
          </cell>
          <cell r="J98">
            <v>35612</v>
          </cell>
          <cell r="K98">
            <v>21888.66</v>
          </cell>
          <cell r="L98">
            <v>0</v>
          </cell>
          <cell r="N98" t="str">
            <v>POP UP</v>
          </cell>
          <cell r="O98" t="str">
            <v>CONT</v>
          </cell>
          <cell r="P98" t="e">
            <v>#N/A</v>
          </cell>
          <cell r="Q98" t="e">
            <v>#N/A</v>
          </cell>
          <cell r="R98" t="e">
            <v>#N/A</v>
          </cell>
          <cell r="S98">
            <v>41.722222222222221</v>
          </cell>
          <cell r="T98">
            <v>29.222222222222221</v>
          </cell>
          <cell r="U98">
            <v>12.5</v>
          </cell>
          <cell r="V98">
            <v>8224573500</v>
          </cell>
          <cell r="X98">
            <v>1</v>
          </cell>
          <cell r="Y98">
            <v>40</v>
          </cell>
        </row>
        <row r="99">
          <cell r="G99">
            <v>253571</v>
          </cell>
          <cell r="H99" t="str">
            <v>Male</v>
          </cell>
          <cell r="I99">
            <v>23772</v>
          </cell>
          <cell r="J99">
            <v>36770</v>
          </cell>
          <cell r="K99">
            <v>35735.53</v>
          </cell>
          <cell r="L99">
            <v>0</v>
          </cell>
          <cell r="N99" t="str">
            <v>POP UP</v>
          </cell>
          <cell r="O99" t="str">
            <v>CONT</v>
          </cell>
          <cell r="P99" t="e">
            <v>#N/A</v>
          </cell>
          <cell r="Q99" t="e">
            <v>#N/A</v>
          </cell>
          <cell r="R99" t="e">
            <v>#N/A</v>
          </cell>
          <cell r="S99">
            <v>44.916666666666664</v>
          </cell>
          <cell r="T99">
            <v>35.586111111111109</v>
          </cell>
          <cell r="U99">
            <v>9.3333333333333339</v>
          </cell>
          <cell r="V99">
            <v>8224573500</v>
          </cell>
          <cell r="X99">
            <v>1</v>
          </cell>
          <cell r="Y99">
            <v>40</v>
          </cell>
        </row>
        <row r="100">
          <cell r="G100">
            <v>253671</v>
          </cell>
          <cell r="H100" t="str">
            <v>Female</v>
          </cell>
          <cell r="I100">
            <v>27991</v>
          </cell>
          <cell r="J100">
            <v>37158</v>
          </cell>
          <cell r="K100">
            <v>57000</v>
          </cell>
          <cell r="L100">
            <v>0</v>
          </cell>
          <cell r="N100" t="str">
            <v>POP UP</v>
          </cell>
          <cell r="O100" t="str">
            <v>CONT</v>
          </cell>
          <cell r="P100" t="e">
            <v>#N/A</v>
          </cell>
          <cell r="Q100" t="e">
            <v>#N/A</v>
          </cell>
          <cell r="R100" t="e">
            <v>#N/A</v>
          </cell>
          <cell r="S100">
            <v>33.366666666666667</v>
          </cell>
          <cell r="T100">
            <v>25.097222222222221</v>
          </cell>
          <cell r="U100">
            <v>8.2694444444444439</v>
          </cell>
          <cell r="V100">
            <v>8224160700</v>
          </cell>
          <cell r="X100">
            <v>1</v>
          </cell>
          <cell r="Y100">
            <v>30</v>
          </cell>
        </row>
        <row r="101">
          <cell r="G101">
            <v>255107</v>
          </cell>
          <cell r="H101" t="str">
            <v>Male</v>
          </cell>
          <cell r="I101">
            <v>25700</v>
          </cell>
          <cell r="J101">
            <v>37378</v>
          </cell>
          <cell r="K101">
            <v>41400</v>
          </cell>
          <cell r="L101">
            <v>0</v>
          </cell>
          <cell r="N101" t="str">
            <v>POP UP</v>
          </cell>
          <cell r="O101" t="str">
            <v>CONT</v>
          </cell>
          <cell r="P101" t="e">
            <v>#N/A</v>
          </cell>
          <cell r="Q101" t="e">
            <v>#N/A</v>
          </cell>
          <cell r="R101" t="e">
            <v>#N/A</v>
          </cell>
          <cell r="S101">
            <v>39.636111111111113</v>
          </cell>
          <cell r="T101">
            <v>31.972222222222221</v>
          </cell>
          <cell r="U101">
            <v>7.6638888888888888</v>
          </cell>
          <cell r="V101">
            <v>8224510157</v>
          </cell>
          <cell r="X101">
            <v>1</v>
          </cell>
          <cell r="Y101">
            <v>35</v>
          </cell>
        </row>
        <row r="102">
          <cell r="G102">
            <v>255110</v>
          </cell>
          <cell r="H102" t="str">
            <v>Male</v>
          </cell>
          <cell r="I102">
            <v>29445</v>
          </cell>
          <cell r="J102">
            <v>37377</v>
          </cell>
          <cell r="K102">
            <v>36480</v>
          </cell>
          <cell r="L102">
            <v>0</v>
          </cell>
          <cell r="N102" t="str">
            <v>POP UP</v>
          </cell>
          <cell r="O102" t="str">
            <v>CONT</v>
          </cell>
          <cell r="P102" t="e">
            <v>#N/A</v>
          </cell>
          <cell r="Q102" t="e">
            <v>#N/A</v>
          </cell>
          <cell r="R102" t="e">
            <v>#N/A</v>
          </cell>
          <cell r="S102">
            <v>29.386111111111113</v>
          </cell>
          <cell r="T102">
            <v>21.719444444444445</v>
          </cell>
          <cell r="U102">
            <v>7.666666666666667</v>
          </cell>
          <cell r="V102">
            <v>8224510157</v>
          </cell>
          <cell r="X102">
            <v>1</v>
          </cell>
          <cell r="Y102">
            <v>25</v>
          </cell>
        </row>
        <row r="103">
          <cell r="G103">
            <v>255194</v>
          </cell>
          <cell r="H103" t="str">
            <v>Female</v>
          </cell>
          <cell r="I103">
            <v>28346</v>
          </cell>
          <cell r="J103">
            <v>37377</v>
          </cell>
          <cell r="K103">
            <v>19593.82</v>
          </cell>
          <cell r="L103">
            <v>0</v>
          </cell>
          <cell r="N103" t="str">
            <v>POP UP</v>
          </cell>
          <cell r="O103" t="str">
            <v>CONT</v>
          </cell>
          <cell r="P103" t="e">
            <v>#N/A</v>
          </cell>
          <cell r="Q103" t="e">
            <v>#N/A</v>
          </cell>
          <cell r="R103" t="e">
            <v>#N/A</v>
          </cell>
          <cell r="S103">
            <v>32.394444444444446</v>
          </cell>
          <cell r="T103">
            <v>24.727777777777778</v>
          </cell>
          <cell r="U103">
            <v>7.666666666666667</v>
          </cell>
          <cell r="V103">
            <v>8224573500</v>
          </cell>
          <cell r="X103">
            <v>1</v>
          </cell>
          <cell r="Y103">
            <v>30</v>
          </cell>
        </row>
        <row r="104">
          <cell r="G104">
            <v>256443</v>
          </cell>
          <cell r="H104" t="str">
            <v>Male</v>
          </cell>
          <cell r="I104">
            <v>26154</v>
          </cell>
          <cell r="J104">
            <v>36800</v>
          </cell>
          <cell r="K104">
            <v>54001.31</v>
          </cell>
          <cell r="L104">
            <v>0</v>
          </cell>
          <cell r="N104" t="str">
            <v>POP UP</v>
          </cell>
          <cell r="O104" t="str">
            <v>CONT</v>
          </cell>
          <cell r="P104" t="e">
            <v>#N/A</v>
          </cell>
          <cell r="Q104" t="e">
            <v>#N/A</v>
          </cell>
          <cell r="R104" t="e">
            <v>#N/A</v>
          </cell>
          <cell r="S104">
            <v>38.394444444444446</v>
          </cell>
          <cell r="T104">
            <v>29.144444444444446</v>
          </cell>
          <cell r="U104">
            <v>9.25</v>
          </cell>
          <cell r="V104">
            <v>8224110156</v>
          </cell>
          <cell r="X104">
            <v>1</v>
          </cell>
          <cell r="Y104">
            <v>35</v>
          </cell>
        </row>
        <row r="105">
          <cell r="G105">
            <v>257554</v>
          </cell>
          <cell r="H105" t="str">
            <v>Female</v>
          </cell>
          <cell r="I105">
            <v>28111</v>
          </cell>
          <cell r="J105">
            <v>37438</v>
          </cell>
          <cell r="K105">
            <v>81336.460000000006</v>
          </cell>
          <cell r="L105">
            <v>0</v>
          </cell>
          <cell r="N105" t="str">
            <v>POP UP</v>
          </cell>
          <cell r="O105" t="str">
            <v>CONT</v>
          </cell>
          <cell r="P105" t="e">
            <v>#N/A</v>
          </cell>
          <cell r="Q105" t="e">
            <v>#N/A</v>
          </cell>
          <cell r="R105" t="e">
            <v>#N/A</v>
          </cell>
          <cell r="S105">
            <v>33.038888888888891</v>
          </cell>
          <cell r="T105">
            <v>25.538888888888888</v>
          </cell>
          <cell r="U105">
            <v>7.5</v>
          </cell>
          <cell r="V105">
            <v>8224110156</v>
          </cell>
          <cell r="X105">
            <v>1</v>
          </cell>
          <cell r="Y105">
            <v>30</v>
          </cell>
        </row>
        <row r="106">
          <cell r="G106">
            <v>265233</v>
          </cell>
          <cell r="H106" t="str">
            <v>Male</v>
          </cell>
          <cell r="I106">
            <v>27022</v>
          </cell>
          <cell r="J106">
            <v>37500</v>
          </cell>
          <cell r="K106">
            <v>36674.01</v>
          </cell>
          <cell r="L106">
            <v>0</v>
          </cell>
          <cell r="N106" t="str">
            <v>POP UP</v>
          </cell>
          <cell r="O106" t="str">
            <v>CONT</v>
          </cell>
          <cell r="P106" t="e">
            <v>#N/A</v>
          </cell>
          <cell r="Q106" t="e">
            <v>#N/A</v>
          </cell>
          <cell r="R106" t="e">
            <v>#N/A</v>
          </cell>
          <cell r="S106">
            <v>36.019444444444446</v>
          </cell>
          <cell r="T106">
            <v>28.68611111111111</v>
          </cell>
          <cell r="U106">
            <v>7.333333333333333</v>
          </cell>
          <cell r="V106">
            <v>8224560300</v>
          </cell>
          <cell r="X106">
            <v>1</v>
          </cell>
          <cell r="Y106">
            <v>35</v>
          </cell>
        </row>
        <row r="107">
          <cell r="G107">
            <v>265861</v>
          </cell>
          <cell r="H107" t="str">
            <v>Female</v>
          </cell>
          <cell r="I107">
            <v>29024</v>
          </cell>
          <cell r="J107">
            <v>37508</v>
          </cell>
          <cell r="K107">
            <v>68140.800000000003</v>
          </cell>
          <cell r="L107">
            <v>0</v>
          </cell>
          <cell r="N107" t="str">
            <v>POP UP</v>
          </cell>
          <cell r="O107" t="str">
            <v>CONT</v>
          </cell>
          <cell r="P107" t="e">
            <v>#N/A</v>
          </cell>
          <cell r="Q107" t="e">
            <v>#N/A</v>
          </cell>
          <cell r="R107" t="e">
            <v>#N/A</v>
          </cell>
          <cell r="S107">
            <v>30.536111111111111</v>
          </cell>
          <cell r="T107">
            <v>23.225000000000001</v>
          </cell>
          <cell r="U107">
            <v>7.3111111111111109</v>
          </cell>
          <cell r="V107">
            <v>8224173100</v>
          </cell>
          <cell r="X107">
            <v>1</v>
          </cell>
          <cell r="Y107">
            <v>30</v>
          </cell>
        </row>
        <row r="108">
          <cell r="G108">
            <v>266655</v>
          </cell>
          <cell r="H108" t="str">
            <v>Male</v>
          </cell>
          <cell r="I108">
            <v>27508</v>
          </cell>
          <cell r="J108">
            <v>37530</v>
          </cell>
          <cell r="K108">
            <v>75000</v>
          </cell>
          <cell r="L108">
            <v>0</v>
          </cell>
          <cell r="N108" t="str">
            <v>POP UP</v>
          </cell>
          <cell r="O108" t="str">
            <v>CONT</v>
          </cell>
          <cell r="P108" t="e">
            <v>#N/A</v>
          </cell>
          <cell r="Q108" t="e">
            <v>#N/A</v>
          </cell>
          <cell r="R108" t="e">
            <v>#N/A</v>
          </cell>
          <cell r="S108">
            <v>34.68611111111111</v>
          </cell>
          <cell r="T108">
            <v>27.43611111111111</v>
          </cell>
          <cell r="U108">
            <v>7.25</v>
          </cell>
          <cell r="V108">
            <v>8224510006</v>
          </cell>
          <cell r="X108">
            <v>1</v>
          </cell>
          <cell r="Y108">
            <v>30</v>
          </cell>
        </row>
        <row r="109">
          <cell r="G109">
            <v>266899</v>
          </cell>
          <cell r="H109" t="str">
            <v>Male</v>
          </cell>
          <cell r="I109">
            <v>29483</v>
          </cell>
          <cell r="J109">
            <v>37530</v>
          </cell>
          <cell r="K109">
            <v>30000</v>
          </cell>
          <cell r="L109">
            <v>0</v>
          </cell>
          <cell r="N109" t="str">
            <v>POP UP</v>
          </cell>
          <cell r="O109" t="str">
            <v>CONT</v>
          </cell>
          <cell r="P109" t="e">
            <v>#N/A</v>
          </cell>
          <cell r="Q109" t="e">
            <v>#N/A</v>
          </cell>
          <cell r="R109" t="e">
            <v>#N/A</v>
          </cell>
          <cell r="S109">
            <v>29.283333333333335</v>
          </cell>
          <cell r="T109">
            <v>22.033333333333335</v>
          </cell>
          <cell r="U109">
            <v>7.25</v>
          </cell>
          <cell r="V109">
            <v>8224510017</v>
          </cell>
          <cell r="X109">
            <v>1</v>
          </cell>
          <cell r="Y109">
            <v>25</v>
          </cell>
        </row>
        <row r="110">
          <cell r="G110">
            <v>268357</v>
          </cell>
          <cell r="H110" t="str">
            <v>Male</v>
          </cell>
          <cell r="I110">
            <v>26124</v>
          </cell>
          <cell r="J110">
            <v>37591</v>
          </cell>
          <cell r="K110">
            <v>41400</v>
          </cell>
          <cell r="L110">
            <v>0</v>
          </cell>
          <cell r="N110" t="str">
            <v>POP UP</v>
          </cell>
          <cell r="O110" t="str">
            <v>CONT</v>
          </cell>
          <cell r="P110" t="e">
            <v>#N/A</v>
          </cell>
          <cell r="Q110" t="e">
            <v>#N/A</v>
          </cell>
          <cell r="R110" t="e">
            <v>#N/A</v>
          </cell>
          <cell r="S110">
            <v>38.475000000000001</v>
          </cell>
          <cell r="T110">
            <v>31.391666666666666</v>
          </cell>
          <cell r="U110">
            <v>7.083333333333333</v>
          </cell>
          <cell r="V110">
            <v>8224510157</v>
          </cell>
          <cell r="X110">
            <v>1</v>
          </cell>
          <cell r="Y110">
            <v>35</v>
          </cell>
        </row>
        <row r="111">
          <cell r="G111">
            <v>268532</v>
          </cell>
          <cell r="H111" t="str">
            <v>Male</v>
          </cell>
          <cell r="I111">
            <v>29481</v>
          </cell>
          <cell r="J111">
            <v>37561</v>
          </cell>
          <cell r="K111">
            <v>29000</v>
          </cell>
          <cell r="L111">
            <v>0</v>
          </cell>
          <cell r="N111" t="str">
            <v>POP UP</v>
          </cell>
          <cell r="O111" t="str">
            <v>CONT</v>
          </cell>
          <cell r="P111" t="e">
            <v>#N/A</v>
          </cell>
          <cell r="Q111" t="e">
            <v>#N/A</v>
          </cell>
          <cell r="R111" t="e">
            <v>#N/A</v>
          </cell>
          <cell r="S111">
            <v>29.288888888888888</v>
          </cell>
          <cell r="T111">
            <v>22.122222222222224</v>
          </cell>
          <cell r="U111">
            <v>7.166666666666667</v>
          </cell>
          <cell r="V111">
            <v>8224510156</v>
          </cell>
          <cell r="X111">
            <v>1</v>
          </cell>
          <cell r="Y111">
            <v>25</v>
          </cell>
        </row>
        <row r="112">
          <cell r="G112">
            <v>268533</v>
          </cell>
          <cell r="H112" t="str">
            <v>Male</v>
          </cell>
          <cell r="I112">
            <v>29160</v>
          </cell>
          <cell r="J112">
            <v>37561</v>
          </cell>
          <cell r="K112">
            <v>30000</v>
          </cell>
          <cell r="L112">
            <v>0</v>
          </cell>
          <cell r="N112" t="str">
            <v>POP UP</v>
          </cell>
          <cell r="O112" t="str">
            <v>EXIT</v>
          </cell>
          <cell r="P112">
            <v>40290</v>
          </cell>
          <cell r="Q112">
            <v>37561</v>
          </cell>
          <cell r="R112" t="str">
            <v>Voluntary Resignation</v>
          </cell>
          <cell r="S112">
            <v>30.166666666666668</v>
          </cell>
          <cell r="T112">
            <v>23</v>
          </cell>
          <cell r="U112">
            <v>7.166666666666667</v>
          </cell>
          <cell r="V112">
            <v>8224510059</v>
          </cell>
          <cell r="X112">
            <v>1</v>
          </cell>
          <cell r="Y112">
            <v>30</v>
          </cell>
        </row>
        <row r="113">
          <cell r="G113">
            <v>268535</v>
          </cell>
          <cell r="H113" t="str">
            <v>Male</v>
          </cell>
          <cell r="I113">
            <v>25565</v>
          </cell>
          <cell r="J113">
            <v>37561</v>
          </cell>
          <cell r="K113">
            <v>28000</v>
          </cell>
          <cell r="L113">
            <v>0</v>
          </cell>
          <cell r="N113" t="str">
            <v>POP UP</v>
          </cell>
          <cell r="O113" t="str">
            <v>CONT</v>
          </cell>
          <cell r="P113" t="e">
            <v>#N/A</v>
          </cell>
          <cell r="Q113" t="e">
            <v>#N/A</v>
          </cell>
          <cell r="R113" t="e">
            <v>#N/A</v>
          </cell>
          <cell r="S113">
            <v>40.008333333333333</v>
          </cell>
          <cell r="T113">
            <v>32.841666666666669</v>
          </cell>
          <cell r="U113">
            <v>7.166666666666667</v>
          </cell>
          <cell r="V113">
            <v>8224510012</v>
          </cell>
          <cell r="X113">
            <v>1</v>
          </cell>
          <cell r="Y113">
            <v>40</v>
          </cell>
        </row>
        <row r="114">
          <cell r="G114">
            <v>270742</v>
          </cell>
          <cell r="H114" t="str">
            <v>Female</v>
          </cell>
          <cell r="I114">
            <v>27522</v>
          </cell>
          <cell r="J114">
            <v>37591</v>
          </cell>
          <cell r="K114">
            <v>48596.08</v>
          </cell>
          <cell r="L114">
            <v>0</v>
          </cell>
          <cell r="N114" t="str">
            <v>POP UP</v>
          </cell>
          <cell r="O114" t="str">
            <v>CONT</v>
          </cell>
          <cell r="P114" t="e">
            <v>#N/A</v>
          </cell>
          <cell r="Q114" t="e">
            <v>#N/A</v>
          </cell>
          <cell r="R114" t="e">
            <v>#N/A</v>
          </cell>
          <cell r="S114">
            <v>34.647222222222226</v>
          </cell>
          <cell r="T114">
            <v>27.56388888888889</v>
          </cell>
          <cell r="U114">
            <v>7.083333333333333</v>
          </cell>
          <cell r="V114">
            <v>8224160500</v>
          </cell>
          <cell r="X114">
            <v>1</v>
          </cell>
          <cell r="Y114">
            <v>30</v>
          </cell>
        </row>
        <row r="115">
          <cell r="G115">
            <v>273842</v>
          </cell>
          <cell r="H115" t="str">
            <v>Female</v>
          </cell>
          <cell r="I115">
            <v>27237</v>
          </cell>
          <cell r="J115">
            <v>37638</v>
          </cell>
          <cell r="K115">
            <v>60179.96</v>
          </cell>
          <cell r="L115">
            <v>0</v>
          </cell>
          <cell r="N115" t="str">
            <v>POP UP</v>
          </cell>
          <cell r="O115" t="str">
            <v>CONT</v>
          </cell>
          <cell r="P115" t="e">
            <v>#N/A</v>
          </cell>
          <cell r="Q115" t="e">
            <v>#N/A</v>
          </cell>
          <cell r="R115" t="e">
            <v>#N/A</v>
          </cell>
          <cell r="S115">
            <v>35.427777777777777</v>
          </cell>
          <cell r="T115">
            <v>28.472222222222221</v>
          </cell>
          <cell r="U115">
            <v>6.9555555555555557</v>
          </cell>
          <cell r="V115">
            <v>9334173100</v>
          </cell>
          <cell r="X115">
            <v>1</v>
          </cell>
          <cell r="Y115">
            <v>35</v>
          </cell>
        </row>
        <row r="116">
          <cell r="G116">
            <v>278034</v>
          </cell>
          <cell r="H116" t="str">
            <v>Female</v>
          </cell>
          <cell r="I116">
            <v>23762</v>
          </cell>
          <cell r="J116">
            <v>37686</v>
          </cell>
          <cell r="K116">
            <v>50519.59</v>
          </cell>
          <cell r="L116">
            <v>0</v>
          </cell>
          <cell r="N116" t="str">
            <v>POP UP</v>
          </cell>
          <cell r="O116" t="str">
            <v>CONT</v>
          </cell>
          <cell r="P116" t="e">
            <v>#N/A</v>
          </cell>
          <cell r="Q116" t="e">
            <v>#N/A</v>
          </cell>
          <cell r="R116" t="e">
            <v>#N/A</v>
          </cell>
          <cell r="S116">
            <v>44.947222222222223</v>
          </cell>
          <cell r="T116">
            <v>38.12777777777778</v>
          </cell>
          <cell r="U116">
            <v>6.8194444444444446</v>
          </cell>
          <cell r="V116">
            <v>8224160500</v>
          </cell>
          <cell r="X116">
            <v>1</v>
          </cell>
          <cell r="Y116">
            <v>40</v>
          </cell>
        </row>
        <row r="117">
          <cell r="G117">
            <v>281124</v>
          </cell>
          <cell r="H117" t="str">
            <v>Male</v>
          </cell>
          <cell r="I117">
            <v>27594</v>
          </cell>
          <cell r="J117">
            <v>37712</v>
          </cell>
          <cell r="K117">
            <v>70000</v>
          </cell>
          <cell r="L117">
            <v>0</v>
          </cell>
          <cell r="N117" t="str">
            <v>POP UP</v>
          </cell>
          <cell r="O117" t="str">
            <v>CONT</v>
          </cell>
          <cell r="P117" t="e">
            <v>#N/A</v>
          </cell>
          <cell r="Q117" t="e">
            <v>#N/A</v>
          </cell>
          <cell r="R117" t="e">
            <v>#N/A</v>
          </cell>
          <cell r="S117">
            <v>34.450000000000003</v>
          </cell>
          <cell r="T117">
            <v>27.7</v>
          </cell>
          <cell r="U117">
            <v>6.75</v>
          </cell>
          <cell r="V117">
            <v>8224510013</v>
          </cell>
          <cell r="X117">
            <v>1</v>
          </cell>
          <cell r="Y117">
            <v>30</v>
          </cell>
        </row>
        <row r="118">
          <cell r="G118">
            <v>281480</v>
          </cell>
          <cell r="H118" t="str">
            <v>Male</v>
          </cell>
          <cell r="I118">
            <v>23230</v>
          </cell>
          <cell r="J118">
            <v>37712</v>
          </cell>
          <cell r="K118">
            <v>9402.16</v>
          </cell>
          <cell r="L118">
            <v>0</v>
          </cell>
          <cell r="N118" t="str">
            <v>POP UP</v>
          </cell>
          <cell r="O118" t="str">
            <v>CONT</v>
          </cell>
          <cell r="P118" t="e">
            <v>#N/A</v>
          </cell>
          <cell r="Q118" t="e">
            <v>#N/A</v>
          </cell>
          <cell r="R118" t="e">
            <v>#N/A</v>
          </cell>
          <cell r="S118">
            <v>46.4</v>
          </cell>
          <cell r="T118">
            <v>39.65</v>
          </cell>
          <cell r="U118">
            <v>6.75</v>
          </cell>
          <cell r="V118">
            <v>8224570900</v>
          </cell>
          <cell r="X118">
            <v>1</v>
          </cell>
          <cell r="Y118">
            <v>45</v>
          </cell>
        </row>
        <row r="119">
          <cell r="G119">
            <v>283046</v>
          </cell>
          <cell r="H119" t="str">
            <v>Male</v>
          </cell>
          <cell r="I119">
            <v>28601</v>
          </cell>
          <cell r="J119">
            <v>37773</v>
          </cell>
          <cell r="K119">
            <v>34200</v>
          </cell>
          <cell r="L119">
            <v>0</v>
          </cell>
          <cell r="N119" t="str">
            <v>POP UP</v>
          </cell>
          <cell r="O119" t="str">
            <v>CONT</v>
          </cell>
          <cell r="P119" t="e">
            <v>#N/A</v>
          </cell>
          <cell r="Q119" t="e">
            <v>#N/A</v>
          </cell>
          <cell r="R119" t="e">
            <v>#N/A</v>
          </cell>
          <cell r="S119">
            <v>31.694444444444443</v>
          </cell>
          <cell r="T119">
            <v>25.111111111111111</v>
          </cell>
          <cell r="U119">
            <v>6.583333333333333</v>
          </cell>
          <cell r="V119">
            <v>8224510157</v>
          </cell>
          <cell r="X119">
            <v>1</v>
          </cell>
          <cell r="Y119">
            <v>30</v>
          </cell>
        </row>
        <row r="120">
          <cell r="G120">
            <v>283150</v>
          </cell>
          <cell r="H120" t="str">
            <v>Male</v>
          </cell>
          <cell r="I120">
            <v>29671</v>
          </cell>
          <cell r="J120">
            <v>37773</v>
          </cell>
          <cell r="K120">
            <v>79020.429999999993</v>
          </cell>
          <cell r="L120">
            <v>0</v>
          </cell>
          <cell r="N120" t="str">
            <v>POP UP</v>
          </cell>
          <cell r="O120" t="str">
            <v>CONT</v>
          </cell>
          <cell r="P120" t="e">
            <v>#N/A</v>
          </cell>
          <cell r="Q120" t="e">
            <v>#N/A</v>
          </cell>
          <cell r="R120" t="e">
            <v>#N/A</v>
          </cell>
          <cell r="S120">
            <v>28.763888888888889</v>
          </cell>
          <cell r="T120">
            <v>22.180555555555557</v>
          </cell>
          <cell r="U120">
            <v>6.583333333333333</v>
          </cell>
          <cell r="V120">
            <v>8224510012</v>
          </cell>
          <cell r="X120">
            <v>1</v>
          </cell>
          <cell r="Y120">
            <v>25</v>
          </cell>
        </row>
        <row r="121">
          <cell r="G121">
            <v>283151</v>
          </cell>
          <cell r="H121" t="str">
            <v>Male</v>
          </cell>
          <cell r="I121">
            <v>29553</v>
          </cell>
          <cell r="J121">
            <v>37773</v>
          </cell>
          <cell r="K121">
            <v>79020.429999999993</v>
          </cell>
          <cell r="L121">
            <v>0</v>
          </cell>
          <cell r="N121" t="str">
            <v>POP UP</v>
          </cell>
          <cell r="O121" t="str">
            <v>CONT</v>
          </cell>
          <cell r="P121" t="e">
            <v>#N/A</v>
          </cell>
          <cell r="Q121" t="e">
            <v>#N/A</v>
          </cell>
          <cell r="R121" t="e">
            <v>#N/A</v>
          </cell>
          <cell r="S121">
            <v>29.091666666666665</v>
          </cell>
          <cell r="T121">
            <v>22.508333333333333</v>
          </cell>
          <cell r="U121">
            <v>6.583333333333333</v>
          </cell>
          <cell r="V121">
            <v>8224510012</v>
          </cell>
          <cell r="X121">
            <v>1</v>
          </cell>
          <cell r="Y121">
            <v>25</v>
          </cell>
        </row>
        <row r="122">
          <cell r="G122">
            <v>283213</v>
          </cell>
          <cell r="H122" t="str">
            <v>Male</v>
          </cell>
          <cell r="I122">
            <v>29793</v>
          </cell>
          <cell r="J122">
            <v>37773</v>
          </cell>
          <cell r="K122">
            <v>80000</v>
          </cell>
          <cell r="L122">
            <v>0</v>
          </cell>
          <cell r="N122" t="str">
            <v>POP UP</v>
          </cell>
          <cell r="O122" t="str">
            <v>CONT</v>
          </cell>
          <cell r="P122" t="e">
            <v>#N/A</v>
          </cell>
          <cell r="Q122" t="e">
            <v>#N/A</v>
          </cell>
          <cell r="R122" t="e">
            <v>#N/A</v>
          </cell>
          <cell r="S122">
            <v>28.430555555555557</v>
          </cell>
          <cell r="T122">
            <v>21.847222222222221</v>
          </cell>
          <cell r="U122">
            <v>6.583333333333333</v>
          </cell>
          <cell r="V122">
            <v>8224510012</v>
          </cell>
          <cell r="X122">
            <v>1</v>
          </cell>
          <cell r="Y122">
            <v>25</v>
          </cell>
        </row>
        <row r="123">
          <cell r="G123">
            <v>283812</v>
          </cell>
          <cell r="H123" t="str">
            <v>Female</v>
          </cell>
          <cell r="I123">
            <v>24747</v>
          </cell>
          <cell r="J123">
            <v>37773</v>
          </cell>
          <cell r="K123">
            <v>15480</v>
          </cell>
          <cell r="L123">
            <v>0</v>
          </cell>
          <cell r="N123" t="str">
            <v>POP UP</v>
          </cell>
          <cell r="O123" t="str">
            <v>CONT</v>
          </cell>
          <cell r="P123" t="e">
            <v>#N/A</v>
          </cell>
          <cell r="Q123" t="e">
            <v>#N/A</v>
          </cell>
          <cell r="R123" t="e">
            <v>#N/A</v>
          </cell>
          <cell r="S123">
            <v>42.24722222222222</v>
          </cell>
          <cell r="T123">
            <v>35.663888888888891</v>
          </cell>
          <cell r="U123">
            <v>6.583333333333333</v>
          </cell>
          <cell r="V123">
            <v>8224160500</v>
          </cell>
          <cell r="X123">
            <v>1</v>
          </cell>
          <cell r="Y123">
            <v>40</v>
          </cell>
        </row>
        <row r="124">
          <cell r="G124">
            <v>285590</v>
          </cell>
          <cell r="H124" t="str">
            <v>Female</v>
          </cell>
          <cell r="I124">
            <v>26615</v>
          </cell>
          <cell r="J124">
            <v>37803</v>
          </cell>
          <cell r="K124">
            <v>30000</v>
          </cell>
          <cell r="L124">
            <v>0</v>
          </cell>
          <cell r="N124" t="str">
            <v>POP UP</v>
          </cell>
          <cell r="O124" t="str">
            <v>CONT</v>
          </cell>
          <cell r="P124" t="e">
            <v>#N/A</v>
          </cell>
          <cell r="Q124" t="e">
            <v>#N/A</v>
          </cell>
          <cell r="R124" t="e">
            <v>#N/A</v>
          </cell>
          <cell r="S124">
            <v>37.136111111111113</v>
          </cell>
          <cell r="T124">
            <v>30.636111111111113</v>
          </cell>
          <cell r="U124">
            <v>6.5</v>
          </cell>
          <cell r="V124">
            <v>8224172700</v>
          </cell>
          <cell r="X124">
            <v>1</v>
          </cell>
          <cell r="Y124">
            <v>35</v>
          </cell>
        </row>
        <row r="125">
          <cell r="G125">
            <v>286729</v>
          </cell>
          <cell r="H125" t="str">
            <v>Male</v>
          </cell>
          <cell r="I125">
            <v>26820</v>
          </cell>
          <cell r="J125">
            <v>37817</v>
          </cell>
          <cell r="K125">
            <v>34397.08</v>
          </cell>
          <cell r="L125">
            <v>0</v>
          </cell>
          <cell r="N125" t="str">
            <v>POP UP</v>
          </cell>
          <cell r="O125" t="str">
            <v>CONT</v>
          </cell>
          <cell r="P125" t="e">
            <v>#N/A</v>
          </cell>
          <cell r="Q125" t="e">
            <v>#N/A</v>
          </cell>
          <cell r="R125" t="e">
            <v>#N/A</v>
          </cell>
          <cell r="S125">
            <v>36.572222222222223</v>
          </cell>
          <cell r="T125">
            <v>30.111111111111111</v>
          </cell>
          <cell r="U125">
            <v>6.4611111111111112</v>
          </cell>
          <cell r="V125">
            <v>8224510012</v>
          </cell>
          <cell r="X125">
            <v>1</v>
          </cell>
          <cell r="Y125">
            <v>35</v>
          </cell>
        </row>
        <row r="126">
          <cell r="G126">
            <v>286737</v>
          </cell>
          <cell r="H126" t="str">
            <v>Male</v>
          </cell>
          <cell r="I126">
            <v>27033</v>
          </cell>
          <cell r="J126">
            <v>37817</v>
          </cell>
          <cell r="K126">
            <v>42348.44</v>
          </cell>
          <cell r="L126">
            <v>0</v>
          </cell>
          <cell r="N126" t="str">
            <v>POP UP</v>
          </cell>
          <cell r="O126" t="str">
            <v>CONT</v>
          </cell>
          <cell r="P126" t="e">
            <v>#N/A</v>
          </cell>
          <cell r="Q126" t="e">
            <v>#N/A</v>
          </cell>
          <cell r="R126" t="e">
            <v>#N/A</v>
          </cell>
          <cell r="S126">
            <v>35.991666666666667</v>
          </cell>
          <cell r="T126">
            <v>29.530555555555555</v>
          </cell>
          <cell r="U126">
            <v>6.4611111111111112</v>
          </cell>
          <cell r="V126">
            <v>8224510012</v>
          </cell>
          <cell r="X126">
            <v>1</v>
          </cell>
          <cell r="Y126">
            <v>35</v>
          </cell>
        </row>
        <row r="127">
          <cell r="G127">
            <v>286749</v>
          </cell>
          <cell r="H127" t="str">
            <v>Male</v>
          </cell>
          <cell r="I127">
            <v>28515</v>
          </cell>
          <cell r="J127">
            <v>37818</v>
          </cell>
          <cell r="K127">
            <v>31972.94</v>
          </cell>
          <cell r="L127">
            <v>0</v>
          </cell>
          <cell r="N127" t="str">
            <v>POP UP</v>
          </cell>
          <cell r="O127" t="str">
            <v>CONT</v>
          </cell>
          <cell r="P127" t="e">
            <v>#N/A</v>
          </cell>
          <cell r="Q127" t="e">
            <v>#N/A</v>
          </cell>
          <cell r="R127" t="e">
            <v>#N/A</v>
          </cell>
          <cell r="S127">
            <v>31.933333333333334</v>
          </cell>
          <cell r="T127">
            <v>25.475000000000001</v>
          </cell>
          <cell r="U127">
            <v>6.458333333333333</v>
          </cell>
          <cell r="V127">
            <v>8224510012</v>
          </cell>
          <cell r="X127">
            <v>1</v>
          </cell>
          <cell r="Y127">
            <v>30</v>
          </cell>
        </row>
        <row r="128">
          <cell r="G128">
            <v>286750</v>
          </cell>
          <cell r="H128" t="str">
            <v>Male</v>
          </cell>
          <cell r="I128">
            <v>27554</v>
          </cell>
          <cell r="J128">
            <v>37817</v>
          </cell>
          <cell r="K128">
            <v>34067.5</v>
          </cell>
          <cell r="L128">
            <v>0</v>
          </cell>
          <cell r="N128" t="str">
            <v>POP UP</v>
          </cell>
          <cell r="O128" t="str">
            <v>CONT</v>
          </cell>
          <cell r="P128" t="e">
            <v>#N/A</v>
          </cell>
          <cell r="Q128" t="e">
            <v>#N/A</v>
          </cell>
          <cell r="R128" t="e">
            <v>#N/A</v>
          </cell>
          <cell r="S128">
            <v>34.56111111111111</v>
          </cell>
          <cell r="T128">
            <v>28.1</v>
          </cell>
          <cell r="U128">
            <v>6.4611111111111112</v>
          </cell>
          <cell r="V128">
            <v>8224510012</v>
          </cell>
          <cell r="X128">
            <v>1</v>
          </cell>
          <cell r="Y128">
            <v>30</v>
          </cell>
        </row>
        <row r="129">
          <cell r="G129">
            <v>287425</v>
          </cell>
          <cell r="H129" t="str">
            <v>Male</v>
          </cell>
          <cell r="I129">
            <v>28503</v>
          </cell>
          <cell r="J129">
            <v>37834</v>
          </cell>
          <cell r="K129">
            <v>45535</v>
          </cell>
          <cell r="L129">
            <v>0</v>
          </cell>
          <cell r="N129" t="str">
            <v>POP UP</v>
          </cell>
          <cell r="O129" t="str">
            <v>CONT</v>
          </cell>
          <cell r="P129" t="e">
            <v>#N/A</v>
          </cell>
          <cell r="Q129" t="e">
            <v>#N/A</v>
          </cell>
          <cell r="R129" t="e">
            <v>#N/A</v>
          </cell>
          <cell r="S129">
            <v>31.966666666666665</v>
          </cell>
          <cell r="T129">
            <v>25.55</v>
          </cell>
          <cell r="U129">
            <v>6.416666666666667</v>
          </cell>
          <cell r="V129">
            <v>8224560300</v>
          </cell>
          <cell r="X129">
            <v>1</v>
          </cell>
          <cell r="Y129">
            <v>30</v>
          </cell>
        </row>
        <row r="130">
          <cell r="G130">
            <v>291326</v>
          </cell>
          <cell r="H130" t="str">
            <v>Female</v>
          </cell>
          <cell r="I130">
            <v>27885</v>
          </cell>
          <cell r="J130">
            <v>37893</v>
          </cell>
          <cell r="K130">
            <v>81336.460000000006</v>
          </cell>
          <cell r="L130">
            <v>0</v>
          </cell>
          <cell r="N130" t="str">
            <v>POP UP</v>
          </cell>
          <cell r="O130" t="str">
            <v>CONT</v>
          </cell>
          <cell r="P130" t="e">
            <v>#N/A</v>
          </cell>
          <cell r="Q130" t="e">
            <v>#N/A</v>
          </cell>
          <cell r="R130" t="e">
            <v>#N/A</v>
          </cell>
          <cell r="S130">
            <v>33.655555555555559</v>
          </cell>
          <cell r="T130">
            <v>27.4</v>
          </cell>
          <cell r="U130">
            <v>6.2555555555555555</v>
          </cell>
          <cell r="V130">
            <v>8224110156</v>
          </cell>
          <cell r="X130">
            <v>1</v>
          </cell>
          <cell r="Y130">
            <v>30</v>
          </cell>
        </row>
        <row r="131">
          <cell r="G131">
            <v>292326</v>
          </cell>
          <cell r="H131" t="str">
            <v>Male</v>
          </cell>
          <cell r="I131">
            <v>28068</v>
          </cell>
          <cell r="J131">
            <v>37895</v>
          </cell>
          <cell r="K131">
            <v>55000</v>
          </cell>
          <cell r="L131">
            <v>0</v>
          </cell>
          <cell r="N131" t="str">
            <v>POP UP</v>
          </cell>
          <cell r="O131" t="str">
            <v>CONT</v>
          </cell>
          <cell r="P131" t="e">
            <v>#N/A</v>
          </cell>
          <cell r="Q131" t="e">
            <v>#N/A</v>
          </cell>
          <cell r="R131" t="e">
            <v>#N/A</v>
          </cell>
          <cell r="S131">
            <v>33.158333333333331</v>
          </cell>
          <cell r="T131">
            <v>26.908333333333335</v>
          </cell>
          <cell r="U131">
            <v>6.25</v>
          </cell>
          <cell r="V131">
            <v>8224510006</v>
          </cell>
          <cell r="X131">
            <v>1</v>
          </cell>
          <cell r="Y131">
            <v>30</v>
          </cell>
        </row>
        <row r="132">
          <cell r="G132">
            <v>292635</v>
          </cell>
          <cell r="H132" t="str">
            <v>Female</v>
          </cell>
          <cell r="I132">
            <v>29825</v>
          </cell>
          <cell r="J132">
            <v>37909</v>
          </cell>
          <cell r="K132">
            <v>80000</v>
          </cell>
          <cell r="L132">
            <v>0</v>
          </cell>
          <cell r="N132" t="str">
            <v>POP UP</v>
          </cell>
          <cell r="O132" t="str">
            <v>CONT</v>
          </cell>
          <cell r="P132" t="e">
            <v>#N/A</v>
          </cell>
          <cell r="Q132" t="e">
            <v>#N/A</v>
          </cell>
          <cell r="R132" t="e">
            <v>#N/A</v>
          </cell>
          <cell r="S132">
            <v>28.344444444444445</v>
          </cell>
          <cell r="T132">
            <v>22.133333333333333</v>
          </cell>
          <cell r="U132">
            <v>6.2111111111111112</v>
          </cell>
          <cell r="V132">
            <v>8224510012</v>
          </cell>
          <cell r="X132">
            <v>1</v>
          </cell>
          <cell r="Y132">
            <v>25</v>
          </cell>
        </row>
        <row r="133">
          <cell r="G133">
            <v>295129</v>
          </cell>
          <cell r="H133" t="str">
            <v>Male</v>
          </cell>
          <cell r="I133">
            <v>27654</v>
          </cell>
          <cell r="J133">
            <v>37987</v>
          </cell>
          <cell r="K133">
            <v>34200</v>
          </cell>
          <cell r="L133">
            <v>0</v>
          </cell>
          <cell r="N133" t="str">
            <v>POP UP</v>
          </cell>
          <cell r="O133" t="str">
            <v>CONT</v>
          </cell>
          <cell r="P133" t="e">
            <v>#N/A</v>
          </cell>
          <cell r="Q133" t="e">
            <v>#N/A</v>
          </cell>
          <cell r="R133" t="e">
            <v>#N/A</v>
          </cell>
          <cell r="S133">
            <v>34.288888888888891</v>
          </cell>
          <cell r="T133">
            <v>28.288888888888888</v>
          </cell>
          <cell r="U133">
            <v>6</v>
          </cell>
          <cell r="V133">
            <v>8224510156</v>
          </cell>
          <cell r="X133">
            <v>1</v>
          </cell>
          <cell r="Y133">
            <v>30</v>
          </cell>
        </row>
        <row r="134">
          <cell r="G134">
            <v>299223</v>
          </cell>
          <cell r="H134" t="str">
            <v>Male</v>
          </cell>
          <cell r="I134">
            <v>29097</v>
          </cell>
          <cell r="J134">
            <v>37987</v>
          </cell>
          <cell r="K134">
            <v>30100</v>
          </cell>
          <cell r="L134">
            <v>0</v>
          </cell>
          <cell r="N134" t="str">
            <v>POP UP</v>
          </cell>
          <cell r="O134" t="str">
            <v>CONT</v>
          </cell>
          <cell r="P134" t="e">
            <v>#N/A</v>
          </cell>
          <cell r="Q134" t="e">
            <v>#N/A</v>
          </cell>
          <cell r="R134" t="e">
            <v>#N/A</v>
          </cell>
          <cell r="S134">
            <v>30.333333333333332</v>
          </cell>
          <cell r="T134">
            <v>24.336111111111112</v>
          </cell>
          <cell r="U134">
            <v>6</v>
          </cell>
          <cell r="V134">
            <v>8224510012</v>
          </cell>
          <cell r="X134">
            <v>1</v>
          </cell>
          <cell r="Y134">
            <v>30</v>
          </cell>
        </row>
        <row r="135">
          <cell r="G135">
            <v>307449</v>
          </cell>
          <cell r="H135" t="str">
            <v>Male</v>
          </cell>
          <cell r="I135">
            <v>28007</v>
          </cell>
          <cell r="J135">
            <v>38092</v>
          </cell>
          <cell r="K135">
            <v>31898.41</v>
          </cell>
          <cell r="L135">
            <v>0</v>
          </cell>
          <cell r="N135" t="str">
            <v>POP UP</v>
          </cell>
          <cell r="O135" t="str">
            <v>CONT</v>
          </cell>
          <cell r="P135" t="e">
            <v>#N/A</v>
          </cell>
          <cell r="Q135" t="e">
            <v>#N/A</v>
          </cell>
          <cell r="R135" t="e">
            <v>#N/A</v>
          </cell>
          <cell r="S135">
            <v>33.325000000000003</v>
          </cell>
          <cell r="T135">
            <v>27.613888888888887</v>
          </cell>
          <cell r="U135">
            <v>5.7111111111111112</v>
          </cell>
          <cell r="V135">
            <v>8224510013</v>
          </cell>
          <cell r="X135">
            <v>1</v>
          </cell>
          <cell r="Y135">
            <v>30</v>
          </cell>
        </row>
        <row r="136">
          <cell r="G136">
            <v>307452</v>
          </cell>
          <cell r="H136" t="str">
            <v>Male</v>
          </cell>
          <cell r="I136">
            <v>25883</v>
          </cell>
          <cell r="J136">
            <v>38092</v>
          </cell>
          <cell r="K136">
            <v>33005.699999999997</v>
          </cell>
          <cell r="L136">
            <v>0</v>
          </cell>
          <cell r="N136" t="str">
            <v>POP UP</v>
          </cell>
          <cell r="O136" t="str">
            <v>CONT</v>
          </cell>
          <cell r="P136" t="e">
            <v>#N/A</v>
          </cell>
          <cell r="Q136" t="e">
            <v>#N/A</v>
          </cell>
          <cell r="R136" t="e">
            <v>#N/A</v>
          </cell>
          <cell r="S136">
            <v>39.138888888888886</v>
          </cell>
          <cell r="T136">
            <v>33.427777777777777</v>
          </cell>
          <cell r="U136">
            <v>5.7111111111111112</v>
          </cell>
          <cell r="V136">
            <v>8224510012</v>
          </cell>
          <cell r="X136">
            <v>1</v>
          </cell>
          <cell r="Y136">
            <v>35</v>
          </cell>
        </row>
        <row r="137">
          <cell r="G137">
            <v>307453</v>
          </cell>
          <cell r="H137" t="str">
            <v>Male</v>
          </cell>
          <cell r="I137">
            <v>30139</v>
          </cell>
          <cell r="J137">
            <v>38092</v>
          </cell>
          <cell r="K137">
            <v>29000</v>
          </cell>
          <cell r="L137">
            <v>0</v>
          </cell>
          <cell r="N137" t="str">
            <v>POP UP</v>
          </cell>
          <cell r="O137" t="str">
            <v>CONT</v>
          </cell>
          <cell r="P137" t="e">
            <v>#N/A</v>
          </cell>
          <cell r="Q137" t="e">
            <v>#N/A</v>
          </cell>
          <cell r="R137" t="e">
            <v>#N/A</v>
          </cell>
          <cell r="S137">
            <v>27.483333333333334</v>
          </cell>
          <cell r="T137">
            <v>21.772222222222222</v>
          </cell>
          <cell r="U137">
            <v>5.7111111111111112</v>
          </cell>
          <cell r="V137">
            <v>8224510157</v>
          </cell>
          <cell r="X137">
            <v>1</v>
          </cell>
          <cell r="Y137">
            <v>25</v>
          </cell>
        </row>
        <row r="138">
          <cell r="G138">
            <v>307716</v>
          </cell>
          <cell r="H138" t="str">
            <v>Male</v>
          </cell>
          <cell r="I138">
            <v>26287</v>
          </cell>
          <cell r="J138">
            <v>38108</v>
          </cell>
          <cell r="K138">
            <v>33325</v>
          </cell>
          <cell r="L138">
            <v>0</v>
          </cell>
          <cell r="N138" t="str">
            <v>POP UP</v>
          </cell>
          <cell r="O138" t="str">
            <v>CONT</v>
          </cell>
          <cell r="P138" t="e">
            <v>#N/A</v>
          </cell>
          <cell r="Q138" t="e">
            <v>#N/A</v>
          </cell>
          <cell r="R138" t="e">
            <v>#N/A</v>
          </cell>
          <cell r="S138">
            <v>38.030555555555559</v>
          </cell>
          <cell r="T138">
            <v>32.363888888888887</v>
          </cell>
          <cell r="U138">
            <v>5.666666666666667</v>
          </cell>
          <cell r="V138">
            <v>8224510013</v>
          </cell>
          <cell r="X138">
            <v>1</v>
          </cell>
          <cell r="Y138">
            <v>35</v>
          </cell>
        </row>
        <row r="139">
          <cell r="G139">
            <v>307717</v>
          </cell>
          <cell r="H139" t="str">
            <v>Male</v>
          </cell>
          <cell r="I139">
            <v>29020</v>
          </cell>
          <cell r="J139">
            <v>38108</v>
          </cell>
          <cell r="K139">
            <v>29811.599999999999</v>
          </cell>
          <cell r="L139">
            <v>0</v>
          </cell>
          <cell r="N139" t="str">
            <v>POP UP</v>
          </cell>
          <cell r="O139" t="str">
            <v>EXIT</v>
          </cell>
          <cell r="P139">
            <v>40282</v>
          </cell>
          <cell r="Q139">
            <v>38108</v>
          </cell>
          <cell r="R139" t="str">
            <v>Voluntary Resignation</v>
          </cell>
          <cell r="S139">
            <v>30.547222222222221</v>
          </cell>
          <cell r="T139">
            <v>24.880555555555556</v>
          </cell>
          <cell r="U139">
            <v>5.666666666666667</v>
          </cell>
          <cell r="V139">
            <v>8224510012</v>
          </cell>
          <cell r="X139">
            <v>1</v>
          </cell>
          <cell r="Y139">
            <v>30</v>
          </cell>
        </row>
        <row r="140">
          <cell r="G140">
            <v>308278</v>
          </cell>
          <cell r="H140" t="str">
            <v>Male</v>
          </cell>
          <cell r="I140">
            <v>26883</v>
          </cell>
          <cell r="J140">
            <v>38108</v>
          </cell>
          <cell r="K140">
            <v>45000</v>
          </cell>
          <cell r="L140">
            <v>0</v>
          </cell>
          <cell r="N140" t="str">
            <v>POP UP</v>
          </cell>
          <cell r="O140" t="str">
            <v>CONT</v>
          </cell>
          <cell r="P140" t="e">
            <v>#N/A</v>
          </cell>
          <cell r="Q140" t="e">
            <v>#N/A</v>
          </cell>
          <cell r="R140" t="e">
            <v>#N/A</v>
          </cell>
          <cell r="S140">
            <v>36.4</v>
          </cell>
          <cell r="T140">
            <v>30.733333333333334</v>
          </cell>
          <cell r="U140">
            <v>5.666666666666667</v>
          </cell>
          <cell r="V140">
            <v>8224510156</v>
          </cell>
          <cell r="X140">
            <v>1</v>
          </cell>
          <cell r="Y140">
            <v>35</v>
          </cell>
        </row>
        <row r="141">
          <cell r="G141">
            <v>309471</v>
          </cell>
          <cell r="H141" t="str">
            <v>Female</v>
          </cell>
          <cell r="I141">
            <v>28228</v>
          </cell>
          <cell r="J141">
            <v>38117</v>
          </cell>
          <cell r="K141">
            <v>21098.77</v>
          </cell>
          <cell r="L141">
            <v>0</v>
          </cell>
          <cell r="N141" t="str">
            <v>POP UP</v>
          </cell>
          <cell r="O141" t="str">
            <v>CONT</v>
          </cell>
          <cell r="P141" t="e">
            <v>#N/A</v>
          </cell>
          <cell r="Q141" t="e">
            <v>#N/A</v>
          </cell>
          <cell r="R141" t="e">
            <v>#N/A</v>
          </cell>
          <cell r="S141">
            <v>32.716666666666669</v>
          </cell>
          <cell r="T141">
            <v>27.074999999999999</v>
          </cell>
          <cell r="U141">
            <v>5.6416666666666666</v>
          </cell>
          <cell r="V141">
            <v>8224560300</v>
          </cell>
          <cell r="X141">
            <v>1</v>
          </cell>
          <cell r="Y141">
            <v>30</v>
          </cell>
        </row>
        <row r="142">
          <cell r="G142">
            <v>309992</v>
          </cell>
          <cell r="H142" t="str">
            <v>Female</v>
          </cell>
          <cell r="I142">
            <v>28791</v>
          </cell>
          <cell r="J142">
            <v>38122</v>
          </cell>
          <cell r="K142">
            <v>28000</v>
          </cell>
          <cell r="L142">
            <v>0</v>
          </cell>
          <cell r="N142" t="str">
            <v>POP UP</v>
          </cell>
          <cell r="O142" t="str">
            <v>CONT</v>
          </cell>
          <cell r="P142" t="e">
            <v>#N/A</v>
          </cell>
          <cell r="Q142" t="e">
            <v>#N/A</v>
          </cell>
          <cell r="R142" t="e">
            <v>#N/A</v>
          </cell>
          <cell r="S142">
            <v>31.175000000000001</v>
          </cell>
          <cell r="T142">
            <v>25.547222222222221</v>
          </cell>
          <cell r="U142">
            <v>5.6277777777777782</v>
          </cell>
          <cell r="V142">
            <v>8224510017</v>
          </cell>
          <cell r="X142">
            <v>1</v>
          </cell>
          <cell r="Y142">
            <v>30</v>
          </cell>
        </row>
        <row r="143">
          <cell r="G143">
            <v>313018</v>
          </cell>
          <cell r="H143" t="str">
            <v>Male</v>
          </cell>
          <cell r="I143">
            <v>25117</v>
          </cell>
          <cell r="J143">
            <v>38163</v>
          </cell>
          <cell r="K143">
            <v>19818.060000000001</v>
          </cell>
          <cell r="L143">
            <v>0</v>
          </cell>
          <cell r="N143" t="str">
            <v>POP UP</v>
          </cell>
          <cell r="O143" t="str">
            <v>CONT</v>
          </cell>
          <cell r="P143" t="e">
            <v>#N/A</v>
          </cell>
          <cell r="Q143" t="e">
            <v>#N/A</v>
          </cell>
          <cell r="R143" t="e">
            <v>#N/A</v>
          </cell>
          <cell r="S143">
            <v>41.236111111111114</v>
          </cell>
          <cell r="T143">
            <v>35.719444444444441</v>
          </cell>
          <cell r="U143">
            <v>5.5166666666666666</v>
          </cell>
          <cell r="V143">
            <v>8224510016</v>
          </cell>
          <cell r="X143">
            <v>1</v>
          </cell>
          <cell r="Y143">
            <v>40</v>
          </cell>
        </row>
        <row r="144">
          <cell r="G144">
            <v>313019</v>
          </cell>
          <cell r="H144" t="str">
            <v>Male</v>
          </cell>
          <cell r="I144">
            <v>29330</v>
          </cell>
          <cell r="J144">
            <v>38163</v>
          </cell>
          <cell r="K144">
            <v>22001.88</v>
          </cell>
          <cell r="L144">
            <v>0</v>
          </cell>
          <cell r="N144" t="str">
            <v>POP UP</v>
          </cell>
          <cell r="O144" t="str">
            <v>CONT</v>
          </cell>
          <cell r="P144" t="e">
            <v>#N/A</v>
          </cell>
          <cell r="Q144" t="e">
            <v>#N/A</v>
          </cell>
          <cell r="R144" t="e">
            <v>#N/A</v>
          </cell>
          <cell r="S144">
            <v>29.7</v>
          </cell>
          <cell r="T144">
            <v>24.183333333333334</v>
          </cell>
          <cell r="U144">
            <v>5.5166666666666666</v>
          </cell>
          <cell r="V144">
            <v>8224510016</v>
          </cell>
          <cell r="X144">
            <v>1</v>
          </cell>
          <cell r="Y144">
            <v>25</v>
          </cell>
        </row>
        <row r="145">
          <cell r="G145">
            <v>313298</v>
          </cell>
          <cell r="H145" t="str">
            <v>Male</v>
          </cell>
          <cell r="I145">
            <v>29208</v>
          </cell>
          <cell r="J145">
            <v>38169</v>
          </cell>
          <cell r="K145">
            <v>48443.85</v>
          </cell>
          <cell r="L145">
            <v>0</v>
          </cell>
          <cell r="N145" t="str">
            <v>POP UP</v>
          </cell>
          <cell r="O145" t="str">
            <v>CONT</v>
          </cell>
          <cell r="P145" t="e">
            <v>#N/A</v>
          </cell>
          <cell r="Q145" t="e">
            <v>#N/A</v>
          </cell>
          <cell r="R145" t="e">
            <v>#N/A</v>
          </cell>
          <cell r="S145">
            <v>30.033333333333335</v>
          </cell>
          <cell r="T145">
            <v>24.533333333333335</v>
          </cell>
          <cell r="U145">
            <v>5.5</v>
          </cell>
          <cell r="V145">
            <v>8224510016</v>
          </cell>
          <cell r="X145">
            <v>1</v>
          </cell>
          <cell r="Y145">
            <v>30</v>
          </cell>
        </row>
        <row r="146">
          <cell r="G146">
            <v>313370</v>
          </cell>
          <cell r="H146" t="str">
            <v>Male</v>
          </cell>
          <cell r="I146">
            <v>21180</v>
          </cell>
          <cell r="J146">
            <v>38108</v>
          </cell>
          <cell r="K146">
            <v>26527</v>
          </cell>
          <cell r="L146">
            <v>0</v>
          </cell>
          <cell r="N146" t="str">
            <v>POP UP</v>
          </cell>
          <cell r="O146" t="str">
            <v>CONT</v>
          </cell>
          <cell r="P146" t="e">
            <v>#N/A</v>
          </cell>
          <cell r="Q146" t="e">
            <v>#N/A</v>
          </cell>
          <cell r="R146" t="e">
            <v>#N/A</v>
          </cell>
          <cell r="S146">
            <v>52.013888888888886</v>
          </cell>
          <cell r="T146">
            <v>46.347222222222221</v>
          </cell>
          <cell r="U146">
            <v>5.666666666666667</v>
          </cell>
          <cell r="V146">
            <v>8224170900</v>
          </cell>
          <cell r="X146">
            <v>1</v>
          </cell>
          <cell r="Y146">
            <v>50</v>
          </cell>
        </row>
        <row r="147">
          <cell r="G147">
            <v>314761</v>
          </cell>
          <cell r="H147" t="str">
            <v>Male</v>
          </cell>
          <cell r="I147">
            <v>30003</v>
          </cell>
          <cell r="J147">
            <v>38214</v>
          </cell>
          <cell r="K147">
            <v>74526.34</v>
          </cell>
          <cell r="L147">
            <v>0</v>
          </cell>
          <cell r="N147" t="str">
            <v>POP UP</v>
          </cell>
          <cell r="O147" t="str">
            <v>CONT</v>
          </cell>
          <cell r="P147" t="e">
            <v>#N/A</v>
          </cell>
          <cell r="Q147" t="e">
            <v>#N/A</v>
          </cell>
          <cell r="R147" t="e">
            <v>#N/A</v>
          </cell>
          <cell r="S147">
            <v>27.861111111111111</v>
          </cell>
          <cell r="T147">
            <v>22.483333333333334</v>
          </cell>
          <cell r="U147">
            <v>5.3777777777777782</v>
          </cell>
          <cell r="V147">
            <v>8224510012</v>
          </cell>
          <cell r="X147">
            <v>1</v>
          </cell>
          <cell r="Y147">
            <v>25</v>
          </cell>
        </row>
        <row r="148">
          <cell r="G148">
            <v>314763</v>
          </cell>
          <cell r="H148" t="str">
            <v>Male</v>
          </cell>
          <cell r="I148">
            <v>29365</v>
          </cell>
          <cell r="J148">
            <v>38214</v>
          </cell>
          <cell r="K148">
            <v>70000</v>
          </cell>
          <cell r="L148">
            <v>0</v>
          </cell>
          <cell r="N148" t="str">
            <v>POP UP</v>
          </cell>
          <cell r="O148" t="str">
            <v>EXIT</v>
          </cell>
          <cell r="P148">
            <v>40313</v>
          </cell>
          <cell r="Q148">
            <v>38214</v>
          </cell>
          <cell r="R148" t="str">
            <v>Voluntary Resignation</v>
          </cell>
          <cell r="S148">
            <v>29.602777777777778</v>
          </cell>
          <cell r="T148">
            <v>24.225000000000001</v>
          </cell>
          <cell r="U148">
            <v>5.3777777777777782</v>
          </cell>
          <cell r="V148">
            <v>8224510012</v>
          </cell>
          <cell r="X148">
            <v>1</v>
          </cell>
          <cell r="Y148">
            <v>25</v>
          </cell>
        </row>
        <row r="149">
          <cell r="G149">
            <v>314778</v>
          </cell>
          <cell r="H149" t="str">
            <v>Male</v>
          </cell>
          <cell r="I149">
            <v>30015</v>
          </cell>
          <cell r="J149">
            <v>38214</v>
          </cell>
          <cell r="K149">
            <v>70000</v>
          </cell>
          <cell r="L149">
            <v>0</v>
          </cell>
          <cell r="N149" t="str">
            <v>POP UP</v>
          </cell>
          <cell r="O149" t="str">
            <v>CONT</v>
          </cell>
          <cell r="P149" t="e">
            <v>#N/A</v>
          </cell>
          <cell r="Q149" t="e">
            <v>#N/A</v>
          </cell>
          <cell r="R149" t="e">
            <v>#N/A</v>
          </cell>
          <cell r="S149">
            <v>27.822222222222223</v>
          </cell>
          <cell r="T149">
            <v>22.444444444444443</v>
          </cell>
          <cell r="U149">
            <v>5.3777777777777782</v>
          </cell>
          <cell r="V149">
            <v>8224510012</v>
          </cell>
          <cell r="X149">
            <v>1</v>
          </cell>
          <cell r="Y149">
            <v>25</v>
          </cell>
        </row>
        <row r="150">
          <cell r="G150">
            <v>315314</v>
          </cell>
          <cell r="H150" t="str">
            <v>Female</v>
          </cell>
          <cell r="I150">
            <v>27533</v>
          </cell>
          <cell r="J150">
            <v>38214</v>
          </cell>
          <cell r="K150">
            <v>45431.6</v>
          </cell>
          <cell r="L150">
            <v>0</v>
          </cell>
          <cell r="N150" t="str">
            <v>POP UP</v>
          </cell>
          <cell r="O150" t="str">
            <v>CONT</v>
          </cell>
          <cell r="P150" t="e">
            <v>#N/A</v>
          </cell>
          <cell r="Q150" t="e">
            <v>#N/A</v>
          </cell>
          <cell r="R150" t="e">
            <v>#N/A</v>
          </cell>
          <cell r="S150">
            <v>34.616666666666667</v>
          </cell>
          <cell r="T150">
            <v>29.238888888888887</v>
          </cell>
          <cell r="U150">
            <v>5.3777777777777782</v>
          </cell>
          <cell r="V150">
            <v>8224560300</v>
          </cell>
          <cell r="X150">
            <v>1</v>
          </cell>
          <cell r="Y150">
            <v>30</v>
          </cell>
        </row>
        <row r="151">
          <cell r="G151">
            <v>316571</v>
          </cell>
          <cell r="H151" t="str">
            <v>Female</v>
          </cell>
          <cell r="I151">
            <v>27868</v>
          </cell>
          <cell r="J151">
            <v>38236</v>
          </cell>
          <cell r="K151">
            <v>38290.11</v>
          </cell>
          <cell r="L151">
            <v>0</v>
          </cell>
          <cell r="N151" t="str">
            <v>POP UP</v>
          </cell>
          <cell r="O151" t="str">
            <v>CONT</v>
          </cell>
          <cell r="P151" t="e">
            <v>#N/A</v>
          </cell>
          <cell r="Q151" t="e">
            <v>#N/A</v>
          </cell>
          <cell r="R151" t="e">
            <v>#N/A</v>
          </cell>
          <cell r="S151">
            <v>33.702777777777776</v>
          </cell>
          <cell r="T151">
            <v>28.383333333333333</v>
          </cell>
          <cell r="U151">
            <v>5.3194444444444446</v>
          </cell>
          <cell r="V151">
            <v>8224173500</v>
          </cell>
          <cell r="X151">
            <v>1</v>
          </cell>
          <cell r="Y151">
            <v>30</v>
          </cell>
        </row>
        <row r="152">
          <cell r="G152">
            <v>316772</v>
          </cell>
          <cell r="H152" t="str">
            <v>Male</v>
          </cell>
          <cell r="I152">
            <v>21935</v>
          </cell>
          <cell r="J152">
            <v>38231</v>
          </cell>
          <cell r="K152">
            <v>61000</v>
          </cell>
          <cell r="L152">
            <v>0</v>
          </cell>
          <cell r="N152" t="str">
            <v>POP UP</v>
          </cell>
          <cell r="O152" t="str">
            <v>CONT</v>
          </cell>
          <cell r="P152" t="e">
            <v>#N/A</v>
          </cell>
          <cell r="Q152" t="e">
            <v>#N/A</v>
          </cell>
          <cell r="R152" t="e">
            <v>#N/A</v>
          </cell>
          <cell r="S152">
            <v>49.947222222222223</v>
          </cell>
          <cell r="T152">
            <v>44.613888888888887</v>
          </cell>
          <cell r="U152">
            <v>5.333333333333333</v>
          </cell>
          <cell r="V152">
            <v>8225810142</v>
          </cell>
          <cell r="X152">
            <v>1</v>
          </cell>
          <cell r="Y152">
            <v>45</v>
          </cell>
        </row>
        <row r="153">
          <cell r="G153">
            <v>317123</v>
          </cell>
          <cell r="H153" t="str">
            <v>Male</v>
          </cell>
          <cell r="I153">
            <v>28054</v>
          </cell>
          <cell r="J153">
            <v>37848</v>
          </cell>
          <cell r="K153">
            <v>30000</v>
          </cell>
          <cell r="L153">
            <v>0</v>
          </cell>
          <cell r="N153" t="str">
            <v>POP UP</v>
          </cell>
          <cell r="O153" t="str">
            <v>CONT</v>
          </cell>
          <cell r="P153" t="e">
            <v>#N/A</v>
          </cell>
          <cell r="Q153" t="e">
            <v>#N/A</v>
          </cell>
          <cell r="R153" t="e">
            <v>#N/A</v>
          </cell>
          <cell r="S153">
            <v>33.194444444444443</v>
          </cell>
          <cell r="T153">
            <v>26.816666666666666</v>
          </cell>
          <cell r="U153">
            <v>6.3777777777777782</v>
          </cell>
          <cell r="V153">
            <v>8224510209</v>
          </cell>
          <cell r="X153">
            <v>1</v>
          </cell>
          <cell r="Y153">
            <v>30</v>
          </cell>
        </row>
        <row r="154">
          <cell r="G154">
            <v>317364</v>
          </cell>
          <cell r="H154" t="str">
            <v>Male</v>
          </cell>
          <cell r="I154">
            <v>28672</v>
          </cell>
          <cell r="J154">
            <v>38215</v>
          </cell>
          <cell r="K154">
            <v>19053.43</v>
          </cell>
          <cell r="L154">
            <v>0</v>
          </cell>
          <cell r="N154" t="str">
            <v>POP UP</v>
          </cell>
          <cell r="O154" t="str">
            <v>CONT</v>
          </cell>
          <cell r="P154" t="e">
            <v>#N/A</v>
          </cell>
          <cell r="Q154" t="e">
            <v>#N/A</v>
          </cell>
          <cell r="R154" t="e">
            <v>#N/A</v>
          </cell>
          <cell r="S154">
            <v>31.5</v>
          </cell>
          <cell r="T154">
            <v>26.125</v>
          </cell>
          <cell r="U154">
            <v>5.375</v>
          </cell>
          <cell r="V154">
            <v>8224510013</v>
          </cell>
          <cell r="X154">
            <v>1</v>
          </cell>
          <cell r="Y154">
            <v>30</v>
          </cell>
        </row>
        <row r="155">
          <cell r="G155">
            <v>317365</v>
          </cell>
          <cell r="H155" t="str">
            <v>Male</v>
          </cell>
          <cell r="I155">
            <v>28509</v>
          </cell>
          <cell r="J155">
            <v>38215</v>
          </cell>
          <cell r="K155">
            <v>30100</v>
          </cell>
          <cell r="L155">
            <v>0</v>
          </cell>
          <cell r="N155" t="str">
            <v>POP UP</v>
          </cell>
          <cell r="O155" t="str">
            <v>CONT</v>
          </cell>
          <cell r="P155" t="e">
            <v>#N/A</v>
          </cell>
          <cell r="Q155" t="e">
            <v>#N/A</v>
          </cell>
          <cell r="R155" t="e">
            <v>#N/A</v>
          </cell>
          <cell r="S155">
            <v>31.95</v>
          </cell>
          <cell r="T155">
            <v>26.574999999999999</v>
          </cell>
          <cell r="U155">
            <v>5.375</v>
          </cell>
          <cell r="V155">
            <v>8224510012</v>
          </cell>
          <cell r="X155">
            <v>1</v>
          </cell>
          <cell r="Y155">
            <v>30</v>
          </cell>
        </row>
        <row r="156">
          <cell r="G156">
            <v>317366</v>
          </cell>
          <cell r="H156" t="str">
            <v>Male</v>
          </cell>
          <cell r="I156">
            <v>28213</v>
          </cell>
          <cell r="J156">
            <v>38215</v>
          </cell>
          <cell r="K156">
            <v>28987.83</v>
          </cell>
          <cell r="L156">
            <v>0</v>
          </cell>
          <cell r="N156" t="str">
            <v>POP UP</v>
          </cell>
          <cell r="O156" t="str">
            <v>CONT</v>
          </cell>
          <cell r="P156" t="e">
            <v>#N/A</v>
          </cell>
          <cell r="Q156" t="e">
            <v>#N/A</v>
          </cell>
          <cell r="R156" t="e">
            <v>#N/A</v>
          </cell>
          <cell r="S156">
            <v>32.755555555555553</v>
          </cell>
          <cell r="T156">
            <v>27.380555555555556</v>
          </cell>
          <cell r="U156">
            <v>5.375</v>
          </cell>
          <cell r="V156">
            <v>8224510012</v>
          </cell>
          <cell r="X156">
            <v>1</v>
          </cell>
          <cell r="Y156">
            <v>30</v>
          </cell>
        </row>
        <row r="157">
          <cell r="G157">
            <v>317368</v>
          </cell>
          <cell r="H157" t="str">
            <v>Male</v>
          </cell>
          <cell r="I157">
            <v>27971</v>
          </cell>
          <cell r="J157">
            <v>38215</v>
          </cell>
          <cell r="K157">
            <v>22816</v>
          </cell>
          <cell r="L157">
            <v>0</v>
          </cell>
          <cell r="N157" t="str">
            <v>POP UP</v>
          </cell>
          <cell r="O157" t="str">
            <v>CONT</v>
          </cell>
          <cell r="P157" t="e">
            <v>#N/A</v>
          </cell>
          <cell r="Q157" t="e">
            <v>#N/A</v>
          </cell>
          <cell r="R157" t="e">
            <v>#N/A</v>
          </cell>
          <cell r="S157">
            <v>33.416666666666664</v>
          </cell>
          <cell r="T157">
            <v>28.044444444444444</v>
          </cell>
          <cell r="U157">
            <v>5.375</v>
          </cell>
          <cell r="V157">
            <v>8224510012</v>
          </cell>
          <cell r="X157">
            <v>1</v>
          </cell>
          <cell r="Y157">
            <v>30</v>
          </cell>
        </row>
        <row r="158">
          <cell r="G158">
            <v>317535</v>
          </cell>
          <cell r="H158" t="str">
            <v>Male</v>
          </cell>
          <cell r="I158">
            <v>29986</v>
          </cell>
          <cell r="J158">
            <v>38236</v>
          </cell>
          <cell r="K158">
            <v>22667</v>
          </cell>
          <cell r="L158">
            <v>0</v>
          </cell>
          <cell r="N158" t="str">
            <v>POP UP</v>
          </cell>
          <cell r="O158" t="str">
            <v>CONT</v>
          </cell>
          <cell r="P158" t="e">
            <v>#N/A</v>
          </cell>
          <cell r="Q158" t="e">
            <v>#N/A</v>
          </cell>
          <cell r="R158" t="e">
            <v>#N/A</v>
          </cell>
          <cell r="S158">
            <v>27.908333333333335</v>
          </cell>
          <cell r="T158">
            <v>22.588888888888889</v>
          </cell>
          <cell r="U158">
            <v>5.3194444444444446</v>
          </cell>
          <cell r="V158">
            <v>8224510012</v>
          </cell>
          <cell r="X158">
            <v>1</v>
          </cell>
          <cell r="Y158">
            <v>25</v>
          </cell>
        </row>
        <row r="159">
          <cell r="G159">
            <v>317538</v>
          </cell>
          <cell r="H159" t="str">
            <v>Male</v>
          </cell>
          <cell r="I159">
            <v>27774</v>
          </cell>
          <cell r="J159">
            <v>38236</v>
          </cell>
          <cell r="K159">
            <v>22008</v>
          </cell>
          <cell r="L159">
            <v>0</v>
          </cell>
          <cell r="N159" t="str">
            <v>POP UP</v>
          </cell>
          <cell r="O159" t="str">
            <v>CONT</v>
          </cell>
          <cell r="P159" t="e">
            <v>#N/A</v>
          </cell>
          <cell r="Q159" t="e">
            <v>#N/A</v>
          </cell>
          <cell r="R159" t="e">
            <v>#N/A</v>
          </cell>
          <cell r="S159">
            <v>33.961111111111109</v>
          </cell>
          <cell r="T159">
            <v>28.641666666666666</v>
          </cell>
          <cell r="U159">
            <v>5.3194444444444446</v>
          </cell>
          <cell r="V159">
            <v>8224510012</v>
          </cell>
          <cell r="X159">
            <v>1</v>
          </cell>
          <cell r="Y159">
            <v>30</v>
          </cell>
        </row>
        <row r="160">
          <cell r="G160">
            <v>318458</v>
          </cell>
          <cell r="H160" t="str">
            <v>Female</v>
          </cell>
          <cell r="I160">
            <v>28562</v>
          </cell>
          <cell r="J160">
            <v>38215</v>
          </cell>
          <cell r="K160">
            <v>32000</v>
          </cell>
          <cell r="L160">
            <v>0</v>
          </cell>
          <cell r="N160" t="str">
            <v>POP UP</v>
          </cell>
          <cell r="O160" t="str">
            <v>CONT</v>
          </cell>
          <cell r="P160" t="e">
            <v>#N/A</v>
          </cell>
          <cell r="Q160" t="e">
            <v>#N/A</v>
          </cell>
          <cell r="R160" t="e">
            <v>#N/A</v>
          </cell>
          <cell r="S160">
            <v>31.8</v>
          </cell>
          <cell r="T160">
            <v>26.425000000000001</v>
          </cell>
          <cell r="U160">
            <v>5.375</v>
          </cell>
          <cell r="V160">
            <v>8224110158</v>
          </cell>
          <cell r="X160">
            <v>1</v>
          </cell>
          <cell r="Y160">
            <v>30</v>
          </cell>
        </row>
        <row r="161">
          <cell r="G161">
            <v>319343</v>
          </cell>
          <cell r="H161" t="str">
            <v>Female</v>
          </cell>
          <cell r="I161">
            <v>26979</v>
          </cell>
          <cell r="J161">
            <v>38236</v>
          </cell>
          <cell r="K161">
            <v>44004.84</v>
          </cell>
          <cell r="L161">
            <v>0</v>
          </cell>
          <cell r="N161" t="str">
            <v>POP UP</v>
          </cell>
          <cell r="O161" t="str">
            <v>EXIT</v>
          </cell>
          <cell r="P161">
            <v>40219</v>
          </cell>
          <cell r="Q161">
            <v>36615</v>
          </cell>
          <cell r="R161" t="str">
            <v>Voluntary Resignation</v>
          </cell>
          <cell r="S161">
            <v>36.138888888888886</v>
          </cell>
          <cell r="T161">
            <v>30.819444444444443</v>
          </cell>
          <cell r="U161">
            <v>5.3194444444444446</v>
          </cell>
          <cell r="V161">
            <v>8224161100</v>
          </cell>
          <cell r="X161">
            <v>1</v>
          </cell>
          <cell r="Y161">
            <v>35</v>
          </cell>
        </row>
        <row r="162">
          <cell r="G162">
            <v>320346</v>
          </cell>
          <cell r="H162" t="str">
            <v>Male</v>
          </cell>
          <cell r="I162">
            <v>29025</v>
          </cell>
          <cell r="J162">
            <v>38231</v>
          </cell>
          <cell r="K162">
            <v>28520.799999999999</v>
          </cell>
          <cell r="L162">
            <v>0</v>
          </cell>
          <cell r="N162" t="str">
            <v>POP UP</v>
          </cell>
          <cell r="O162" t="str">
            <v>CONT</v>
          </cell>
          <cell r="P162" t="e">
            <v>#N/A</v>
          </cell>
          <cell r="Q162" t="e">
            <v>#N/A</v>
          </cell>
          <cell r="R162" t="e">
            <v>#N/A</v>
          </cell>
          <cell r="S162">
            <v>30.533333333333335</v>
          </cell>
          <cell r="T162">
            <v>25.2</v>
          </cell>
          <cell r="U162">
            <v>5.333333333333333</v>
          </cell>
          <cell r="V162">
            <v>8224560300</v>
          </cell>
          <cell r="X162">
            <v>1</v>
          </cell>
          <cell r="Y162">
            <v>30</v>
          </cell>
        </row>
        <row r="163">
          <cell r="G163">
            <v>321346</v>
          </cell>
          <cell r="H163" t="str">
            <v>Female</v>
          </cell>
          <cell r="I163">
            <v>27990</v>
          </cell>
          <cell r="J163">
            <v>38250</v>
          </cell>
          <cell r="K163">
            <v>32960</v>
          </cell>
          <cell r="L163">
            <v>0</v>
          </cell>
          <cell r="N163" t="str">
            <v>POP UP</v>
          </cell>
          <cell r="O163" t="str">
            <v>CONT</v>
          </cell>
          <cell r="P163" t="e">
            <v>#N/A</v>
          </cell>
          <cell r="Q163" t="e">
            <v>#N/A</v>
          </cell>
          <cell r="R163" t="e">
            <v>#N/A</v>
          </cell>
          <cell r="S163">
            <v>33.369444444444447</v>
          </cell>
          <cell r="T163">
            <v>28.088888888888889</v>
          </cell>
          <cell r="U163">
            <v>5.2805555555555559</v>
          </cell>
          <cell r="V163">
            <v>8224160500</v>
          </cell>
          <cell r="X163">
            <v>1</v>
          </cell>
          <cell r="Y163">
            <v>30</v>
          </cell>
        </row>
        <row r="164">
          <cell r="G164">
            <v>322435</v>
          </cell>
          <cell r="H164" t="str">
            <v>Male</v>
          </cell>
          <cell r="I164">
            <v>28959</v>
          </cell>
          <cell r="J164">
            <v>38261</v>
          </cell>
          <cell r="K164">
            <v>24915.06</v>
          </cell>
          <cell r="L164">
            <v>0</v>
          </cell>
          <cell r="N164" t="str">
            <v>POP UP</v>
          </cell>
          <cell r="O164" t="str">
            <v>CONT</v>
          </cell>
          <cell r="P164" t="e">
            <v>#N/A</v>
          </cell>
          <cell r="Q164" t="e">
            <v>#N/A</v>
          </cell>
          <cell r="R164" t="e">
            <v>#N/A</v>
          </cell>
          <cell r="S164">
            <v>30.713888888888889</v>
          </cell>
          <cell r="T164">
            <v>25.463888888888889</v>
          </cell>
          <cell r="U164">
            <v>5.25</v>
          </cell>
          <cell r="V164">
            <v>8224560300</v>
          </cell>
          <cell r="X164">
            <v>1</v>
          </cell>
          <cell r="Y164">
            <v>30</v>
          </cell>
        </row>
        <row r="165">
          <cell r="G165">
            <v>323899</v>
          </cell>
          <cell r="H165" t="str">
            <v>Female</v>
          </cell>
          <cell r="I165">
            <v>27921</v>
          </cell>
          <cell r="J165">
            <v>38276</v>
          </cell>
          <cell r="K165">
            <v>30000</v>
          </cell>
          <cell r="L165">
            <v>0</v>
          </cell>
          <cell r="N165" t="str">
            <v>POP UP</v>
          </cell>
          <cell r="O165" t="str">
            <v>CONT</v>
          </cell>
          <cell r="P165" t="e">
            <v>#N/A</v>
          </cell>
          <cell r="Q165" t="e">
            <v>#N/A</v>
          </cell>
          <cell r="R165" t="e">
            <v>#N/A</v>
          </cell>
          <cell r="S165">
            <v>33.55833333333333</v>
          </cell>
          <cell r="T165">
            <v>28.35</v>
          </cell>
          <cell r="U165">
            <v>5.208333333333333</v>
          </cell>
          <cell r="V165">
            <v>8224570900</v>
          </cell>
          <cell r="X165">
            <v>1</v>
          </cell>
          <cell r="Y165">
            <v>30</v>
          </cell>
        </row>
        <row r="166">
          <cell r="G166">
            <v>324495</v>
          </cell>
          <cell r="H166" t="str">
            <v>Male</v>
          </cell>
          <cell r="I166">
            <v>29249</v>
          </cell>
          <cell r="J166">
            <v>38275</v>
          </cell>
          <cell r="K166">
            <v>44151</v>
          </cell>
          <cell r="L166">
            <v>0</v>
          </cell>
          <cell r="N166" t="str">
            <v>POP UP</v>
          </cell>
          <cell r="O166" t="str">
            <v>CONT</v>
          </cell>
          <cell r="P166" t="e">
            <v>#N/A</v>
          </cell>
          <cell r="Q166" t="e">
            <v>#N/A</v>
          </cell>
          <cell r="R166" t="e">
            <v>#N/A</v>
          </cell>
          <cell r="S166">
            <v>29.922222222222221</v>
          </cell>
          <cell r="T166">
            <v>24.711111111111112</v>
          </cell>
          <cell r="U166">
            <v>5.2111111111111112</v>
          </cell>
          <cell r="V166">
            <v>8225810125</v>
          </cell>
          <cell r="X166">
            <v>1</v>
          </cell>
          <cell r="Y166">
            <v>25</v>
          </cell>
        </row>
        <row r="167">
          <cell r="G167">
            <v>325362</v>
          </cell>
          <cell r="H167" t="str">
            <v>Female</v>
          </cell>
          <cell r="I167">
            <v>29717</v>
          </cell>
          <cell r="J167">
            <v>38301</v>
          </cell>
          <cell r="K167">
            <v>28958</v>
          </cell>
          <cell r="L167">
            <v>0</v>
          </cell>
          <cell r="N167" t="str">
            <v>POP UP</v>
          </cell>
          <cell r="O167" t="str">
            <v>CONT</v>
          </cell>
          <cell r="P167" t="e">
            <v>#N/A</v>
          </cell>
          <cell r="Q167" t="e">
            <v>#N/A</v>
          </cell>
          <cell r="R167" t="e">
            <v>#N/A</v>
          </cell>
          <cell r="S167">
            <v>28.638888888888889</v>
          </cell>
          <cell r="T167">
            <v>23.497222222222224</v>
          </cell>
          <cell r="U167">
            <v>5.1416666666666666</v>
          </cell>
          <cell r="V167">
            <v>8224173500</v>
          </cell>
          <cell r="X167">
            <v>1</v>
          </cell>
          <cell r="Y167">
            <v>25</v>
          </cell>
        </row>
        <row r="168">
          <cell r="G168">
            <v>326336</v>
          </cell>
          <cell r="H168" t="str">
            <v>Male</v>
          </cell>
          <cell r="I168">
            <v>28541</v>
          </cell>
          <cell r="J168">
            <v>38322</v>
          </cell>
          <cell r="K168">
            <v>41040</v>
          </cell>
          <cell r="L168">
            <v>0</v>
          </cell>
          <cell r="N168" t="str">
            <v>POP UP</v>
          </cell>
          <cell r="O168" t="str">
            <v>CONT</v>
          </cell>
          <cell r="P168" t="e">
            <v>#N/A</v>
          </cell>
          <cell r="Q168" t="e">
            <v>#N/A</v>
          </cell>
          <cell r="R168" t="e">
            <v>#N/A</v>
          </cell>
          <cell r="S168">
            <v>31.863888888888887</v>
          </cell>
          <cell r="T168">
            <v>26.780555555555555</v>
          </cell>
          <cell r="U168">
            <v>5.083333333333333</v>
          </cell>
          <cell r="V168">
            <v>8224510157</v>
          </cell>
          <cell r="X168">
            <v>1</v>
          </cell>
          <cell r="Y168">
            <v>30</v>
          </cell>
        </row>
        <row r="169">
          <cell r="G169">
            <v>329734</v>
          </cell>
          <cell r="H169" t="str">
            <v>Male</v>
          </cell>
          <cell r="I169">
            <v>29038</v>
          </cell>
          <cell r="J169">
            <v>38358</v>
          </cell>
          <cell r="K169">
            <v>28000</v>
          </cell>
          <cell r="L169">
            <v>0</v>
          </cell>
          <cell r="N169" t="str">
            <v>POP UP</v>
          </cell>
          <cell r="O169" t="str">
            <v>CONT</v>
          </cell>
          <cell r="P169" t="e">
            <v>#N/A</v>
          </cell>
          <cell r="Q169" t="e">
            <v>#N/A</v>
          </cell>
          <cell r="R169" t="e">
            <v>#N/A</v>
          </cell>
          <cell r="S169">
            <v>30.497222222222224</v>
          </cell>
          <cell r="T169">
            <v>25.511111111111113</v>
          </cell>
          <cell r="U169">
            <v>4.9861111111111107</v>
          </cell>
          <cell r="V169">
            <v>8224510017</v>
          </cell>
          <cell r="X169">
            <v>1</v>
          </cell>
          <cell r="Y169">
            <v>30</v>
          </cell>
        </row>
        <row r="170">
          <cell r="G170">
            <v>329738</v>
          </cell>
          <cell r="H170" t="str">
            <v>Male</v>
          </cell>
          <cell r="I170">
            <v>28456</v>
          </cell>
          <cell r="J170">
            <v>38358</v>
          </cell>
          <cell r="K170">
            <v>30000</v>
          </cell>
          <cell r="L170">
            <v>0</v>
          </cell>
          <cell r="N170" t="str">
            <v>POP UP</v>
          </cell>
          <cell r="O170" t="str">
            <v>CONT</v>
          </cell>
          <cell r="P170" t="e">
            <v>#N/A</v>
          </cell>
          <cell r="Q170" t="e">
            <v>#N/A</v>
          </cell>
          <cell r="R170" t="e">
            <v>#N/A</v>
          </cell>
          <cell r="S170">
            <v>32.094444444444441</v>
          </cell>
          <cell r="T170">
            <v>27.108333333333334</v>
          </cell>
          <cell r="U170">
            <v>4.9861111111111107</v>
          </cell>
          <cell r="V170">
            <v>8224560200</v>
          </cell>
          <cell r="X170">
            <v>1</v>
          </cell>
          <cell r="Y170">
            <v>30</v>
          </cell>
        </row>
        <row r="171">
          <cell r="G171">
            <v>329740</v>
          </cell>
          <cell r="H171" t="str">
            <v>Male</v>
          </cell>
          <cell r="I171">
            <v>27684</v>
          </cell>
          <cell r="J171">
            <v>38358</v>
          </cell>
          <cell r="K171">
            <v>28000</v>
          </cell>
          <cell r="L171">
            <v>0</v>
          </cell>
          <cell r="N171" t="str">
            <v>POP UP</v>
          </cell>
          <cell r="O171" t="str">
            <v>CONT</v>
          </cell>
          <cell r="P171" t="e">
            <v>#N/A</v>
          </cell>
          <cell r="Q171" t="e">
            <v>#N/A</v>
          </cell>
          <cell r="R171" t="e">
            <v>#N/A</v>
          </cell>
          <cell r="S171">
            <v>34.205555555555556</v>
          </cell>
          <cell r="T171">
            <v>29.219444444444445</v>
          </cell>
          <cell r="U171">
            <v>4.9861111111111107</v>
          </cell>
          <cell r="V171">
            <v>8224510017</v>
          </cell>
          <cell r="X171">
            <v>1</v>
          </cell>
          <cell r="Y171">
            <v>30</v>
          </cell>
        </row>
        <row r="172">
          <cell r="G172">
            <v>329742</v>
          </cell>
          <cell r="H172" t="str">
            <v>Male</v>
          </cell>
          <cell r="I172">
            <v>28367</v>
          </cell>
          <cell r="J172">
            <v>38358</v>
          </cell>
          <cell r="K172">
            <v>18974.150000000001</v>
          </cell>
          <cell r="L172">
            <v>0</v>
          </cell>
          <cell r="N172" t="str">
            <v>POP UP</v>
          </cell>
          <cell r="O172" t="str">
            <v>CONT</v>
          </cell>
          <cell r="P172" t="e">
            <v>#N/A</v>
          </cell>
          <cell r="Q172" t="e">
            <v>#N/A</v>
          </cell>
          <cell r="R172" t="e">
            <v>#N/A</v>
          </cell>
          <cell r="S172">
            <v>32.333333333333336</v>
          </cell>
          <cell r="T172">
            <v>27.35</v>
          </cell>
          <cell r="U172">
            <v>4.9861111111111107</v>
          </cell>
          <cell r="V172">
            <v>8224510017</v>
          </cell>
          <cell r="X172">
            <v>1</v>
          </cell>
          <cell r="Y172">
            <v>30</v>
          </cell>
        </row>
        <row r="173">
          <cell r="G173">
            <v>329743</v>
          </cell>
          <cell r="H173" t="str">
            <v>Male</v>
          </cell>
          <cell r="I173">
            <v>28172</v>
          </cell>
          <cell r="J173">
            <v>38358</v>
          </cell>
          <cell r="K173">
            <v>28000</v>
          </cell>
          <cell r="L173">
            <v>0</v>
          </cell>
          <cell r="N173" t="str">
            <v>POP UP</v>
          </cell>
          <cell r="O173" t="str">
            <v>CONT</v>
          </cell>
          <cell r="P173" t="e">
            <v>#N/A</v>
          </cell>
          <cell r="Q173" t="e">
            <v>#N/A</v>
          </cell>
          <cell r="R173" t="e">
            <v>#N/A</v>
          </cell>
          <cell r="S173">
            <v>32.875</v>
          </cell>
          <cell r="T173">
            <v>27.888888888888889</v>
          </cell>
          <cell r="U173">
            <v>4.9861111111111107</v>
          </cell>
          <cell r="V173">
            <v>8224510017</v>
          </cell>
          <cell r="X173">
            <v>1</v>
          </cell>
          <cell r="Y173">
            <v>30</v>
          </cell>
        </row>
        <row r="174">
          <cell r="G174">
            <v>329744</v>
          </cell>
          <cell r="H174" t="str">
            <v>Male</v>
          </cell>
          <cell r="I174">
            <v>29228</v>
          </cell>
          <cell r="J174">
            <v>38358</v>
          </cell>
          <cell r="K174">
            <v>18451.599999999999</v>
          </cell>
          <cell r="L174">
            <v>0</v>
          </cell>
          <cell r="N174" t="str">
            <v>POP UP</v>
          </cell>
          <cell r="O174" t="str">
            <v>CONT</v>
          </cell>
          <cell r="P174" t="e">
            <v>#N/A</v>
          </cell>
          <cell r="Q174" t="e">
            <v>#N/A</v>
          </cell>
          <cell r="R174" t="e">
            <v>#N/A</v>
          </cell>
          <cell r="S174">
            <v>29.980555555555554</v>
          </cell>
          <cell r="T174">
            <v>24.994444444444444</v>
          </cell>
          <cell r="U174">
            <v>4.9861111111111107</v>
          </cell>
          <cell r="V174">
            <v>8224510017</v>
          </cell>
          <cell r="X174">
            <v>1</v>
          </cell>
          <cell r="Y174">
            <v>25</v>
          </cell>
        </row>
        <row r="175">
          <cell r="G175">
            <v>329748</v>
          </cell>
          <cell r="H175" t="str">
            <v>Male</v>
          </cell>
          <cell r="I175">
            <v>30519</v>
          </cell>
          <cell r="J175">
            <v>38358</v>
          </cell>
          <cell r="K175">
            <v>28000</v>
          </cell>
          <cell r="L175">
            <v>0</v>
          </cell>
          <cell r="N175" t="str">
            <v>POP UP</v>
          </cell>
          <cell r="O175" t="str">
            <v>CONT</v>
          </cell>
          <cell r="P175" t="e">
            <v>#N/A</v>
          </cell>
          <cell r="Q175" t="e">
            <v>#N/A</v>
          </cell>
          <cell r="R175" t="e">
            <v>#N/A</v>
          </cell>
          <cell r="S175">
            <v>26.441666666666666</v>
          </cell>
          <cell r="T175">
            <v>21.455555555555556</v>
          </cell>
          <cell r="U175">
            <v>4.9861111111111107</v>
          </cell>
          <cell r="V175">
            <v>8224510017</v>
          </cell>
          <cell r="X175">
            <v>1</v>
          </cell>
          <cell r="Y175">
            <v>25</v>
          </cell>
        </row>
        <row r="176">
          <cell r="G176">
            <v>329752</v>
          </cell>
          <cell r="H176" t="str">
            <v>Male</v>
          </cell>
          <cell r="I176">
            <v>21139</v>
          </cell>
          <cell r="J176">
            <v>38353</v>
          </cell>
          <cell r="K176">
            <v>26657.9</v>
          </cell>
          <cell r="L176">
            <v>0</v>
          </cell>
          <cell r="N176" t="str">
            <v>POP UP</v>
          </cell>
          <cell r="O176" t="str">
            <v>CONT</v>
          </cell>
          <cell r="P176" t="e">
            <v>#N/A</v>
          </cell>
          <cell r="Q176" t="e">
            <v>#N/A</v>
          </cell>
          <cell r="R176" t="e">
            <v>#N/A</v>
          </cell>
          <cell r="S176">
            <v>52.12777777777778</v>
          </cell>
          <cell r="T176">
            <v>47.12777777777778</v>
          </cell>
          <cell r="U176">
            <v>5</v>
          </cell>
          <cell r="V176">
            <v>8224510016</v>
          </cell>
          <cell r="X176">
            <v>1</v>
          </cell>
          <cell r="Y176">
            <v>50</v>
          </cell>
        </row>
        <row r="177">
          <cell r="G177">
            <v>330426</v>
          </cell>
          <cell r="H177" t="str">
            <v>Male</v>
          </cell>
          <cell r="I177">
            <v>25917</v>
          </cell>
          <cell r="J177">
            <v>38362</v>
          </cell>
          <cell r="K177">
            <v>14988.56</v>
          </cell>
          <cell r="L177">
            <v>0</v>
          </cell>
          <cell r="N177" t="str">
            <v>POP UP</v>
          </cell>
          <cell r="O177" t="str">
            <v>CONT</v>
          </cell>
          <cell r="P177" t="e">
            <v>#N/A</v>
          </cell>
          <cell r="Q177" t="e">
            <v>#N/A</v>
          </cell>
          <cell r="R177" t="e">
            <v>#N/A</v>
          </cell>
          <cell r="S177">
            <v>39.044444444444444</v>
          </cell>
          <cell r="T177">
            <v>34.069444444444443</v>
          </cell>
          <cell r="U177">
            <v>4.9749999999999996</v>
          </cell>
          <cell r="V177">
            <v>8224510016</v>
          </cell>
          <cell r="X177">
            <v>1</v>
          </cell>
          <cell r="Y177">
            <v>35</v>
          </cell>
        </row>
        <row r="178">
          <cell r="G178">
            <v>330429</v>
          </cell>
          <cell r="H178" t="str">
            <v>Male</v>
          </cell>
          <cell r="I178">
            <v>22322</v>
          </cell>
          <cell r="J178">
            <v>38358</v>
          </cell>
          <cell r="K178">
            <v>24236.92</v>
          </cell>
          <cell r="L178">
            <v>0</v>
          </cell>
          <cell r="N178" t="str">
            <v>POP UP</v>
          </cell>
          <cell r="O178" t="str">
            <v>CONT</v>
          </cell>
          <cell r="P178" t="e">
            <v>#N/A</v>
          </cell>
          <cell r="Q178" t="e">
            <v>#N/A</v>
          </cell>
          <cell r="R178" t="e">
            <v>#N/A</v>
          </cell>
          <cell r="S178">
            <v>48.891666666666666</v>
          </cell>
          <cell r="T178">
            <v>43.905555555555559</v>
          </cell>
          <cell r="U178">
            <v>4.9861111111111107</v>
          </cell>
          <cell r="V178">
            <v>8224510016</v>
          </cell>
          <cell r="X178">
            <v>1</v>
          </cell>
          <cell r="Y178">
            <v>45</v>
          </cell>
        </row>
        <row r="179">
          <cell r="G179">
            <v>332871</v>
          </cell>
          <cell r="H179" t="str">
            <v>Female</v>
          </cell>
          <cell r="I179">
            <v>25858</v>
          </cell>
          <cell r="J179">
            <v>38384</v>
          </cell>
          <cell r="K179">
            <v>22083</v>
          </cell>
          <cell r="L179">
            <v>0</v>
          </cell>
          <cell r="N179" t="str">
            <v>POP UP</v>
          </cell>
          <cell r="O179" t="str">
            <v>CONT</v>
          </cell>
          <cell r="P179" t="e">
            <v>#N/A</v>
          </cell>
          <cell r="Q179" t="e">
            <v>#N/A</v>
          </cell>
          <cell r="R179" t="e">
            <v>#N/A</v>
          </cell>
          <cell r="S179">
            <v>39.205555555555556</v>
          </cell>
          <cell r="T179">
            <v>34.288888888888891</v>
          </cell>
          <cell r="U179">
            <v>4.916666666666667</v>
          </cell>
          <cell r="V179">
            <v>8224510012</v>
          </cell>
          <cell r="X179">
            <v>1</v>
          </cell>
          <cell r="Y179">
            <v>35</v>
          </cell>
        </row>
        <row r="180">
          <cell r="G180">
            <v>338076</v>
          </cell>
          <cell r="H180" t="str">
            <v>Male</v>
          </cell>
          <cell r="I180">
            <v>24169</v>
          </cell>
          <cell r="J180">
            <v>38443</v>
          </cell>
          <cell r="K180">
            <v>70000</v>
          </cell>
          <cell r="L180">
            <v>0</v>
          </cell>
          <cell r="N180" t="str">
            <v>POP UP</v>
          </cell>
          <cell r="O180" t="str">
            <v>EXIT</v>
          </cell>
          <cell r="P180">
            <v>40298</v>
          </cell>
          <cell r="Q180">
            <v>38443</v>
          </cell>
          <cell r="R180" t="str">
            <v>Voluntary Resignation</v>
          </cell>
          <cell r="S180">
            <v>43.827777777777776</v>
          </cell>
          <cell r="T180">
            <v>39.077777777777776</v>
          </cell>
          <cell r="U180">
            <v>4.75</v>
          </cell>
          <cell r="V180">
            <v>8224510013</v>
          </cell>
          <cell r="X180">
            <v>1</v>
          </cell>
          <cell r="Y180">
            <v>40</v>
          </cell>
        </row>
        <row r="181">
          <cell r="G181">
            <v>338374</v>
          </cell>
          <cell r="H181" t="str">
            <v>Male</v>
          </cell>
          <cell r="I181">
            <v>28849</v>
          </cell>
          <cell r="J181">
            <v>38443</v>
          </cell>
          <cell r="K181">
            <v>18863.47</v>
          </cell>
          <cell r="L181">
            <v>0</v>
          </cell>
          <cell r="N181" t="str">
            <v>POP UP</v>
          </cell>
          <cell r="O181" t="str">
            <v>CONT</v>
          </cell>
          <cell r="P181" t="e">
            <v>#N/A</v>
          </cell>
          <cell r="Q181" t="e">
            <v>#N/A</v>
          </cell>
          <cell r="R181" t="e">
            <v>#N/A</v>
          </cell>
          <cell r="S181">
            <v>31.016666666666666</v>
          </cell>
          <cell r="T181">
            <v>26.266666666666666</v>
          </cell>
          <cell r="U181">
            <v>4.75</v>
          </cell>
          <cell r="V181">
            <v>8224510017</v>
          </cell>
          <cell r="X181">
            <v>1</v>
          </cell>
          <cell r="Y181">
            <v>30</v>
          </cell>
        </row>
        <row r="182">
          <cell r="G182">
            <v>338378</v>
          </cell>
          <cell r="H182" t="str">
            <v>Male</v>
          </cell>
          <cell r="I182">
            <v>28307</v>
          </cell>
          <cell r="J182">
            <v>38443</v>
          </cell>
          <cell r="K182">
            <v>18863.47</v>
          </cell>
          <cell r="L182">
            <v>0</v>
          </cell>
          <cell r="N182" t="str">
            <v>POP UP</v>
          </cell>
          <cell r="O182" t="str">
            <v>CONT</v>
          </cell>
          <cell r="P182" t="e">
            <v>#N/A</v>
          </cell>
          <cell r="Q182" t="e">
            <v>#N/A</v>
          </cell>
          <cell r="R182" t="e">
            <v>#N/A</v>
          </cell>
          <cell r="S182">
            <v>32.5</v>
          </cell>
          <cell r="T182">
            <v>27.75</v>
          </cell>
          <cell r="U182">
            <v>4.75</v>
          </cell>
          <cell r="V182">
            <v>8224510016</v>
          </cell>
          <cell r="X182">
            <v>1</v>
          </cell>
          <cell r="Y182">
            <v>30</v>
          </cell>
        </row>
        <row r="183">
          <cell r="G183">
            <v>339619</v>
          </cell>
          <cell r="H183" t="str">
            <v>Male</v>
          </cell>
          <cell r="I183">
            <v>29532</v>
          </cell>
          <cell r="J183">
            <v>38504</v>
          </cell>
          <cell r="K183">
            <v>74526.34</v>
          </cell>
          <cell r="L183">
            <v>0</v>
          </cell>
          <cell r="N183" t="str">
            <v>POP UP</v>
          </cell>
          <cell r="O183" t="str">
            <v>CONT</v>
          </cell>
          <cell r="P183" t="e">
            <v>#N/A</v>
          </cell>
          <cell r="Q183" t="e">
            <v>#N/A</v>
          </cell>
          <cell r="R183" t="e">
            <v>#N/A</v>
          </cell>
          <cell r="S183">
            <v>29.15</v>
          </cell>
          <cell r="T183">
            <v>24.566666666666666</v>
          </cell>
          <cell r="U183">
            <v>4.583333333333333</v>
          </cell>
          <cell r="V183">
            <v>8224510012</v>
          </cell>
          <cell r="X183">
            <v>1</v>
          </cell>
          <cell r="Y183">
            <v>25</v>
          </cell>
        </row>
        <row r="184">
          <cell r="G184">
            <v>339620</v>
          </cell>
          <cell r="H184" t="str">
            <v>Male</v>
          </cell>
          <cell r="I184">
            <v>28479</v>
          </cell>
          <cell r="J184">
            <v>38504</v>
          </cell>
          <cell r="K184">
            <v>31352.22</v>
          </cell>
          <cell r="L184">
            <v>0</v>
          </cell>
          <cell r="N184" t="str">
            <v>POP UP</v>
          </cell>
          <cell r="O184" t="str">
            <v>CONT</v>
          </cell>
          <cell r="P184" t="e">
            <v>#N/A</v>
          </cell>
          <cell r="Q184" t="e">
            <v>#N/A</v>
          </cell>
          <cell r="R184" t="e">
            <v>#N/A</v>
          </cell>
          <cell r="S184">
            <v>32.030555555555559</v>
          </cell>
          <cell r="T184">
            <v>27.447222222222223</v>
          </cell>
          <cell r="U184">
            <v>4.583333333333333</v>
          </cell>
          <cell r="V184">
            <v>8224510012</v>
          </cell>
          <cell r="X184">
            <v>1</v>
          </cell>
          <cell r="Y184">
            <v>30</v>
          </cell>
        </row>
        <row r="185">
          <cell r="G185">
            <v>341275</v>
          </cell>
          <cell r="H185" t="str">
            <v>Male</v>
          </cell>
          <cell r="I185">
            <v>28156</v>
          </cell>
          <cell r="J185">
            <v>38518</v>
          </cell>
          <cell r="K185">
            <v>70000</v>
          </cell>
          <cell r="L185">
            <v>0</v>
          </cell>
          <cell r="N185" t="str">
            <v>POP UP</v>
          </cell>
          <cell r="O185" t="str">
            <v>CONT</v>
          </cell>
          <cell r="P185" t="e">
            <v>#N/A</v>
          </cell>
          <cell r="Q185" t="e">
            <v>#N/A</v>
          </cell>
          <cell r="R185" t="e">
            <v>#N/A</v>
          </cell>
          <cell r="S185">
            <v>32.916666666666664</v>
          </cell>
          <cell r="T185">
            <v>28.375</v>
          </cell>
          <cell r="U185">
            <v>4.5444444444444443</v>
          </cell>
          <cell r="V185">
            <v>8224510012</v>
          </cell>
          <cell r="X185">
            <v>1</v>
          </cell>
          <cell r="Y185">
            <v>30</v>
          </cell>
        </row>
        <row r="186">
          <cell r="G186">
            <v>342413</v>
          </cell>
          <cell r="H186" t="str">
            <v>Male</v>
          </cell>
          <cell r="I186">
            <v>24146</v>
          </cell>
          <cell r="J186">
            <v>38504</v>
          </cell>
          <cell r="K186">
            <v>28000</v>
          </cell>
          <cell r="L186">
            <v>0</v>
          </cell>
          <cell r="N186" t="str">
            <v>POP UP</v>
          </cell>
          <cell r="O186" t="str">
            <v>CONT</v>
          </cell>
          <cell r="P186" t="e">
            <v>#N/A</v>
          </cell>
          <cell r="Q186" t="e">
            <v>#N/A</v>
          </cell>
          <cell r="R186" t="e">
            <v>#N/A</v>
          </cell>
          <cell r="S186">
            <v>43.897222222222226</v>
          </cell>
          <cell r="T186">
            <v>39.31388888888889</v>
          </cell>
          <cell r="U186">
            <v>4.583333333333333</v>
          </cell>
          <cell r="V186">
            <v>8224510209</v>
          </cell>
          <cell r="X186">
            <v>1</v>
          </cell>
          <cell r="Y186">
            <v>40</v>
          </cell>
        </row>
        <row r="187">
          <cell r="G187">
            <v>343373</v>
          </cell>
          <cell r="H187" t="str">
            <v>Female</v>
          </cell>
          <cell r="I187">
            <v>30120</v>
          </cell>
          <cell r="J187">
            <v>38517</v>
          </cell>
          <cell r="K187">
            <v>34347</v>
          </cell>
          <cell r="L187">
            <v>0</v>
          </cell>
          <cell r="N187" t="str">
            <v>POP UP</v>
          </cell>
          <cell r="O187" t="str">
            <v>CONT</v>
          </cell>
          <cell r="P187" t="e">
            <v>#N/A</v>
          </cell>
          <cell r="Q187" t="e">
            <v>#N/A</v>
          </cell>
          <cell r="R187" t="e">
            <v>#N/A</v>
          </cell>
          <cell r="S187">
            <v>27.536111111111111</v>
          </cell>
          <cell r="T187">
            <v>22.988888888888887</v>
          </cell>
          <cell r="U187">
            <v>4.5472222222222225</v>
          </cell>
          <cell r="V187">
            <v>8224570300</v>
          </cell>
          <cell r="X187">
            <v>1</v>
          </cell>
          <cell r="Y187">
            <v>25</v>
          </cell>
        </row>
        <row r="188">
          <cell r="G188">
            <v>343395</v>
          </cell>
          <cell r="H188" t="str">
            <v>Male</v>
          </cell>
          <cell r="I188">
            <v>28675</v>
          </cell>
          <cell r="J188">
            <v>38548</v>
          </cell>
          <cell r="K188">
            <v>70000</v>
          </cell>
          <cell r="L188">
            <v>0</v>
          </cell>
          <cell r="N188" t="str">
            <v>POP UP</v>
          </cell>
          <cell r="O188" t="str">
            <v>CONT</v>
          </cell>
          <cell r="P188" t="e">
            <v>#N/A</v>
          </cell>
          <cell r="Q188" t="e">
            <v>#N/A</v>
          </cell>
          <cell r="R188" t="e">
            <v>#N/A</v>
          </cell>
          <cell r="S188">
            <v>31.491666666666667</v>
          </cell>
          <cell r="T188">
            <v>27.030555555555555</v>
          </cell>
          <cell r="U188">
            <v>4.4611111111111112</v>
          </cell>
          <cell r="V188">
            <v>8224510012</v>
          </cell>
          <cell r="X188">
            <v>1</v>
          </cell>
          <cell r="Y188">
            <v>30</v>
          </cell>
        </row>
        <row r="189">
          <cell r="G189">
            <v>344001</v>
          </cell>
          <cell r="H189" t="str">
            <v>Male</v>
          </cell>
          <cell r="I189">
            <v>25999</v>
          </cell>
          <cell r="J189">
            <v>38548</v>
          </cell>
          <cell r="K189">
            <v>29000</v>
          </cell>
          <cell r="L189">
            <v>0</v>
          </cell>
          <cell r="N189" t="str">
            <v>POP UP</v>
          </cell>
          <cell r="O189" t="str">
            <v>CONT</v>
          </cell>
          <cell r="P189" t="e">
            <v>#N/A</v>
          </cell>
          <cell r="Q189" t="e">
            <v>#N/A</v>
          </cell>
          <cell r="R189" t="e">
            <v>#N/A</v>
          </cell>
          <cell r="S189">
            <v>38.81666666666667</v>
          </cell>
          <cell r="T189">
            <v>34.355555555555554</v>
          </cell>
          <cell r="U189">
            <v>4.4611111111111112</v>
          </cell>
          <cell r="V189">
            <v>8224510157</v>
          </cell>
          <cell r="X189">
            <v>1</v>
          </cell>
          <cell r="Y189">
            <v>35</v>
          </cell>
        </row>
        <row r="190">
          <cell r="G190">
            <v>344616</v>
          </cell>
          <cell r="H190" t="str">
            <v>Male</v>
          </cell>
          <cell r="I190">
            <v>21712</v>
          </cell>
          <cell r="J190">
            <v>38534</v>
          </cell>
          <cell r="K190">
            <v>68640</v>
          </cell>
          <cell r="L190">
            <v>0</v>
          </cell>
          <cell r="N190" t="str">
            <v>POP UP</v>
          </cell>
          <cell r="O190" t="str">
            <v>CONT</v>
          </cell>
          <cell r="P190" t="e">
            <v>#N/A</v>
          </cell>
          <cell r="Q190" t="e">
            <v>#N/A</v>
          </cell>
          <cell r="R190" t="e">
            <v>#N/A</v>
          </cell>
          <cell r="S190">
            <v>50.555555555555557</v>
          </cell>
          <cell r="T190">
            <v>46.055555555555557</v>
          </cell>
          <cell r="U190">
            <v>4.5</v>
          </cell>
          <cell r="V190">
            <v>8225810132</v>
          </cell>
          <cell r="X190">
            <v>1</v>
          </cell>
          <cell r="Y190">
            <v>50</v>
          </cell>
        </row>
        <row r="191">
          <cell r="G191">
            <v>344618</v>
          </cell>
          <cell r="H191" t="str">
            <v>Male</v>
          </cell>
          <cell r="I191">
            <v>23508</v>
          </cell>
          <cell r="J191">
            <v>38534</v>
          </cell>
          <cell r="K191">
            <v>68640</v>
          </cell>
          <cell r="L191">
            <v>0</v>
          </cell>
          <cell r="N191" t="str">
            <v>POP UP</v>
          </cell>
          <cell r="O191" t="str">
            <v>CONT</v>
          </cell>
          <cell r="P191" t="e">
            <v>#N/A</v>
          </cell>
          <cell r="Q191" t="e">
            <v>#N/A</v>
          </cell>
          <cell r="R191" t="e">
            <v>#N/A</v>
          </cell>
          <cell r="S191">
            <v>45.638888888888886</v>
          </cell>
          <cell r="T191">
            <v>41.138888888888886</v>
          </cell>
          <cell r="U191">
            <v>4.5</v>
          </cell>
          <cell r="V191">
            <v>8225810132</v>
          </cell>
          <cell r="X191">
            <v>1</v>
          </cell>
          <cell r="Y191">
            <v>45</v>
          </cell>
        </row>
        <row r="192">
          <cell r="G192">
            <v>344620</v>
          </cell>
          <cell r="H192" t="str">
            <v>Male</v>
          </cell>
          <cell r="I192">
            <v>20985</v>
          </cell>
          <cell r="J192">
            <v>38534</v>
          </cell>
          <cell r="K192">
            <v>68640</v>
          </cell>
          <cell r="L192">
            <v>0</v>
          </cell>
          <cell r="N192" t="str">
            <v>POP UP</v>
          </cell>
          <cell r="O192" t="str">
            <v>CONT</v>
          </cell>
          <cell r="P192" t="e">
            <v>#N/A</v>
          </cell>
          <cell r="Q192" t="e">
            <v>#N/A</v>
          </cell>
          <cell r="R192" t="e">
            <v>#N/A</v>
          </cell>
          <cell r="S192">
            <v>52.547222222222224</v>
          </cell>
          <cell r="T192">
            <v>48.047222222222224</v>
          </cell>
          <cell r="U192">
            <v>4.5</v>
          </cell>
          <cell r="V192">
            <v>8225810132</v>
          </cell>
          <cell r="X192">
            <v>1</v>
          </cell>
          <cell r="Y192">
            <v>50</v>
          </cell>
        </row>
        <row r="193">
          <cell r="G193">
            <v>345637</v>
          </cell>
          <cell r="H193" t="str">
            <v>Female</v>
          </cell>
          <cell r="I193">
            <v>29325</v>
          </cell>
          <cell r="J193">
            <v>38534</v>
          </cell>
          <cell r="K193">
            <v>21715</v>
          </cell>
          <cell r="L193">
            <v>0</v>
          </cell>
          <cell r="N193" t="str">
            <v>POP UP</v>
          </cell>
          <cell r="O193" t="str">
            <v>CONT</v>
          </cell>
          <cell r="P193" t="e">
            <v>#N/A</v>
          </cell>
          <cell r="Q193" t="e">
            <v>#N/A</v>
          </cell>
          <cell r="R193" t="e">
            <v>#N/A</v>
          </cell>
          <cell r="S193">
            <v>29.713888888888889</v>
          </cell>
          <cell r="T193">
            <v>25.213888888888889</v>
          </cell>
          <cell r="U193">
            <v>4.5</v>
          </cell>
          <cell r="V193">
            <v>8224510012</v>
          </cell>
          <cell r="X193">
            <v>1</v>
          </cell>
          <cell r="Y193">
            <v>25</v>
          </cell>
        </row>
        <row r="194">
          <cell r="G194">
            <v>345656</v>
          </cell>
          <cell r="H194" t="str">
            <v>Male</v>
          </cell>
          <cell r="I194">
            <v>29702</v>
          </cell>
          <cell r="J194">
            <v>38551</v>
          </cell>
          <cell r="K194">
            <v>33095.85</v>
          </cell>
          <cell r="L194">
            <v>0</v>
          </cell>
          <cell r="N194" t="str">
            <v>POP UP</v>
          </cell>
          <cell r="O194" t="str">
            <v>CONT</v>
          </cell>
          <cell r="P194" t="e">
            <v>#N/A</v>
          </cell>
          <cell r="Q194" t="e">
            <v>#N/A</v>
          </cell>
          <cell r="R194" t="e">
            <v>#N/A</v>
          </cell>
          <cell r="S194">
            <v>28.680555555555557</v>
          </cell>
          <cell r="T194">
            <v>24.227777777777778</v>
          </cell>
          <cell r="U194">
            <v>4.4527777777777775</v>
          </cell>
          <cell r="V194">
            <v>8224510012</v>
          </cell>
          <cell r="X194">
            <v>1</v>
          </cell>
          <cell r="Y194">
            <v>25</v>
          </cell>
        </row>
        <row r="195">
          <cell r="G195">
            <v>347220</v>
          </cell>
          <cell r="H195" t="str">
            <v>Male</v>
          </cell>
          <cell r="I195">
            <v>25949</v>
          </cell>
          <cell r="J195">
            <v>38579</v>
          </cell>
          <cell r="K195">
            <v>34200</v>
          </cell>
          <cell r="L195">
            <v>0</v>
          </cell>
          <cell r="N195" t="str">
            <v>POP UP</v>
          </cell>
          <cell r="O195" t="str">
            <v>CONT</v>
          </cell>
          <cell r="P195" t="e">
            <v>#N/A</v>
          </cell>
          <cell r="Q195" t="e">
            <v>#N/A</v>
          </cell>
          <cell r="R195" t="e">
            <v>#N/A</v>
          </cell>
          <cell r="S195">
            <v>38.958333333333336</v>
          </cell>
          <cell r="T195">
            <v>34.580555555555556</v>
          </cell>
          <cell r="U195">
            <v>4.3777777777777782</v>
          </cell>
          <cell r="V195">
            <v>8224510157</v>
          </cell>
          <cell r="X195">
            <v>1</v>
          </cell>
          <cell r="Y195">
            <v>35</v>
          </cell>
        </row>
        <row r="196">
          <cell r="G196">
            <v>347295</v>
          </cell>
          <cell r="H196" t="str">
            <v>Male</v>
          </cell>
          <cell r="I196">
            <v>25364</v>
          </cell>
          <cell r="J196">
            <v>38551</v>
          </cell>
          <cell r="K196">
            <v>18779.04</v>
          </cell>
          <cell r="L196">
            <v>0</v>
          </cell>
          <cell r="N196" t="str">
            <v>POP UP</v>
          </cell>
          <cell r="O196" t="str">
            <v>CONT</v>
          </cell>
          <cell r="P196" t="e">
            <v>#N/A</v>
          </cell>
          <cell r="Q196" t="e">
            <v>#N/A</v>
          </cell>
          <cell r="R196" t="e">
            <v>#N/A</v>
          </cell>
          <cell r="S196">
            <v>40.55833333333333</v>
          </cell>
          <cell r="T196">
            <v>36.105555555555554</v>
          </cell>
          <cell r="U196">
            <v>4.4527777777777775</v>
          </cell>
          <cell r="V196">
            <v>8224510012</v>
          </cell>
          <cell r="X196">
            <v>1</v>
          </cell>
          <cell r="Y196">
            <v>40</v>
          </cell>
        </row>
        <row r="197">
          <cell r="G197">
            <v>347296</v>
          </cell>
          <cell r="H197" t="str">
            <v>Male</v>
          </cell>
          <cell r="I197">
            <v>28701</v>
          </cell>
          <cell r="J197">
            <v>38551</v>
          </cell>
          <cell r="K197">
            <v>19497.900000000001</v>
          </cell>
          <cell r="L197">
            <v>0</v>
          </cell>
          <cell r="N197" t="str">
            <v>POP UP</v>
          </cell>
          <cell r="O197" t="str">
            <v>CONT</v>
          </cell>
          <cell r="P197" t="e">
            <v>#N/A</v>
          </cell>
          <cell r="Q197" t="e">
            <v>#N/A</v>
          </cell>
          <cell r="R197" t="e">
            <v>#N/A</v>
          </cell>
          <cell r="S197">
            <v>31.416666666666668</v>
          </cell>
          <cell r="T197">
            <v>26.966666666666665</v>
          </cell>
          <cell r="U197">
            <v>4.4527777777777775</v>
          </cell>
          <cell r="V197">
            <v>8224510012</v>
          </cell>
          <cell r="X197">
            <v>1</v>
          </cell>
          <cell r="Y197">
            <v>30</v>
          </cell>
        </row>
        <row r="198">
          <cell r="G198">
            <v>347306</v>
          </cell>
          <cell r="H198" t="str">
            <v>Male</v>
          </cell>
          <cell r="I198">
            <v>27807</v>
          </cell>
          <cell r="J198">
            <v>38551</v>
          </cell>
          <cell r="K198">
            <v>19221.68</v>
          </cell>
          <cell r="L198">
            <v>0</v>
          </cell>
          <cell r="N198" t="str">
            <v>POP UP</v>
          </cell>
          <cell r="O198" t="str">
            <v>CONT</v>
          </cell>
          <cell r="P198" t="e">
            <v>#N/A</v>
          </cell>
          <cell r="Q198" t="e">
            <v>#N/A</v>
          </cell>
          <cell r="R198" t="e">
            <v>#N/A</v>
          </cell>
          <cell r="S198">
            <v>33.87222222222222</v>
          </cell>
          <cell r="T198">
            <v>29.419444444444444</v>
          </cell>
          <cell r="U198">
            <v>4.4527777777777775</v>
          </cell>
          <cell r="V198">
            <v>8224510012</v>
          </cell>
          <cell r="X198">
            <v>1</v>
          </cell>
          <cell r="Y198">
            <v>30</v>
          </cell>
        </row>
        <row r="199">
          <cell r="G199">
            <v>347316</v>
          </cell>
          <cell r="H199" t="str">
            <v>Male</v>
          </cell>
          <cell r="I199">
            <v>28754</v>
          </cell>
          <cell r="J199">
            <v>38551</v>
          </cell>
          <cell r="K199">
            <v>18081.45</v>
          </cell>
          <cell r="L199">
            <v>0</v>
          </cell>
          <cell r="N199" t="str">
            <v>POP UP</v>
          </cell>
          <cell r="O199" t="str">
            <v>CONT</v>
          </cell>
          <cell r="P199" t="e">
            <v>#N/A</v>
          </cell>
          <cell r="Q199" t="e">
            <v>#N/A</v>
          </cell>
          <cell r="R199" t="e">
            <v>#N/A</v>
          </cell>
          <cell r="S199">
            <v>31.277777777777779</v>
          </cell>
          <cell r="T199">
            <v>26.824999999999999</v>
          </cell>
          <cell r="U199">
            <v>4.4527777777777775</v>
          </cell>
          <cell r="V199">
            <v>8224510012</v>
          </cell>
          <cell r="X199">
            <v>1</v>
          </cell>
          <cell r="Y199">
            <v>30</v>
          </cell>
        </row>
        <row r="200">
          <cell r="G200">
            <v>347318</v>
          </cell>
          <cell r="H200" t="str">
            <v>Male</v>
          </cell>
          <cell r="I200">
            <v>26350</v>
          </cell>
          <cell r="J200">
            <v>38551</v>
          </cell>
          <cell r="K200">
            <v>19166.939999999999</v>
          </cell>
          <cell r="L200">
            <v>0</v>
          </cell>
          <cell r="N200" t="str">
            <v>POP UP</v>
          </cell>
          <cell r="O200" t="str">
            <v>CONT</v>
          </cell>
          <cell r="P200" t="e">
            <v>#N/A</v>
          </cell>
          <cell r="Q200" t="e">
            <v>#N/A</v>
          </cell>
          <cell r="R200" t="e">
            <v>#N/A</v>
          </cell>
          <cell r="S200">
            <v>37.861111111111114</v>
          </cell>
          <cell r="T200">
            <v>33.408333333333331</v>
          </cell>
          <cell r="U200">
            <v>4.4527777777777775</v>
          </cell>
          <cell r="V200">
            <v>8224510012</v>
          </cell>
          <cell r="X200">
            <v>1</v>
          </cell>
          <cell r="Y200">
            <v>35</v>
          </cell>
        </row>
        <row r="201">
          <cell r="G201">
            <v>347742</v>
          </cell>
          <cell r="H201" t="str">
            <v>Male</v>
          </cell>
          <cell r="I201">
            <v>28463</v>
          </cell>
          <cell r="J201">
            <v>38610</v>
          </cell>
          <cell r="K201">
            <v>34200</v>
          </cell>
          <cell r="L201">
            <v>0</v>
          </cell>
          <cell r="N201" t="str">
            <v>POP UP</v>
          </cell>
          <cell r="O201" t="str">
            <v>CONT</v>
          </cell>
          <cell r="P201" t="e">
            <v>#N/A</v>
          </cell>
          <cell r="Q201" t="e">
            <v>#N/A</v>
          </cell>
          <cell r="R201" t="e">
            <v>#N/A</v>
          </cell>
          <cell r="S201">
            <v>32.075000000000003</v>
          </cell>
          <cell r="T201">
            <v>27.780555555555555</v>
          </cell>
          <cell r="U201">
            <v>4.2944444444444443</v>
          </cell>
          <cell r="V201">
            <v>8224510156</v>
          </cell>
          <cell r="X201">
            <v>1</v>
          </cell>
          <cell r="Y201">
            <v>30</v>
          </cell>
        </row>
        <row r="202">
          <cell r="G202">
            <v>348295</v>
          </cell>
          <cell r="H202" t="str">
            <v>Male</v>
          </cell>
          <cell r="I202">
            <v>28474</v>
          </cell>
          <cell r="J202">
            <v>38579</v>
          </cell>
          <cell r="K202">
            <v>65000</v>
          </cell>
          <cell r="L202">
            <v>0</v>
          </cell>
          <cell r="N202" t="str">
            <v>POP UP</v>
          </cell>
          <cell r="O202" t="str">
            <v>CONT</v>
          </cell>
          <cell r="P202" t="e">
            <v>#N/A</v>
          </cell>
          <cell r="Q202" t="e">
            <v>#N/A</v>
          </cell>
          <cell r="R202" t="e">
            <v>#N/A</v>
          </cell>
          <cell r="S202">
            <v>32.044444444444444</v>
          </cell>
          <cell r="T202">
            <v>27.666666666666668</v>
          </cell>
          <cell r="U202">
            <v>4.3777777777777782</v>
          </cell>
          <cell r="V202">
            <v>8224510006</v>
          </cell>
          <cell r="X202">
            <v>1</v>
          </cell>
          <cell r="Y202">
            <v>30</v>
          </cell>
        </row>
        <row r="203">
          <cell r="G203">
            <v>348430</v>
          </cell>
          <cell r="H203" t="str">
            <v>Male</v>
          </cell>
          <cell r="I203">
            <v>29663</v>
          </cell>
          <cell r="J203">
            <v>38565</v>
          </cell>
          <cell r="K203">
            <v>22000</v>
          </cell>
          <cell r="L203">
            <v>0</v>
          </cell>
          <cell r="N203" t="str">
            <v>POP UP</v>
          </cell>
          <cell r="O203" t="str">
            <v>CONT</v>
          </cell>
          <cell r="P203" t="e">
            <v>#N/A</v>
          </cell>
          <cell r="Q203" t="e">
            <v>#N/A</v>
          </cell>
          <cell r="R203" t="e">
            <v>#N/A</v>
          </cell>
          <cell r="S203">
            <v>28.786111111111111</v>
          </cell>
          <cell r="T203">
            <v>24.369444444444444</v>
          </cell>
          <cell r="U203">
            <v>4.416666666666667</v>
          </cell>
          <cell r="V203">
            <v>8224510017</v>
          </cell>
          <cell r="X203">
            <v>1</v>
          </cell>
          <cell r="Y203">
            <v>25</v>
          </cell>
        </row>
        <row r="204">
          <cell r="G204">
            <v>350605</v>
          </cell>
          <cell r="H204" t="str">
            <v>Male</v>
          </cell>
          <cell r="I204">
            <v>29774</v>
          </cell>
          <cell r="J204">
            <v>38565</v>
          </cell>
          <cell r="K204">
            <v>32000</v>
          </cell>
          <cell r="L204">
            <v>0</v>
          </cell>
          <cell r="N204" t="str">
            <v>POP UP</v>
          </cell>
          <cell r="O204" t="str">
            <v>CONT</v>
          </cell>
          <cell r="P204" t="e">
            <v>#N/A</v>
          </cell>
          <cell r="Q204" t="e">
            <v>#N/A</v>
          </cell>
          <cell r="R204" t="e">
            <v>#N/A</v>
          </cell>
          <cell r="S204">
            <v>28.483333333333334</v>
          </cell>
          <cell r="T204">
            <v>24.066666666666666</v>
          </cell>
          <cell r="U204">
            <v>4.416666666666667</v>
          </cell>
          <cell r="V204">
            <v>8224560200</v>
          </cell>
          <cell r="X204">
            <v>1</v>
          </cell>
          <cell r="Y204">
            <v>25</v>
          </cell>
        </row>
        <row r="205">
          <cell r="G205">
            <v>350963</v>
          </cell>
          <cell r="H205" t="str">
            <v>Male</v>
          </cell>
          <cell r="I205">
            <v>27494</v>
          </cell>
          <cell r="J205">
            <v>38596</v>
          </cell>
          <cell r="K205">
            <v>40499.06</v>
          </cell>
          <cell r="L205">
            <v>0</v>
          </cell>
          <cell r="N205" t="str">
            <v>POP UP</v>
          </cell>
          <cell r="O205" t="str">
            <v>CONT</v>
          </cell>
          <cell r="P205" t="e">
            <v>#N/A</v>
          </cell>
          <cell r="Q205" t="e">
            <v>#N/A</v>
          </cell>
          <cell r="R205" t="e">
            <v>#N/A</v>
          </cell>
          <cell r="S205">
            <v>34.725000000000001</v>
          </cell>
          <cell r="T205">
            <v>30.391666666666666</v>
          </cell>
          <cell r="U205">
            <v>4.333333333333333</v>
          </cell>
          <cell r="V205">
            <v>8224510012</v>
          </cell>
          <cell r="X205">
            <v>1</v>
          </cell>
          <cell r="Y205">
            <v>30</v>
          </cell>
        </row>
        <row r="206">
          <cell r="G206">
            <v>351726</v>
          </cell>
          <cell r="H206" t="str">
            <v>Male</v>
          </cell>
          <cell r="I206">
            <v>26946</v>
          </cell>
          <cell r="J206">
            <v>38610</v>
          </cell>
          <cell r="K206">
            <v>31000</v>
          </cell>
          <cell r="L206">
            <v>0</v>
          </cell>
          <cell r="N206" t="str">
            <v>POP UP</v>
          </cell>
          <cell r="O206" t="str">
            <v>CONT</v>
          </cell>
          <cell r="P206" t="e">
            <v>#N/A</v>
          </cell>
          <cell r="Q206" t="e">
            <v>#N/A</v>
          </cell>
          <cell r="R206" t="e">
            <v>#N/A</v>
          </cell>
          <cell r="S206">
            <v>36.227777777777774</v>
          </cell>
          <cell r="T206">
            <v>31.933333333333334</v>
          </cell>
          <cell r="U206">
            <v>4.2944444444444443</v>
          </cell>
          <cell r="V206">
            <v>8224510013</v>
          </cell>
          <cell r="X206">
            <v>1</v>
          </cell>
          <cell r="Y206">
            <v>35</v>
          </cell>
        </row>
        <row r="207">
          <cell r="G207">
            <v>351727</v>
          </cell>
          <cell r="H207" t="str">
            <v>Male</v>
          </cell>
          <cell r="I207">
            <v>30051</v>
          </cell>
          <cell r="J207">
            <v>38610</v>
          </cell>
          <cell r="K207">
            <v>31000</v>
          </cell>
          <cell r="L207">
            <v>0</v>
          </cell>
          <cell r="N207" t="str">
            <v>POP UP</v>
          </cell>
          <cell r="O207" t="str">
            <v>CONT</v>
          </cell>
          <cell r="P207" t="e">
            <v>#N/A</v>
          </cell>
          <cell r="Q207" t="e">
            <v>#N/A</v>
          </cell>
          <cell r="R207" t="e">
            <v>#N/A</v>
          </cell>
          <cell r="S207">
            <v>27.725000000000001</v>
          </cell>
          <cell r="T207">
            <v>23.430555555555557</v>
          </cell>
          <cell r="U207">
            <v>4.2944444444444443</v>
          </cell>
          <cell r="V207">
            <v>8224510013</v>
          </cell>
          <cell r="X207">
            <v>1</v>
          </cell>
          <cell r="Y207">
            <v>25</v>
          </cell>
        </row>
        <row r="208">
          <cell r="G208">
            <v>351728</v>
          </cell>
          <cell r="H208" t="str">
            <v>Male</v>
          </cell>
          <cell r="I208">
            <v>29541</v>
          </cell>
          <cell r="J208">
            <v>38610</v>
          </cell>
          <cell r="K208">
            <v>31000</v>
          </cell>
          <cell r="L208">
            <v>0</v>
          </cell>
          <cell r="N208" t="str">
            <v>POP UP</v>
          </cell>
          <cell r="O208" t="str">
            <v>CONT</v>
          </cell>
          <cell r="P208" t="e">
            <v>#N/A</v>
          </cell>
          <cell r="Q208" t="e">
            <v>#N/A</v>
          </cell>
          <cell r="R208" t="e">
            <v>#N/A</v>
          </cell>
          <cell r="S208">
            <v>29.125</v>
          </cell>
          <cell r="T208">
            <v>24.830555555555556</v>
          </cell>
          <cell r="U208">
            <v>4.2944444444444443</v>
          </cell>
          <cell r="V208">
            <v>8224510013</v>
          </cell>
          <cell r="X208">
            <v>1</v>
          </cell>
          <cell r="Y208">
            <v>25</v>
          </cell>
        </row>
        <row r="209">
          <cell r="G209">
            <v>351729</v>
          </cell>
          <cell r="H209" t="str">
            <v>Male</v>
          </cell>
          <cell r="I209">
            <v>29732</v>
          </cell>
          <cell r="J209">
            <v>38610</v>
          </cell>
          <cell r="K209">
            <v>31000</v>
          </cell>
          <cell r="L209">
            <v>0</v>
          </cell>
          <cell r="N209" t="str">
            <v>POP UP</v>
          </cell>
          <cell r="O209" t="str">
            <v>CONT</v>
          </cell>
          <cell r="P209" t="e">
            <v>#N/A</v>
          </cell>
          <cell r="Q209" t="e">
            <v>#N/A</v>
          </cell>
          <cell r="R209" t="e">
            <v>#N/A</v>
          </cell>
          <cell r="S209">
            <v>28.597222222222221</v>
          </cell>
          <cell r="T209">
            <v>24.302777777777777</v>
          </cell>
          <cell r="U209">
            <v>4.2944444444444443</v>
          </cell>
          <cell r="V209">
            <v>8224510013</v>
          </cell>
          <cell r="X209">
            <v>1</v>
          </cell>
          <cell r="Y209">
            <v>25</v>
          </cell>
        </row>
        <row r="210">
          <cell r="G210">
            <v>359223</v>
          </cell>
          <cell r="H210" t="str">
            <v>Male</v>
          </cell>
          <cell r="I210">
            <v>28501</v>
          </cell>
          <cell r="J210">
            <v>38626</v>
          </cell>
          <cell r="K210">
            <v>75072.320000000007</v>
          </cell>
          <cell r="L210">
            <v>0</v>
          </cell>
          <cell r="N210" t="str">
            <v>POP UP</v>
          </cell>
          <cell r="O210" t="str">
            <v>CONT</v>
          </cell>
          <cell r="P210" t="e">
            <v>#N/A</v>
          </cell>
          <cell r="Q210" t="e">
            <v>#N/A</v>
          </cell>
          <cell r="R210" t="e">
            <v>#N/A</v>
          </cell>
          <cell r="S210">
            <v>31.972222222222221</v>
          </cell>
          <cell r="T210">
            <v>27.722222222222221</v>
          </cell>
          <cell r="U210">
            <v>4.25</v>
          </cell>
          <cell r="V210">
            <v>8224510012</v>
          </cell>
          <cell r="X210">
            <v>1</v>
          </cell>
          <cell r="Y210">
            <v>30</v>
          </cell>
        </row>
        <row r="211">
          <cell r="G211">
            <v>359349</v>
          </cell>
          <cell r="H211" t="str">
            <v>Male</v>
          </cell>
          <cell r="I211">
            <v>29382</v>
          </cell>
          <cell r="J211">
            <v>38640</v>
          </cell>
          <cell r="K211">
            <v>100000</v>
          </cell>
          <cell r="L211">
            <v>0</v>
          </cell>
          <cell r="N211" t="str">
            <v>POP UP</v>
          </cell>
          <cell r="O211" t="str">
            <v>CONT</v>
          </cell>
          <cell r="P211" t="e">
            <v>#N/A</v>
          </cell>
          <cell r="Q211" t="e">
            <v>#N/A</v>
          </cell>
          <cell r="R211" t="e">
            <v>#N/A</v>
          </cell>
          <cell r="S211">
            <v>29.558333333333334</v>
          </cell>
          <cell r="T211">
            <v>25.347222222222221</v>
          </cell>
          <cell r="U211">
            <v>4.2111111111111112</v>
          </cell>
          <cell r="V211">
            <v>8224510017</v>
          </cell>
          <cell r="X211">
            <v>1</v>
          </cell>
          <cell r="Y211">
            <v>25</v>
          </cell>
        </row>
        <row r="212">
          <cell r="G212">
            <v>359353</v>
          </cell>
          <cell r="H212" t="str">
            <v>Male</v>
          </cell>
          <cell r="I212">
            <v>29973</v>
          </cell>
          <cell r="J212">
            <v>38626</v>
          </cell>
          <cell r="K212">
            <v>21834.03</v>
          </cell>
          <cell r="L212">
            <v>0</v>
          </cell>
          <cell r="N212" t="str">
            <v>POP UP</v>
          </cell>
          <cell r="O212" t="str">
            <v>CONT</v>
          </cell>
          <cell r="P212" t="e">
            <v>#N/A</v>
          </cell>
          <cell r="Q212" t="e">
            <v>#N/A</v>
          </cell>
          <cell r="R212" t="e">
            <v>#N/A</v>
          </cell>
          <cell r="S212">
            <v>27.941666666666666</v>
          </cell>
          <cell r="T212">
            <v>23.691666666666666</v>
          </cell>
          <cell r="U212">
            <v>4.25</v>
          </cell>
          <cell r="V212">
            <v>8224560300</v>
          </cell>
          <cell r="X212">
            <v>1</v>
          </cell>
          <cell r="Y212">
            <v>25</v>
          </cell>
        </row>
        <row r="213">
          <cell r="G213">
            <v>363295</v>
          </cell>
          <cell r="H213" t="str">
            <v>Female</v>
          </cell>
          <cell r="I213">
            <v>29957</v>
          </cell>
          <cell r="J213">
            <v>38610</v>
          </cell>
          <cell r="K213">
            <v>30000</v>
          </cell>
          <cell r="L213">
            <v>0</v>
          </cell>
          <cell r="N213" t="str">
            <v>POP UP</v>
          </cell>
          <cell r="O213" t="str">
            <v>CONT</v>
          </cell>
          <cell r="P213" t="e">
            <v>#N/A</v>
          </cell>
          <cell r="Q213" t="e">
            <v>#N/A</v>
          </cell>
          <cell r="R213" t="e">
            <v>#N/A</v>
          </cell>
          <cell r="S213">
            <v>27.986111111111111</v>
          </cell>
          <cell r="T213">
            <v>23.691666666666666</v>
          </cell>
          <cell r="U213">
            <v>4.2944444444444443</v>
          </cell>
          <cell r="V213">
            <v>8224160300</v>
          </cell>
          <cell r="X213">
            <v>1</v>
          </cell>
          <cell r="Y213">
            <v>25</v>
          </cell>
        </row>
        <row r="214">
          <cell r="G214">
            <v>368701</v>
          </cell>
          <cell r="H214" t="str">
            <v>Female</v>
          </cell>
          <cell r="I214">
            <v>29871</v>
          </cell>
          <cell r="J214">
            <v>38678</v>
          </cell>
          <cell r="K214">
            <v>15806.93</v>
          </cell>
          <cell r="L214">
            <v>0</v>
          </cell>
          <cell r="N214" t="str">
            <v>POP UP</v>
          </cell>
          <cell r="O214" t="str">
            <v>CONT</v>
          </cell>
          <cell r="P214" t="e">
            <v>#N/A</v>
          </cell>
          <cell r="Q214" t="e">
            <v>#N/A</v>
          </cell>
          <cell r="R214" t="e">
            <v>#N/A</v>
          </cell>
          <cell r="S214">
            <v>28.219444444444445</v>
          </cell>
          <cell r="T214">
            <v>24.111111111111111</v>
          </cell>
          <cell r="U214">
            <v>4.1083333333333334</v>
          </cell>
          <cell r="V214">
            <v>8224560900</v>
          </cell>
          <cell r="X214">
            <v>1</v>
          </cell>
          <cell r="Y214">
            <v>25</v>
          </cell>
        </row>
        <row r="215">
          <cell r="G215">
            <v>368964</v>
          </cell>
          <cell r="H215" t="str">
            <v>Male</v>
          </cell>
          <cell r="I215">
            <v>29347</v>
          </cell>
          <cell r="J215">
            <v>38687</v>
          </cell>
          <cell r="K215">
            <v>24933.74</v>
          </cell>
          <cell r="L215">
            <v>0</v>
          </cell>
          <cell r="N215" t="str">
            <v>POP UP</v>
          </cell>
          <cell r="O215" t="str">
            <v>CONT</v>
          </cell>
          <cell r="P215" t="e">
            <v>#N/A</v>
          </cell>
          <cell r="Q215" t="e">
            <v>#N/A</v>
          </cell>
          <cell r="R215" t="e">
            <v>#N/A</v>
          </cell>
          <cell r="S215">
            <v>29.652777777777779</v>
          </cell>
          <cell r="T215">
            <v>25.569444444444443</v>
          </cell>
          <cell r="U215">
            <v>4.083333333333333</v>
          </cell>
          <cell r="V215">
            <v>8224560300</v>
          </cell>
          <cell r="X215">
            <v>1</v>
          </cell>
          <cell r="Y215">
            <v>25</v>
          </cell>
        </row>
        <row r="216">
          <cell r="G216">
            <v>369245</v>
          </cell>
          <cell r="H216" t="str">
            <v>Male</v>
          </cell>
          <cell r="I216">
            <v>29902</v>
          </cell>
          <cell r="J216">
            <v>38687</v>
          </cell>
          <cell r="K216">
            <v>17141.64</v>
          </cell>
          <cell r="L216">
            <v>0</v>
          </cell>
          <cell r="N216" t="str">
            <v>POP UP</v>
          </cell>
          <cell r="O216" t="str">
            <v>CONT</v>
          </cell>
          <cell r="P216" t="e">
            <v>#N/A</v>
          </cell>
          <cell r="Q216" t="e">
            <v>#N/A</v>
          </cell>
          <cell r="R216" t="e">
            <v>#N/A</v>
          </cell>
          <cell r="S216">
            <v>28.136111111111113</v>
          </cell>
          <cell r="T216">
            <v>24.052777777777777</v>
          </cell>
          <cell r="U216">
            <v>4.083333333333333</v>
          </cell>
          <cell r="V216">
            <v>8224510012</v>
          </cell>
          <cell r="X216">
            <v>1</v>
          </cell>
          <cell r="Y216">
            <v>25</v>
          </cell>
        </row>
        <row r="217">
          <cell r="G217">
            <v>369374</v>
          </cell>
          <cell r="H217" t="str">
            <v>Male</v>
          </cell>
          <cell r="I217">
            <v>27648</v>
          </cell>
          <cell r="J217">
            <v>38687</v>
          </cell>
          <cell r="K217">
            <v>17468.5</v>
          </cell>
          <cell r="L217">
            <v>0</v>
          </cell>
          <cell r="N217" t="str">
            <v>POP UP</v>
          </cell>
          <cell r="O217" t="str">
            <v>CONT</v>
          </cell>
          <cell r="P217" t="e">
            <v>#N/A</v>
          </cell>
          <cell r="Q217" t="e">
            <v>#N/A</v>
          </cell>
          <cell r="R217" t="e">
            <v>#N/A</v>
          </cell>
          <cell r="S217">
            <v>34.305555555555557</v>
          </cell>
          <cell r="T217">
            <v>30.222222222222221</v>
          </cell>
          <cell r="U217">
            <v>4.083333333333333</v>
          </cell>
          <cell r="V217">
            <v>8224510012</v>
          </cell>
          <cell r="X217">
            <v>1</v>
          </cell>
          <cell r="Y217">
            <v>30</v>
          </cell>
        </row>
        <row r="218">
          <cell r="G218">
            <v>369377</v>
          </cell>
          <cell r="H218" t="str">
            <v>Male</v>
          </cell>
          <cell r="I218">
            <v>30436</v>
          </cell>
          <cell r="J218">
            <v>38687</v>
          </cell>
          <cell r="K218">
            <v>17141.669999999998</v>
          </cell>
          <cell r="L218">
            <v>0</v>
          </cell>
          <cell r="N218" t="str">
            <v>POP UP</v>
          </cell>
          <cell r="O218" t="str">
            <v>EXIT</v>
          </cell>
          <cell r="P218">
            <v>40401</v>
          </cell>
          <cell r="Q218">
            <v>38687</v>
          </cell>
          <cell r="R218" t="str">
            <v>Voluntary Resignation</v>
          </cell>
          <cell r="S218">
            <v>26.666666666666668</v>
          </cell>
          <cell r="T218">
            <v>22.586111111111112</v>
          </cell>
          <cell r="U218">
            <v>4.083333333333333</v>
          </cell>
          <cell r="V218">
            <v>8224510012</v>
          </cell>
          <cell r="X218">
            <v>1</v>
          </cell>
          <cell r="Y218">
            <v>25</v>
          </cell>
        </row>
        <row r="219">
          <cell r="G219">
            <v>369633</v>
          </cell>
          <cell r="H219" t="str">
            <v>Female</v>
          </cell>
          <cell r="I219">
            <v>30092</v>
          </cell>
          <cell r="J219">
            <v>38672</v>
          </cell>
          <cell r="K219">
            <v>15550.08</v>
          </cell>
          <cell r="L219">
            <v>0</v>
          </cell>
          <cell r="N219" t="str">
            <v>POP UP</v>
          </cell>
          <cell r="O219" t="str">
            <v>CONT</v>
          </cell>
          <cell r="P219" t="e">
            <v>#N/A</v>
          </cell>
          <cell r="Q219" t="e">
            <v>#N/A</v>
          </cell>
          <cell r="R219" t="e">
            <v>#N/A</v>
          </cell>
          <cell r="S219">
            <v>27.611111111111111</v>
          </cell>
          <cell r="T219">
            <v>23.486111111111111</v>
          </cell>
          <cell r="U219">
            <v>4.125</v>
          </cell>
          <cell r="V219">
            <v>8224160500</v>
          </cell>
          <cell r="X219">
            <v>1</v>
          </cell>
          <cell r="Y219">
            <v>25</v>
          </cell>
        </row>
        <row r="220">
          <cell r="G220">
            <v>369817</v>
          </cell>
          <cell r="H220" t="str">
            <v>Male</v>
          </cell>
          <cell r="I220">
            <v>29394</v>
          </cell>
          <cell r="J220">
            <v>38701</v>
          </cell>
          <cell r="K220">
            <v>28000</v>
          </cell>
          <cell r="L220">
            <v>0</v>
          </cell>
          <cell r="N220" t="str">
            <v>POP UP</v>
          </cell>
          <cell r="O220" t="str">
            <v>CONT</v>
          </cell>
          <cell r="P220" t="e">
            <v>#N/A</v>
          </cell>
          <cell r="Q220" t="e">
            <v>#N/A</v>
          </cell>
          <cell r="R220" t="e">
            <v>#N/A</v>
          </cell>
          <cell r="S220">
            <v>29.524999999999999</v>
          </cell>
          <cell r="T220">
            <v>25.480555555555554</v>
          </cell>
          <cell r="U220">
            <v>4.0444444444444443</v>
          </cell>
          <cell r="V220">
            <v>8224510209</v>
          </cell>
          <cell r="X220">
            <v>1</v>
          </cell>
          <cell r="Y220">
            <v>25</v>
          </cell>
        </row>
        <row r="221">
          <cell r="G221">
            <v>370007</v>
          </cell>
          <cell r="H221" t="str">
            <v>Male</v>
          </cell>
          <cell r="I221">
            <v>23630</v>
          </cell>
          <cell r="J221">
            <v>38705</v>
          </cell>
          <cell r="K221">
            <v>80000</v>
          </cell>
          <cell r="L221">
            <v>0</v>
          </cell>
          <cell r="N221" t="str">
            <v>POP UP</v>
          </cell>
          <cell r="O221" t="str">
            <v>CONT</v>
          </cell>
          <cell r="P221" t="e">
            <v>#N/A</v>
          </cell>
          <cell r="Q221" t="e">
            <v>#N/A</v>
          </cell>
          <cell r="R221" t="e">
            <v>#N/A</v>
          </cell>
          <cell r="S221">
            <v>45.30833333333333</v>
          </cell>
          <cell r="T221">
            <v>41.274999999999999</v>
          </cell>
          <cell r="U221">
            <v>4.0333333333333332</v>
          </cell>
          <cell r="V221">
            <v>8224510013</v>
          </cell>
          <cell r="X221">
            <v>1</v>
          </cell>
          <cell r="Y221">
            <v>45</v>
          </cell>
        </row>
        <row r="222">
          <cell r="G222">
            <v>371243</v>
          </cell>
          <cell r="H222" t="str">
            <v>Female</v>
          </cell>
          <cell r="I222">
            <v>30167</v>
          </cell>
          <cell r="J222">
            <v>38721</v>
          </cell>
          <cell r="K222">
            <v>54001.31</v>
          </cell>
          <cell r="L222">
            <v>0</v>
          </cell>
          <cell r="N222" t="str">
            <v>POP UP</v>
          </cell>
          <cell r="O222" t="str">
            <v>CONT</v>
          </cell>
          <cell r="P222" t="e">
            <v>#N/A</v>
          </cell>
          <cell r="Q222" t="e">
            <v>#N/A</v>
          </cell>
          <cell r="R222" t="e">
            <v>#N/A</v>
          </cell>
          <cell r="S222">
            <v>27.408333333333335</v>
          </cell>
          <cell r="T222">
            <v>23.416666666666668</v>
          </cell>
          <cell r="U222">
            <v>3.9916666666666667</v>
          </cell>
          <cell r="V222">
            <v>8224110156</v>
          </cell>
          <cell r="X222">
            <v>1</v>
          </cell>
          <cell r="Y222">
            <v>25</v>
          </cell>
        </row>
        <row r="223">
          <cell r="G223">
            <v>371523</v>
          </cell>
          <cell r="H223" t="str">
            <v>Male</v>
          </cell>
          <cell r="I223">
            <v>30174</v>
          </cell>
          <cell r="J223">
            <v>38709</v>
          </cell>
          <cell r="K223">
            <v>31000</v>
          </cell>
          <cell r="L223">
            <v>0</v>
          </cell>
          <cell r="N223" t="str">
            <v>POP UP</v>
          </cell>
          <cell r="O223" t="str">
            <v>CONT</v>
          </cell>
          <cell r="P223" t="e">
            <v>#N/A</v>
          </cell>
          <cell r="Q223" t="e">
            <v>#N/A</v>
          </cell>
          <cell r="R223" t="e">
            <v>#N/A</v>
          </cell>
          <cell r="S223">
            <v>27.388888888888889</v>
          </cell>
          <cell r="T223">
            <v>23.366666666666667</v>
          </cell>
          <cell r="U223">
            <v>4.0222222222222221</v>
          </cell>
          <cell r="V223">
            <v>8224510013</v>
          </cell>
          <cell r="X223">
            <v>1</v>
          </cell>
          <cell r="Y223">
            <v>25</v>
          </cell>
        </row>
        <row r="224">
          <cell r="G224">
            <v>371524</v>
          </cell>
          <cell r="H224" t="str">
            <v>Male</v>
          </cell>
          <cell r="I224">
            <v>26301</v>
          </cell>
          <cell r="J224">
            <v>38713</v>
          </cell>
          <cell r="K224">
            <v>18700</v>
          </cell>
          <cell r="L224">
            <v>0</v>
          </cell>
          <cell r="N224" t="str">
            <v>POP UP</v>
          </cell>
          <cell r="O224" t="str">
            <v>CONT</v>
          </cell>
          <cell r="P224" t="e">
            <v>#N/A</v>
          </cell>
          <cell r="Q224" t="e">
            <v>#N/A</v>
          </cell>
          <cell r="R224" t="e">
            <v>#N/A</v>
          </cell>
          <cell r="S224">
            <v>37.994444444444447</v>
          </cell>
          <cell r="T224">
            <v>33.983333333333334</v>
          </cell>
          <cell r="U224">
            <v>4.0111111111111111</v>
          </cell>
          <cell r="V224">
            <v>8224510013</v>
          </cell>
          <cell r="X224">
            <v>1</v>
          </cell>
          <cell r="Y224">
            <v>35</v>
          </cell>
        </row>
        <row r="225">
          <cell r="G225">
            <v>371525</v>
          </cell>
          <cell r="H225" t="str">
            <v>Male</v>
          </cell>
          <cell r="I225">
            <v>27955</v>
          </cell>
          <cell r="J225">
            <v>38709</v>
          </cell>
          <cell r="K225">
            <v>18700</v>
          </cell>
          <cell r="L225">
            <v>0</v>
          </cell>
          <cell r="N225" t="str">
            <v>POP UP</v>
          </cell>
          <cell r="O225" t="str">
            <v>CONT</v>
          </cell>
          <cell r="P225" t="e">
            <v>#N/A</v>
          </cell>
          <cell r="Q225" t="e">
            <v>#N/A</v>
          </cell>
          <cell r="R225" t="e">
            <v>#N/A</v>
          </cell>
          <cell r="S225">
            <v>33.463888888888889</v>
          </cell>
          <cell r="T225">
            <v>29.441666666666666</v>
          </cell>
          <cell r="U225">
            <v>4.0222222222222221</v>
          </cell>
          <cell r="V225">
            <v>8224510013</v>
          </cell>
          <cell r="X225">
            <v>1</v>
          </cell>
          <cell r="Y225">
            <v>30</v>
          </cell>
        </row>
        <row r="226">
          <cell r="G226">
            <v>372262</v>
          </cell>
          <cell r="H226" t="str">
            <v>Male</v>
          </cell>
          <cell r="I226">
            <v>29032</v>
          </cell>
          <cell r="J226">
            <v>38732</v>
          </cell>
          <cell r="K226">
            <v>29000</v>
          </cell>
          <cell r="L226">
            <v>0</v>
          </cell>
          <cell r="N226" t="str">
            <v>POP UP</v>
          </cell>
          <cell r="O226" t="str">
            <v>CONT</v>
          </cell>
          <cell r="P226" t="e">
            <v>#N/A</v>
          </cell>
          <cell r="Q226" t="e">
            <v>#N/A</v>
          </cell>
          <cell r="R226" t="e">
            <v>#N/A</v>
          </cell>
          <cell r="S226">
            <v>30.513888888888889</v>
          </cell>
          <cell r="T226">
            <v>26.552777777777777</v>
          </cell>
          <cell r="U226">
            <v>3.9611111111111112</v>
          </cell>
          <cell r="V226">
            <v>8224510157</v>
          </cell>
          <cell r="X226">
            <v>1</v>
          </cell>
          <cell r="Y226">
            <v>30</v>
          </cell>
        </row>
        <row r="227">
          <cell r="G227">
            <v>372668</v>
          </cell>
          <cell r="H227" t="str">
            <v>Female</v>
          </cell>
          <cell r="I227">
            <v>29636</v>
          </cell>
          <cell r="J227">
            <v>38733</v>
          </cell>
          <cell r="K227">
            <v>17253.75</v>
          </cell>
          <cell r="L227">
            <v>0</v>
          </cell>
          <cell r="N227" t="str">
            <v>POP UP</v>
          </cell>
          <cell r="O227" t="str">
            <v>CONT</v>
          </cell>
          <cell r="P227" t="e">
            <v>#N/A</v>
          </cell>
          <cell r="Q227" t="e">
            <v>#N/A</v>
          </cell>
          <cell r="R227" t="e">
            <v>#N/A</v>
          </cell>
          <cell r="S227">
            <v>28.866666666666667</v>
          </cell>
          <cell r="T227">
            <v>24.908333333333335</v>
          </cell>
          <cell r="U227">
            <v>3.9583333333333335</v>
          </cell>
          <cell r="V227">
            <v>8224573500</v>
          </cell>
          <cell r="X227">
            <v>1</v>
          </cell>
          <cell r="Y227">
            <v>25</v>
          </cell>
        </row>
        <row r="228">
          <cell r="G228">
            <v>373324</v>
          </cell>
          <cell r="H228" t="str">
            <v>Male</v>
          </cell>
          <cell r="I228">
            <v>27203</v>
          </cell>
          <cell r="J228">
            <v>38740</v>
          </cell>
          <cell r="K228">
            <v>25245</v>
          </cell>
          <cell r="L228">
            <v>0</v>
          </cell>
          <cell r="N228" t="str">
            <v>POP UP</v>
          </cell>
          <cell r="O228" t="str">
            <v>CONT</v>
          </cell>
          <cell r="P228" t="e">
            <v>#N/A</v>
          </cell>
          <cell r="Q228" t="e">
            <v>#N/A</v>
          </cell>
          <cell r="R228" t="e">
            <v>#N/A</v>
          </cell>
          <cell r="S228">
            <v>35.522222222222226</v>
          </cell>
          <cell r="T228">
            <v>31.583333333333332</v>
          </cell>
          <cell r="U228">
            <v>3.9388888888888891</v>
          </cell>
          <cell r="V228">
            <v>8224510012</v>
          </cell>
          <cell r="X228">
            <v>1</v>
          </cell>
          <cell r="Y228">
            <v>35</v>
          </cell>
        </row>
        <row r="229">
          <cell r="G229">
            <v>374868</v>
          </cell>
          <cell r="H229" t="str">
            <v>Male</v>
          </cell>
          <cell r="I229">
            <v>29903</v>
          </cell>
          <cell r="J229">
            <v>38749</v>
          </cell>
          <cell r="K229">
            <v>17141.669999999998</v>
          </cell>
          <cell r="L229">
            <v>0</v>
          </cell>
          <cell r="N229" t="str">
            <v>POP UP</v>
          </cell>
          <cell r="O229" t="str">
            <v>CONT</v>
          </cell>
          <cell r="P229" t="e">
            <v>#N/A</v>
          </cell>
          <cell r="Q229" t="e">
            <v>#N/A</v>
          </cell>
          <cell r="R229" t="e">
            <v>#N/A</v>
          </cell>
          <cell r="S229">
            <v>28.133333333333333</v>
          </cell>
          <cell r="T229">
            <v>24.216666666666665</v>
          </cell>
          <cell r="U229">
            <v>3.9166666666666665</v>
          </cell>
          <cell r="V229">
            <v>8224510012</v>
          </cell>
          <cell r="X229">
            <v>1</v>
          </cell>
          <cell r="Y229">
            <v>25</v>
          </cell>
        </row>
        <row r="230">
          <cell r="G230">
            <v>375328</v>
          </cell>
          <cell r="H230" t="str">
            <v>Female</v>
          </cell>
          <cell r="I230">
            <v>30236</v>
          </cell>
          <cell r="J230">
            <v>38777</v>
          </cell>
          <cell r="K230">
            <v>30000</v>
          </cell>
          <cell r="L230">
            <v>0</v>
          </cell>
          <cell r="N230" t="str">
            <v>POP UP</v>
          </cell>
          <cell r="O230" t="str">
            <v>CONT</v>
          </cell>
          <cell r="P230" t="e">
            <v>#N/A</v>
          </cell>
          <cell r="Q230" t="e">
            <v>#N/A</v>
          </cell>
          <cell r="R230" t="e">
            <v>#N/A</v>
          </cell>
          <cell r="S230">
            <v>27.219444444444445</v>
          </cell>
          <cell r="T230">
            <v>23.386111111111113</v>
          </cell>
          <cell r="U230">
            <v>3.8333333333333335</v>
          </cell>
          <cell r="V230">
            <v>8224510209</v>
          </cell>
          <cell r="X230">
            <v>1</v>
          </cell>
          <cell r="Y230">
            <v>25</v>
          </cell>
        </row>
        <row r="231">
          <cell r="G231">
            <v>376538</v>
          </cell>
          <cell r="H231" t="str">
            <v>Female</v>
          </cell>
          <cell r="I231">
            <v>28979</v>
          </cell>
          <cell r="J231">
            <v>38777</v>
          </cell>
          <cell r="K231">
            <v>40487.040000000001</v>
          </cell>
          <cell r="L231">
            <v>0</v>
          </cell>
          <cell r="N231" t="str">
            <v>POP UP</v>
          </cell>
          <cell r="O231" t="str">
            <v>CONT</v>
          </cell>
          <cell r="P231" t="e">
            <v>#N/A</v>
          </cell>
          <cell r="Q231" t="e">
            <v>#N/A</v>
          </cell>
          <cell r="R231" t="e">
            <v>#N/A</v>
          </cell>
          <cell r="S231">
            <v>30.658333333333335</v>
          </cell>
          <cell r="T231">
            <v>26.824999999999999</v>
          </cell>
          <cell r="U231">
            <v>3.8333333333333335</v>
          </cell>
          <cell r="V231">
            <v>8224160500</v>
          </cell>
          <cell r="X231">
            <v>1</v>
          </cell>
          <cell r="Y231">
            <v>30</v>
          </cell>
        </row>
        <row r="232">
          <cell r="G232">
            <v>376650</v>
          </cell>
          <cell r="H232" t="str">
            <v>Female</v>
          </cell>
          <cell r="I232">
            <v>29662</v>
          </cell>
          <cell r="J232">
            <v>38782</v>
          </cell>
          <cell r="K232">
            <v>26000</v>
          </cell>
          <cell r="L232">
            <v>0</v>
          </cell>
          <cell r="N232" t="str">
            <v>POP UP</v>
          </cell>
          <cell r="O232" t="str">
            <v>CONT</v>
          </cell>
          <cell r="P232" t="e">
            <v>#N/A</v>
          </cell>
          <cell r="Q232" t="e">
            <v>#N/A</v>
          </cell>
          <cell r="R232" t="e">
            <v>#N/A</v>
          </cell>
          <cell r="S232">
            <v>28.788888888888888</v>
          </cell>
          <cell r="T232">
            <v>24.969444444444445</v>
          </cell>
          <cell r="U232">
            <v>3.8194444444444446</v>
          </cell>
          <cell r="V232">
            <v>8224510017</v>
          </cell>
          <cell r="X232">
            <v>1</v>
          </cell>
          <cell r="Y232">
            <v>25</v>
          </cell>
        </row>
        <row r="233">
          <cell r="G233">
            <v>378467</v>
          </cell>
          <cell r="H233" t="str">
            <v>Male</v>
          </cell>
          <cell r="I233">
            <v>29140</v>
          </cell>
          <cell r="J233">
            <v>38789</v>
          </cell>
          <cell r="K233">
            <v>18700</v>
          </cell>
          <cell r="L233">
            <v>0</v>
          </cell>
          <cell r="N233" t="str">
            <v>POP UP</v>
          </cell>
          <cell r="O233" t="str">
            <v>CONT</v>
          </cell>
          <cell r="P233" t="e">
            <v>#N/A</v>
          </cell>
          <cell r="Q233" t="e">
            <v>#N/A</v>
          </cell>
          <cell r="R233" t="e">
            <v>#N/A</v>
          </cell>
          <cell r="S233">
            <v>30.219444444444445</v>
          </cell>
          <cell r="T233">
            <v>26.419444444444444</v>
          </cell>
          <cell r="U233">
            <v>3.8</v>
          </cell>
          <cell r="V233">
            <v>8224510013</v>
          </cell>
          <cell r="X233">
            <v>1</v>
          </cell>
          <cell r="Y233">
            <v>30</v>
          </cell>
        </row>
        <row r="234">
          <cell r="G234">
            <v>378469</v>
          </cell>
          <cell r="H234" t="str">
            <v>Male</v>
          </cell>
          <cell r="I234">
            <v>26910</v>
          </cell>
          <cell r="J234">
            <v>38789</v>
          </cell>
          <cell r="K234">
            <v>18700</v>
          </cell>
          <cell r="L234">
            <v>0</v>
          </cell>
          <cell r="N234" t="str">
            <v>POP UP</v>
          </cell>
          <cell r="O234" t="str">
            <v>CONT</v>
          </cell>
          <cell r="P234" t="e">
            <v>#N/A</v>
          </cell>
          <cell r="Q234" t="e">
            <v>#N/A</v>
          </cell>
          <cell r="R234" t="e">
            <v>#N/A</v>
          </cell>
          <cell r="S234">
            <v>36.327777777777776</v>
          </cell>
          <cell r="T234">
            <v>32.527777777777779</v>
          </cell>
          <cell r="U234">
            <v>3.8</v>
          </cell>
          <cell r="V234">
            <v>8224510013</v>
          </cell>
          <cell r="X234">
            <v>1</v>
          </cell>
          <cell r="Y234">
            <v>35</v>
          </cell>
        </row>
        <row r="235">
          <cell r="G235">
            <v>378471</v>
          </cell>
          <cell r="H235" t="str">
            <v>Male</v>
          </cell>
          <cell r="I235">
            <v>28597</v>
          </cell>
          <cell r="J235">
            <v>38789</v>
          </cell>
          <cell r="K235">
            <v>31000</v>
          </cell>
          <cell r="L235">
            <v>0</v>
          </cell>
          <cell r="N235" t="str">
            <v>POP UP</v>
          </cell>
          <cell r="O235" t="str">
            <v>CONT</v>
          </cell>
          <cell r="P235" t="e">
            <v>#N/A</v>
          </cell>
          <cell r="Q235" t="e">
            <v>#N/A</v>
          </cell>
          <cell r="R235" t="e">
            <v>#N/A</v>
          </cell>
          <cell r="S235">
            <v>31.705555555555556</v>
          </cell>
          <cell r="T235">
            <v>27.905555555555555</v>
          </cell>
          <cell r="U235">
            <v>3.8</v>
          </cell>
          <cell r="V235">
            <v>8224510013</v>
          </cell>
          <cell r="X235">
            <v>1</v>
          </cell>
          <cell r="Y235">
            <v>30</v>
          </cell>
        </row>
        <row r="236">
          <cell r="G236">
            <v>379727</v>
          </cell>
          <cell r="H236" t="str">
            <v>Female</v>
          </cell>
          <cell r="I236">
            <v>28813</v>
          </cell>
          <cell r="J236">
            <v>38810</v>
          </cell>
          <cell r="K236">
            <v>50600</v>
          </cell>
          <cell r="L236">
            <v>0</v>
          </cell>
          <cell r="N236" t="str">
            <v>POP UP</v>
          </cell>
          <cell r="O236" t="str">
            <v>EXIT</v>
          </cell>
          <cell r="P236">
            <v>40179</v>
          </cell>
          <cell r="Q236">
            <v>38810</v>
          </cell>
          <cell r="R236" t="str">
            <v>Voluntary Resignation</v>
          </cell>
          <cell r="S236">
            <v>31.116666666666667</v>
          </cell>
          <cell r="T236">
            <v>27.372222222222224</v>
          </cell>
          <cell r="U236">
            <v>3.7444444444444445</v>
          </cell>
          <cell r="V236">
            <v>8224110065</v>
          </cell>
          <cell r="X236">
            <v>1</v>
          </cell>
          <cell r="Y236">
            <v>30</v>
          </cell>
        </row>
        <row r="237">
          <cell r="G237">
            <v>381959</v>
          </cell>
          <cell r="H237" t="str">
            <v>Male</v>
          </cell>
          <cell r="I237">
            <v>29977</v>
          </cell>
          <cell r="J237">
            <v>38831</v>
          </cell>
          <cell r="K237">
            <v>23094.720000000001</v>
          </cell>
          <cell r="L237">
            <v>0</v>
          </cell>
          <cell r="N237" t="str">
            <v>POP UP</v>
          </cell>
          <cell r="O237" t="str">
            <v>CONT</v>
          </cell>
          <cell r="P237" t="e">
            <v>#N/A</v>
          </cell>
          <cell r="Q237" t="e">
            <v>#N/A</v>
          </cell>
          <cell r="R237" t="e">
            <v>#N/A</v>
          </cell>
          <cell r="S237">
            <v>27.930555555555557</v>
          </cell>
          <cell r="T237">
            <v>24.244444444444444</v>
          </cell>
          <cell r="U237">
            <v>3.6861111111111109</v>
          </cell>
          <cell r="V237">
            <v>8224560300</v>
          </cell>
          <cell r="X237">
            <v>1</v>
          </cell>
          <cell r="Y237">
            <v>25</v>
          </cell>
        </row>
        <row r="238">
          <cell r="G238">
            <v>381960</v>
          </cell>
          <cell r="H238" t="str">
            <v>Male</v>
          </cell>
          <cell r="I238">
            <v>27575</v>
          </cell>
          <cell r="J238">
            <v>38810</v>
          </cell>
          <cell r="K238">
            <v>17772</v>
          </cell>
          <cell r="L238">
            <v>0</v>
          </cell>
          <cell r="N238" t="str">
            <v>POP UP</v>
          </cell>
          <cell r="O238" t="str">
            <v>CONT</v>
          </cell>
          <cell r="P238" t="e">
            <v>#N/A</v>
          </cell>
          <cell r="Q238" t="e">
            <v>#N/A</v>
          </cell>
          <cell r="R238" t="e">
            <v>#N/A</v>
          </cell>
          <cell r="S238">
            <v>34.5</v>
          </cell>
          <cell r="T238">
            <v>30.758333333333333</v>
          </cell>
          <cell r="U238">
            <v>3.7444444444444445</v>
          </cell>
          <cell r="V238">
            <v>8224510016</v>
          </cell>
          <cell r="X238">
            <v>1</v>
          </cell>
          <cell r="Y238">
            <v>30</v>
          </cell>
        </row>
        <row r="239">
          <cell r="G239">
            <v>385417</v>
          </cell>
          <cell r="H239" t="str">
            <v>Male</v>
          </cell>
          <cell r="I239">
            <v>30644</v>
          </cell>
          <cell r="J239">
            <v>38810</v>
          </cell>
          <cell r="K239">
            <v>30000</v>
          </cell>
          <cell r="L239">
            <v>0</v>
          </cell>
          <cell r="N239" t="str">
            <v>POP UP</v>
          </cell>
          <cell r="O239" t="str">
            <v>EXIT</v>
          </cell>
          <cell r="P239">
            <v>40226</v>
          </cell>
          <cell r="Q239">
            <v>38810</v>
          </cell>
          <cell r="R239" t="str">
            <v>Voluntary Resignation</v>
          </cell>
          <cell r="S239">
            <v>26.102777777777778</v>
          </cell>
          <cell r="T239">
            <v>22.358333333333334</v>
          </cell>
          <cell r="U239">
            <v>3.7444444444444445</v>
          </cell>
          <cell r="V239">
            <v>8224560200</v>
          </cell>
          <cell r="X239">
            <v>1</v>
          </cell>
          <cell r="Y239">
            <v>25</v>
          </cell>
        </row>
        <row r="240">
          <cell r="G240">
            <v>385419</v>
          </cell>
          <cell r="H240" t="str">
            <v>Male</v>
          </cell>
          <cell r="I240">
            <v>28978</v>
          </cell>
          <cell r="J240">
            <v>38823</v>
          </cell>
          <cell r="K240">
            <v>22000</v>
          </cell>
          <cell r="L240">
            <v>0</v>
          </cell>
          <cell r="N240" t="str">
            <v>POP UP</v>
          </cell>
          <cell r="O240" t="str">
            <v>CONT</v>
          </cell>
          <cell r="P240" t="e">
            <v>#N/A</v>
          </cell>
          <cell r="Q240" t="e">
            <v>#N/A</v>
          </cell>
          <cell r="R240" t="e">
            <v>#N/A</v>
          </cell>
          <cell r="S240">
            <v>30.661111111111111</v>
          </cell>
          <cell r="T240">
            <v>26.952777777777779</v>
          </cell>
          <cell r="U240">
            <v>3.7083333333333335</v>
          </cell>
          <cell r="V240">
            <v>8224510017</v>
          </cell>
          <cell r="X240">
            <v>1</v>
          </cell>
          <cell r="Y240">
            <v>30</v>
          </cell>
        </row>
        <row r="241">
          <cell r="G241">
            <v>385422</v>
          </cell>
          <cell r="H241" t="str">
            <v>Male</v>
          </cell>
          <cell r="I241">
            <v>28591</v>
          </cell>
          <cell r="J241">
            <v>38823</v>
          </cell>
          <cell r="K241">
            <v>22000</v>
          </cell>
          <cell r="L241">
            <v>0</v>
          </cell>
          <cell r="N241" t="str">
            <v>POP UP</v>
          </cell>
          <cell r="O241" t="str">
            <v>CONT</v>
          </cell>
          <cell r="P241" t="e">
            <v>#N/A</v>
          </cell>
          <cell r="Q241" t="e">
            <v>#N/A</v>
          </cell>
          <cell r="R241" t="e">
            <v>#N/A</v>
          </cell>
          <cell r="S241">
            <v>31.722222222222221</v>
          </cell>
          <cell r="T241">
            <v>28.013888888888889</v>
          </cell>
          <cell r="U241">
            <v>3.7083333333333335</v>
          </cell>
          <cell r="V241">
            <v>8224510016</v>
          </cell>
          <cell r="X241">
            <v>1</v>
          </cell>
          <cell r="Y241">
            <v>30</v>
          </cell>
        </row>
        <row r="242">
          <cell r="G242">
            <v>385423</v>
          </cell>
          <cell r="H242" t="str">
            <v>Male</v>
          </cell>
          <cell r="I242">
            <v>26421</v>
          </cell>
          <cell r="J242">
            <v>38823</v>
          </cell>
          <cell r="K242">
            <v>17036.27</v>
          </cell>
          <cell r="L242">
            <v>0</v>
          </cell>
          <cell r="N242" t="str">
            <v>POP UP</v>
          </cell>
          <cell r="O242" t="str">
            <v>CONT</v>
          </cell>
          <cell r="P242" t="e">
            <v>#N/A</v>
          </cell>
          <cell r="Q242" t="e">
            <v>#N/A</v>
          </cell>
          <cell r="R242" t="e">
            <v>#N/A</v>
          </cell>
          <cell r="S242">
            <v>37.663888888888891</v>
          </cell>
          <cell r="T242">
            <v>33.955555555555556</v>
          </cell>
          <cell r="U242">
            <v>3.7083333333333335</v>
          </cell>
          <cell r="V242">
            <v>8224510059</v>
          </cell>
          <cell r="X242">
            <v>1</v>
          </cell>
          <cell r="Y242">
            <v>35</v>
          </cell>
        </row>
        <row r="243">
          <cell r="G243">
            <v>386304</v>
          </cell>
          <cell r="H243" t="str">
            <v>Male</v>
          </cell>
          <cell r="I243">
            <v>28042</v>
          </cell>
          <cell r="J243">
            <v>38839</v>
          </cell>
          <cell r="K243">
            <v>27000</v>
          </cell>
          <cell r="L243">
            <v>0</v>
          </cell>
          <cell r="N243" t="str">
            <v>POP UP</v>
          </cell>
          <cell r="O243" t="str">
            <v>CONT</v>
          </cell>
          <cell r="P243" t="e">
            <v>#N/A</v>
          </cell>
          <cell r="Q243" t="e">
            <v>#N/A</v>
          </cell>
          <cell r="R243" t="e">
            <v>#N/A</v>
          </cell>
          <cell r="S243">
            <v>33.227777777777774</v>
          </cell>
          <cell r="T243">
            <v>29.56388888888889</v>
          </cell>
          <cell r="U243">
            <v>3.6638888888888888</v>
          </cell>
          <cell r="V243">
            <v>8224560200</v>
          </cell>
          <cell r="X243">
            <v>1</v>
          </cell>
          <cell r="Y243">
            <v>30</v>
          </cell>
        </row>
        <row r="244">
          <cell r="G244">
            <v>386925</v>
          </cell>
          <cell r="H244" t="str">
            <v>Male</v>
          </cell>
          <cell r="I244">
            <v>29356</v>
          </cell>
          <cell r="J244">
            <v>38839</v>
          </cell>
          <cell r="K244">
            <v>85000</v>
          </cell>
          <cell r="L244">
            <v>0</v>
          </cell>
          <cell r="N244" t="str">
            <v>POP UP</v>
          </cell>
          <cell r="O244" t="str">
            <v>EXIT</v>
          </cell>
          <cell r="P244">
            <v>40178</v>
          </cell>
          <cell r="Q244">
            <v>38839</v>
          </cell>
          <cell r="R244" t="str">
            <v>Voluntary Resignation</v>
          </cell>
          <cell r="S244">
            <v>29.627777777777776</v>
          </cell>
          <cell r="T244">
            <v>25.963888888888889</v>
          </cell>
          <cell r="U244">
            <v>3.6638888888888888</v>
          </cell>
          <cell r="V244">
            <v>8224510017</v>
          </cell>
          <cell r="X244">
            <v>1</v>
          </cell>
          <cell r="Y244">
            <v>25</v>
          </cell>
        </row>
        <row r="245">
          <cell r="G245">
            <v>388746</v>
          </cell>
          <cell r="H245" t="str">
            <v>Male</v>
          </cell>
          <cell r="I245">
            <v>28723</v>
          </cell>
          <cell r="J245">
            <v>38853</v>
          </cell>
          <cell r="K245">
            <v>17000</v>
          </cell>
          <cell r="L245">
            <v>0</v>
          </cell>
          <cell r="N245" t="str">
            <v>POP UP</v>
          </cell>
          <cell r="O245" t="str">
            <v>CONT</v>
          </cell>
          <cell r="P245" t="e">
            <v>#N/A</v>
          </cell>
          <cell r="Q245" t="e">
            <v>#N/A</v>
          </cell>
          <cell r="R245" t="e">
            <v>#N/A</v>
          </cell>
          <cell r="S245">
            <v>31.361111111111111</v>
          </cell>
          <cell r="T245">
            <v>27.736111111111111</v>
          </cell>
          <cell r="U245">
            <v>3.625</v>
          </cell>
          <cell r="V245">
            <v>8224510013</v>
          </cell>
          <cell r="X245">
            <v>1</v>
          </cell>
          <cell r="Y245">
            <v>30</v>
          </cell>
        </row>
        <row r="246">
          <cell r="G246">
            <v>389180</v>
          </cell>
          <cell r="H246" t="str">
            <v>Male</v>
          </cell>
          <cell r="I246">
            <v>30417</v>
          </cell>
          <cell r="J246">
            <v>38869</v>
          </cell>
          <cell r="K246">
            <v>41484.699999999997</v>
          </cell>
          <cell r="L246">
            <v>0</v>
          </cell>
          <cell r="N246" t="str">
            <v>POP UP</v>
          </cell>
          <cell r="O246" t="str">
            <v>CONT</v>
          </cell>
          <cell r="P246" t="e">
            <v>#N/A</v>
          </cell>
          <cell r="Q246" t="e">
            <v>#N/A</v>
          </cell>
          <cell r="R246" t="e">
            <v>#N/A</v>
          </cell>
          <cell r="S246">
            <v>26.722222222222221</v>
          </cell>
          <cell r="T246">
            <v>23.138888888888889</v>
          </cell>
          <cell r="U246">
            <v>3.5833333333333335</v>
          </cell>
          <cell r="V246">
            <v>8224173100</v>
          </cell>
          <cell r="X246">
            <v>1</v>
          </cell>
          <cell r="Y246">
            <v>25</v>
          </cell>
        </row>
        <row r="247">
          <cell r="G247">
            <v>390019</v>
          </cell>
          <cell r="H247" t="str">
            <v>Male</v>
          </cell>
          <cell r="I247">
            <v>28074</v>
          </cell>
          <cell r="J247">
            <v>38907</v>
          </cell>
          <cell r="K247">
            <v>44151</v>
          </cell>
          <cell r="L247">
            <v>0</v>
          </cell>
          <cell r="N247" t="str">
            <v>POP UP</v>
          </cell>
          <cell r="O247" t="str">
            <v>CONT</v>
          </cell>
          <cell r="P247" t="e">
            <v>#N/A</v>
          </cell>
          <cell r="Q247" t="e">
            <v>#N/A</v>
          </cell>
          <cell r="R247" t="e">
            <v>#N/A</v>
          </cell>
          <cell r="S247">
            <v>33.141666666666666</v>
          </cell>
          <cell r="T247">
            <v>29.663888888888888</v>
          </cell>
          <cell r="U247">
            <v>3.4777777777777779</v>
          </cell>
          <cell r="V247">
            <v>8225810125</v>
          </cell>
          <cell r="X247">
            <v>1</v>
          </cell>
          <cell r="Y247">
            <v>30</v>
          </cell>
        </row>
        <row r="248">
          <cell r="G248">
            <v>390854</v>
          </cell>
          <cell r="H248" t="str">
            <v>Female</v>
          </cell>
          <cell r="I248">
            <v>27700</v>
          </cell>
          <cell r="J248">
            <v>38882</v>
          </cell>
          <cell r="K248">
            <v>32659.200000000001</v>
          </cell>
          <cell r="L248">
            <v>0</v>
          </cell>
          <cell r="N248" t="str">
            <v>POP UP</v>
          </cell>
          <cell r="O248" t="str">
            <v>CONT</v>
          </cell>
          <cell r="P248" t="e">
            <v>#N/A</v>
          </cell>
          <cell r="Q248" t="e">
            <v>#N/A</v>
          </cell>
          <cell r="R248" t="e">
            <v>#N/A</v>
          </cell>
          <cell r="S248">
            <v>34.163888888888891</v>
          </cell>
          <cell r="T248">
            <v>30.616666666666667</v>
          </cell>
          <cell r="U248">
            <v>3.5472222222222221</v>
          </cell>
          <cell r="V248">
            <v>8224160500</v>
          </cell>
          <cell r="X248">
            <v>1</v>
          </cell>
          <cell r="Y248">
            <v>30</v>
          </cell>
        </row>
        <row r="249">
          <cell r="G249">
            <v>391481</v>
          </cell>
          <cell r="H249" t="str">
            <v>Male</v>
          </cell>
          <cell r="I249">
            <v>30488</v>
          </cell>
          <cell r="J249">
            <v>38899</v>
          </cell>
          <cell r="K249">
            <v>70000</v>
          </cell>
          <cell r="L249">
            <v>0</v>
          </cell>
          <cell r="N249" t="str">
            <v>POP UP</v>
          </cell>
          <cell r="O249" t="str">
            <v>CONT</v>
          </cell>
          <cell r="P249" t="e">
            <v>#N/A</v>
          </cell>
          <cell r="Q249" t="e">
            <v>#N/A</v>
          </cell>
          <cell r="R249" t="e">
            <v>#N/A</v>
          </cell>
          <cell r="S249">
            <v>26.527777777777779</v>
          </cell>
          <cell r="T249">
            <v>23.027777777777779</v>
          </cell>
          <cell r="U249">
            <v>3.5</v>
          </cell>
          <cell r="V249">
            <v>8224510012</v>
          </cell>
          <cell r="X249">
            <v>1</v>
          </cell>
          <cell r="Y249">
            <v>25</v>
          </cell>
        </row>
        <row r="250">
          <cell r="G250">
            <v>392696</v>
          </cell>
          <cell r="H250" t="str">
            <v>Female</v>
          </cell>
          <cell r="I250">
            <v>30692</v>
          </cell>
          <cell r="J250">
            <v>38901</v>
          </cell>
          <cell r="K250">
            <v>19950</v>
          </cell>
          <cell r="L250">
            <v>0</v>
          </cell>
          <cell r="N250" t="str">
            <v>POP UP</v>
          </cell>
          <cell r="O250" t="str">
            <v>CONT</v>
          </cell>
          <cell r="P250" t="e">
            <v>#N/A</v>
          </cell>
          <cell r="Q250" t="e">
            <v>#N/A</v>
          </cell>
          <cell r="R250" t="e">
            <v>#N/A</v>
          </cell>
          <cell r="S250">
            <v>25.972222222222221</v>
          </cell>
          <cell r="T250">
            <v>22.477777777777778</v>
          </cell>
          <cell r="U250">
            <v>3.4944444444444445</v>
          </cell>
          <cell r="V250">
            <v>8224510012</v>
          </cell>
          <cell r="X250">
            <v>1</v>
          </cell>
          <cell r="Y250">
            <v>25</v>
          </cell>
        </row>
        <row r="251">
          <cell r="G251">
            <v>392824</v>
          </cell>
          <cell r="H251" t="str">
            <v>Female</v>
          </cell>
          <cell r="I251">
            <v>27505</v>
          </cell>
          <cell r="J251">
            <v>38917</v>
          </cell>
          <cell r="K251">
            <v>68053.5</v>
          </cell>
          <cell r="L251">
            <v>0</v>
          </cell>
          <cell r="N251" t="str">
            <v>POP UP</v>
          </cell>
          <cell r="O251" t="str">
            <v>CONT</v>
          </cell>
          <cell r="P251" t="e">
            <v>#N/A</v>
          </cell>
          <cell r="Q251" t="e">
            <v>#N/A</v>
          </cell>
          <cell r="R251" t="e">
            <v>#N/A</v>
          </cell>
          <cell r="S251">
            <v>34.694444444444443</v>
          </cell>
          <cell r="T251">
            <v>31.244444444444444</v>
          </cell>
          <cell r="U251">
            <v>3.45</v>
          </cell>
          <cell r="V251">
            <v>8224160500</v>
          </cell>
          <cell r="X251">
            <v>1</v>
          </cell>
          <cell r="Y251">
            <v>30</v>
          </cell>
        </row>
        <row r="252">
          <cell r="G252">
            <v>393456</v>
          </cell>
          <cell r="H252" t="str">
            <v>Male</v>
          </cell>
          <cell r="I252">
            <v>31133</v>
          </cell>
          <cell r="J252">
            <v>38899</v>
          </cell>
          <cell r="K252">
            <v>17553.560000000001</v>
          </cell>
          <cell r="L252">
            <v>0</v>
          </cell>
          <cell r="N252" t="str">
            <v>POP UP</v>
          </cell>
          <cell r="O252" t="str">
            <v>CONT</v>
          </cell>
          <cell r="P252" t="e">
            <v>#N/A</v>
          </cell>
          <cell r="Q252" t="e">
            <v>#N/A</v>
          </cell>
          <cell r="R252" t="e">
            <v>#N/A</v>
          </cell>
          <cell r="S252">
            <v>24.761111111111113</v>
          </cell>
          <cell r="T252">
            <v>21.261111111111113</v>
          </cell>
          <cell r="U252">
            <v>3.5</v>
          </cell>
          <cell r="V252">
            <v>8224510012</v>
          </cell>
          <cell r="X252">
            <v>1</v>
          </cell>
          <cell r="Y252">
            <v>20</v>
          </cell>
        </row>
        <row r="253">
          <cell r="G253">
            <v>393458</v>
          </cell>
          <cell r="H253" t="str">
            <v>Male</v>
          </cell>
          <cell r="I253">
            <v>27460</v>
          </cell>
          <cell r="J253">
            <v>38899</v>
          </cell>
          <cell r="K253">
            <v>15000</v>
          </cell>
          <cell r="L253">
            <v>0</v>
          </cell>
          <cell r="N253" t="str">
            <v>POP UP</v>
          </cell>
          <cell r="O253" t="str">
            <v>CONT</v>
          </cell>
          <cell r="P253" t="e">
            <v>#N/A</v>
          </cell>
          <cell r="Q253" t="e">
            <v>#N/A</v>
          </cell>
          <cell r="R253" t="e">
            <v>#N/A</v>
          </cell>
          <cell r="S253">
            <v>34.81666666666667</v>
          </cell>
          <cell r="T253">
            <v>31.316666666666666</v>
          </cell>
          <cell r="U253">
            <v>3.5</v>
          </cell>
          <cell r="V253">
            <v>8224510013</v>
          </cell>
          <cell r="X253">
            <v>1</v>
          </cell>
          <cell r="Y253">
            <v>30</v>
          </cell>
        </row>
        <row r="254">
          <cell r="G254">
            <v>395255</v>
          </cell>
          <cell r="H254" t="str">
            <v>Male</v>
          </cell>
          <cell r="I254">
            <v>26401</v>
          </cell>
          <cell r="J254">
            <v>38930</v>
          </cell>
          <cell r="K254">
            <v>57240</v>
          </cell>
          <cell r="L254">
            <v>0</v>
          </cell>
          <cell r="N254" t="str">
            <v>POP UP</v>
          </cell>
          <cell r="O254" t="str">
            <v>CONT</v>
          </cell>
          <cell r="P254" t="e">
            <v>#N/A</v>
          </cell>
          <cell r="Q254" t="e">
            <v>#N/A</v>
          </cell>
          <cell r="R254" t="e">
            <v>#N/A</v>
          </cell>
          <cell r="S254">
            <v>37.719444444444441</v>
          </cell>
          <cell r="T254">
            <v>34.302777777777777</v>
          </cell>
          <cell r="U254">
            <v>3.4166666666666665</v>
          </cell>
          <cell r="V254">
            <v>8224560300</v>
          </cell>
          <cell r="X254">
            <v>1</v>
          </cell>
          <cell r="Y254">
            <v>35</v>
          </cell>
        </row>
        <row r="255">
          <cell r="G255">
            <v>395258</v>
          </cell>
          <cell r="H255" t="str">
            <v>Male</v>
          </cell>
          <cell r="I255">
            <v>31412</v>
          </cell>
          <cell r="J255">
            <v>38936</v>
          </cell>
          <cell r="K255">
            <v>28000</v>
          </cell>
          <cell r="L255">
            <v>0</v>
          </cell>
          <cell r="N255" t="str">
            <v>POP UP</v>
          </cell>
          <cell r="O255" t="str">
            <v>CONT</v>
          </cell>
          <cell r="P255" t="e">
            <v>#N/A</v>
          </cell>
          <cell r="Q255" t="e">
            <v>#N/A</v>
          </cell>
          <cell r="R255" t="e">
            <v>#N/A</v>
          </cell>
          <cell r="S255">
            <v>24</v>
          </cell>
          <cell r="T255">
            <v>20.602777777777778</v>
          </cell>
          <cell r="U255">
            <v>3.4</v>
          </cell>
          <cell r="V255">
            <v>8224510209</v>
          </cell>
          <cell r="X255">
            <v>1</v>
          </cell>
          <cell r="Y255">
            <v>20</v>
          </cell>
        </row>
        <row r="256">
          <cell r="G256">
            <v>395320</v>
          </cell>
          <cell r="H256" t="str">
            <v>Female</v>
          </cell>
          <cell r="I256">
            <v>29162</v>
          </cell>
          <cell r="J256">
            <v>38931</v>
          </cell>
          <cell r="K256">
            <v>25410</v>
          </cell>
          <cell r="L256">
            <v>0</v>
          </cell>
          <cell r="N256" t="str">
            <v>POP UP</v>
          </cell>
          <cell r="O256" t="str">
            <v>CONT</v>
          </cell>
          <cell r="P256" t="e">
            <v>#N/A</v>
          </cell>
          <cell r="Q256" t="e">
            <v>#N/A</v>
          </cell>
          <cell r="R256" t="e">
            <v>#N/A</v>
          </cell>
          <cell r="S256">
            <v>30.161111111111111</v>
          </cell>
          <cell r="T256">
            <v>26.747222222222224</v>
          </cell>
          <cell r="U256">
            <v>3.4138888888888888</v>
          </cell>
          <cell r="V256">
            <v>8224172700</v>
          </cell>
          <cell r="X256">
            <v>1</v>
          </cell>
          <cell r="Y256">
            <v>30</v>
          </cell>
        </row>
        <row r="257">
          <cell r="G257">
            <v>395324</v>
          </cell>
          <cell r="H257" t="str">
            <v>Female</v>
          </cell>
          <cell r="I257">
            <v>28765</v>
          </cell>
          <cell r="J257">
            <v>38944</v>
          </cell>
          <cell r="K257">
            <v>31000</v>
          </cell>
          <cell r="L257">
            <v>0</v>
          </cell>
          <cell r="N257" t="str">
            <v>POP UP</v>
          </cell>
          <cell r="O257" t="str">
            <v>CONT</v>
          </cell>
          <cell r="P257" t="e">
            <v>#N/A</v>
          </cell>
          <cell r="Q257" t="e">
            <v>#N/A</v>
          </cell>
          <cell r="R257" t="e">
            <v>#N/A</v>
          </cell>
          <cell r="S257">
            <v>31.247222222222224</v>
          </cell>
          <cell r="T257">
            <v>27.869444444444444</v>
          </cell>
          <cell r="U257">
            <v>3.3777777777777778</v>
          </cell>
          <cell r="V257">
            <v>8224160700</v>
          </cell>
          <cell r="X257">
            <v>1</v>
          </cell>
          <cell r="Y257">
            <v>30</v>
          </cell>
        </row>
        <row r="258">
          <cell r="G258">
            <v>396639</v>
          </cell>
          <cell r="H258" t="str">
            <v>Male</v>
          </cell>
          <cell r="I258">
            <v>30638</v>
          </cell>
          <cell r="J258">
            <v>38950</v>
          </cell>
          <cell r="K258">
            <v>42800</v>
          </cell>
          <cell r="L258">
            <v>0</v>
          </cell>
          <cell r="N258" t="str">
            <v>POP UP</v>
          </cell>
          <cell r="O258" t="str">
            <v>CONT</v>
          </cell>
          <cell r="P258" t="e">
            <v>#N/A</v>
          </cell>
          <cell r="Q258" t="e">
            <v>#N/A</v>
          </cell>
          <cell r="R258" t="e">
            <v>#N/A</v>
          </cell>
          <cell r="S258">
            <v>26.119444444444444</v>
          </cell>
          <cell r="T258">
            <v>22.758333333333333</v>
          </cell>
          <cell r="U258">
            <v>3.3611111111111112</v>
          </cell>
          <cell r="V258">
            <v>8224110157</v>
          </cell>
          <cell r="X258">
            <v>1</v>
          </cell>
          <cell r="Y258">
            <v>25</v>
          </cell>
        </row>
        <row r="259">
          <cell r="G259">
            <v>398392</v>
          </cell>
          <cell r="H259" t="str">
            <v>Female</v>
          </cell>
          <cell r="I259">
            <v>29297</v>
          </cell>
          <cell r="J259">
            <v>38978</v>
          </cell>
          <cell r="K259">
            <v>30000</v>
          </cell>
          <cell r="L259">
            <v>0</v>
          </cell>
          <cell r="N259" t="str">
            <v>POP UP</v>
          </cell>
          <cell r="O259" t="str">
            <v>CONT</v>
          </cell>
          <cell r="P259" t="e">
            <v>#N/A</v>
          </cell>
          <cell r="Q259" t="e">
            <v>#N/A</v>
          </cell>
          <cell r="R259" t="e">
            <v>#N/A</v>
          </cell>
          <cell r="S259">
            <v>29.788888888888888</v>
          </cell>
          <cell r="T259">
            <v>26.502777777777776</v>
          </cell>
          <cell r="U259">
            <v>3.286111111111111</v>
          </cell>
          <cell r="V259">
            <v>8224163201</v>
          </cell>
          <cell r="X259">
            <v>1</v>
          </cell>
          <cell r="Y259">
            <v>25</v>
          </cell>
        </row>
        <row r="260">
          <cell r="G260">
            <v>399445</v>
          </cell>
          <cell r="H260" t="str">
            <v>Female</v>
          </cell>
          <cell r="I260">
            <v>28028</v>
          </cell>
          <cell r="J260">
            <v>38991</v>
          </cell>
          <cell r="K260">
            <v>24443.25</v>
          </cell>
          <cell r="L260">
            <v>0</v>
          </cell>
          <cell r="N260" t="str">
            <v>POP UP</v>
          </cell>
          <cell r="O260" t="str">
            <v>CONT</v>
          </cell>
          <cell r="P260" t="e">
            <v>#N/A</v>
          </cell>
          <cell r="Q260" t="e">
            <v>#N/A</v>
          </cell>
          <cell r="R260" t="e">
            <v>#N/A</v>
          </cell>
          <cell r="S260">
            <v>33.266666666666666</v>
          </cell>
          <cell r="T260">
            <v>30.016666666666666</v>
          </cell>
          <cell r="U260">
            <v>3.25</v>
          </cell>
          <cell r="V260">
            <v>8224560300</v>
          </cell>
          <cell r="X260">
            <v>1</v>
          </cell>
          <cell r="Y260">
            <v>30</v>
          </cell>
        </row>
        <row r="261">
          <cell r="G261">
            <v>401670</v>
          </cell>
          <cell r="H261" t="str">
            <v>Male</v>
          </cell>
          <cell r="I261">
            <v>28252</v>
          </cell>
          <cell r="J261">
            <v>38991</v>
          </cell>
          <cell r="K261">
            <v>16796.330000000002</v>
          </cell>
          <cell r="L261">
            <v>0</v>
          </cell>
          <cell r="N261" t="str">
            <v>POP UP</v>
          </cell>
          <cell r="O261" t="str">
            <v>CONT</v>
          </cell>
          <cell r="P261" t="e">
            <v>#N/A</v>
          </cell>
          <cell r="Q261" t="e">
            <v>#N/A</v>
          </cell>
          <cell r="R261" t="e">
            <v>#N/A</v>
          </cell>
          <cell r="S261">
            <v>32.65</v>
          </cell>
          <cell r="T261">
            <v>29.4</v>
          </cell>
          <cell r="U261">
            <v>3.25</v>
          </cell>
          <cell r="V261">
            <v>8224510017</v>
          </cell>
          <cell r="X261">
            <v>1</v>
          </cell>
          <cell r="Y261">
            <v>30</v>
          </cell>
        </row>
        <row r="262">
          <cell r="G262">
            <v>401673</v>
          </cell>
          <cell r="H262" t="str">
            <v>Male</v>
          </cell>
          <cell r="I262">
            <v>30588</v>
          </cell>
          <cell r="J262">
            <v>38991</v>
          </cell>
          <cell r="K262">
            <v>16796.330000000002</v>
          </cell>
          <cell r="L262">
            <v>0</v>
          </cell>
          <cell r="N262" t="str">
            <v>POP UP</v>
          </cell>
          <cell r="O262" t="str">
            <v>CONT</v>
          </cell>
          <cell r="P262" t="e">
            <v>#N/A</v>
          </cell>
          <cell r="Q262" t="e">
            <v>#N/A</v>
          </cell>
          <cell r="R262" t="e">
            <v>#N/A</v>
          </cell>
          <cell r="S262">
            <v>26.255555555555556</v>
          </cell>
          <cell r="T262">
            <v>23.005555555555556</v>
          </cell>
          <cell r="U262">
            <v>3.25</v>
          </cell>
          <cell r="V262">
            <v>8224510016</v>
          </cell>
          <cell r="X262">
            <v>1</v>
          </cell>
          <cell r="Y262">
            <v>25</v>
          </cell>
        </row>
        <row r="263">
          <cell r="G263">
            <v>401682</v>
          </cell>
          <cell r="H263" t="str">
            <v>Male</v>
          </cell>
          <cell r="I263">
            <v>29460</v>
          </cell>
          <cell r="J263">
            <v>38991</v>
          </cell>
          <cell r="K263">
            <v>12000</v>
          </cell>
          <cell r="L263">
            <v>0</v>
          </cell>
          <cell r="N263" t="str">
            <v>POP UP</v>
          </cell>
          <cell r="O263" t="str">
            <v>CONT</v>
          </cell>
          <cell r="P263" t="e">
            <v>#N/A</v>
          </cell>
          <cell r="Q263" t="e">
            <v>#N/A</v>
          </cell>
          <cell r="R263" t="e">
            <v>#N/A</v>
          </cell>
          <cell r="S263">
            <v>29.344444444444445</v>
          </cell>
          <cell r="T263">
            <v>26.094444444444445</v>
          </cell>
          <cell r="U263">
            <v>3.25</v>
          </cell>
          <cell r="V263">
            <v>8224510012</v>
          </cell>
          <cell r="X263">
            <v>1</v>
          </cell>
          <cell r="Y263">
            <v>25</v>
          </cell>
        </row>
        <row r="264">
          <cell r="G264">
            <v>401687</v>
          </cell>
          <cell r="H264" t="str">
            <v>Male</v>
          </cell>
          <cell r="I264">
            <v>28495</v>
          </cell>
          <cell r="J264">
            <v>38991</v>
          </cell>
          <cell r="K264">
            <v>9505.1299999999992</v>
          </cell>
          <cell r="L264">
            <v>0</v>
          </cell>
          <cell r="N264" t="str">
            <v>POP UP</v>
          </cell>
          <cell r="O264" t="str">
            <v>CONT</v>
          </cell>
          <cell r="P264" t="e">
            <v>#N/A</v>
          </cell>
          <cell r="Q264" t="e">
            <v>#N/A</v>
          </cell>
          <cell r="R264" t="e">
            <v>#N/A</v>
          </cell>
          <cell r="S264">
            <v>31.988888888888887</v>
          </cell>
          <cell r="T264">
            <v>28.738888888888887</v>
          </cell>
          <cell r="U264">
            <v>3.25</v>
          </cell>
          <cell r="V264">
            <v>8224570900</v>
          </cell>
          <cell r="X264">
            <v>1</v>
          </cell>
          <cell r="Y264">
            <v>30</v>
          </cell>
        </row>
        <row r="265">
          <cell r="G265">
            <v>401691</v>
          </cell>
          <cell r="H265" t="str">
            <v>Male</v>
          </cell>
          <cell r="I265">
            <v>26452</v>
          </cell>
          <cell r="J265">
            <v>38991</v>
          </cell>
          <cell r="K265">
            <v>22983.599999999999</v>
          </cell>
          <cell r="L265">
            <v>0</v>
          </cell>
          <cell r="N265" t="str">
            <v>POP UP</v>
          </cell>
          <cell r="O265" t="str">
            <v>CONT</v>
          </cell>
          <cell r="P265" t="e">
            <v>#N/A</v>
          </cell>
          <cell r="Q265" t="e">
            <v>#N/A</v>
          </cell>
          <cell r="R265" t="e">
            <v>#N/A</v>
          </cell>
          <cell r="S265">
            <v>37.580555555555556</v>
          </cell>
          <cell r="T265">
            <v>34.330555555555556</v>
          </cell>
          <cell r="U265">
            <v>3.25</v>
          </cell>
          <cell r="V265">
            <v>8225810142</v>
          </cell>
          <cell r="X265">
            <v>1</v>
          </cell>
          <cell r="Y265">
            <v>35</v>
          </cell>
        </row>
        <row r="266">
          <cell r="G266">
            <v>402376</v>
          </cell>
          <cell r="H266" t="str">
            <v>Male</v>
          </cell>
          <cell r="I266">
            <v>29307</v>
          </cell>
          <cell r="J266">
            <v>39006</v>
          </cell>
          <cell r="K266">
            <v>38400</v>
          </cell>
          <cell r="L266">
            <v>0</v>
          </cell>
          <cell r="N266" t="str">
            <v>POP UP</v>
          </cell>
          <cell r="O266" t="str">
            <v>CONT</v>
          </cell>
          <cell r="P266" t="e">
            <v>#N/A</v>
          </cell>
          <cell r="Q266" t="e">
            <v>#N/A</v>
          </cell>
          <cell r="R266" t="e">
            <v>#N/A</v>
          </cell>
          <cell r="S266">
            <v>29.761111111111113</v>
          </cell>
          <cell r="T266">
            <v>26.552777777777777</v>
          </cell>
          <cell r="U266">
            <v>3.2083333333333335</v>
          </cell>
          <cell r="V266">
            <v>8224560900</v>
          </cell>
          <cell r="X266">
            <v>1</v>
          </cell>
          <cell r="Y266">
            <v>25</v>
          </cell>
        </row>
        <row r="267">
          <cell r="G267">
            <v>402441</v>
          </cell>
          <cell r="H267" t="str">
            <v>Male</v>
          </cell>
          <cell r="I267">
            <v>26785</v>
          </cell>
          <cell r="J267">
            <v>38978</v>
          </cell>
          <cell r="K267">
            <v>43404.55</v>
          </cell>
          <cell r="L267">
            <v>0</v>
          </cell>
          <cell r="N267" t="str">
            <v>POP UP</v>
          </cell>
          <cell r="O267" t="str">
            <v>CONT</v>
          </cell>
          <cell r="P267" t="e">
            <v>#N/A</v>
          </cell>
          <cell r="Q267" t="e">
            <v>#N/A</v>
          </cell>
          <cell r="R267" t="e">
            <v>#N/A</v>
          </cell>
          <cell r="S267">
            <v>36.666666666666664</v>
          </cell>
          <cell r="T267">
            <v>33.380555555555553</v>
          </cell>
          <cell r="U267">
            <v>3.286111111111111</v>
          </cell>
          <cell r="V267">
            <v>8224561100</v>
          </cell>
          <cell r="X267">
            <v>1</v>
          </cell>
          <cell r="Y267">
            <v>35</v>
          </cell>
        </row>
        <row r="268">
          <cell r="G268">
            <v>402578</v>
          </cell>
          <cell r="H268" t="str">
            <v>Female</v>
          </cell>
          <cell r="I268">
            <v>28674</v>
          </cell>
          <cell r="J268">
            <v>39022</v>
          </cell>
          <cell r="K268">
            <v>41002.5</v>
          </cell>
          <cell r="L268">
            <v>0</v>
          </cell>
          <cell r="N268" t="str">
            <v>POP UP</v>
          </cell>
          <cell r="O268" t="str">
            <v>CONT</v>
          </cell>
          <cell r="P268" t="e">
            <v>#N/A</v>
          </cell>
          <cell r="Q268" t="e">
            <v>#N/A</v>
          </cell>
          <cell r="R268" t="e">
            <v>#N/A</v>
          </cell>
          <cell r="S268">
            <v>31.494444444444444</v>
          </cell>
          <cell r="T268">
            <v>28.327777777777779</v>
          </cell>
          <cell r="U268">
            <v>3.1666666666666665</v>
          </cell>
          <cell r="V268">
            <v>8224160500</v>
          </cell>
          <cell r="X268">
            <v>1</v>
          </cell>
          <cell r="Y268">
            <v>30</v>
          </cell>
        </row>
        <row r="269">
          <cell r="G269">
            <v>402590</v>
          </cell>
          <cell r="H269" t="str">
            <v>Male</v>
          </cell>
          <cell r="I269">
            <v>30702</v>
          </cell>
          <cell r="J269">
            <v>39022</v>
          </cell>
          <cell r="K269">
            <v>29000</v>
          </cell>
          <cell r="L269">
            <v>0</v>
          </cell>
          <cell r="N269" t="str">
            <v>POP UP</v>
          </cell>
          <cell r="O269" t="str">
            <v>CONT</v>
          </cell>
          <cell r="P269" t="e">
            <v>#N/A</v>
          </cell>
          <cell r="Q269" t="e">
            <v>#N/A</v>
          </cell>
          <cell r="R269" t="e">
            <v>#N/A</v>
          </cell>
          <cell r="S269">
            <v>25.944444444444443</v>
          </cell>
          <cell r="T269">
            <v>22.777777777777779</v>
          </cell>
          <cell r="U269">
            <v>3.1666666666666665</v>
          </cell>
          <cell r="V269">
            <v>8224510157</v>
          </cell>
          <cell r="X269">
            <v>1</v>
          </cell>
          <cell r="Y269">
            <v>25</v>
          </cell>
        </row>
        <row r="270">
          <cell r="G270">
            <v>402593</v>
          </cell>
          <cell r="H270" t="str">
            <v>Male</v>
          </cell>
          <cell r="I270">
            <v>26619</v>
          </cell>
          <cell r="J270">
            <v>39022</v>
          </cell>
          <cell r="K270">
            <v>29000</v>
          </cell>
          <cell r="L270">
            <v>0</v>
          </cell>
          <cell r="N270" t="str">
            <v>POP UP</v>
          </cell>
          <cell r="O270" t="str">
            <v>CONT</v>
          </cell>
          <cell r="P270" t="e">
            <v>#N/A</v>
          </cell>
          <cell r="Q270" t="e">
            <v>#N/A</v>
          </cell>
          <cell r="R270" t="e">
            <v>#N/A</v>
          </cell>
          <cell r="S270">
            <v>37.125</v>
          </cell>
          <cell r="T270">
            <v>33.958333333333336</v>
          </cell>
          <cell r="U270">
            <v>3.1666666666666665</v>
          </cell>
          <cell r="V270">
            <v>8224510157</v>
          </cell>
          <cell r="X270">
            <v>1</v>
          </cell>
          <cell r="Y270">
            <v>35</v>
          </cell>
        </row>
        <row r="271">
          <cell r="G271">
            <v>403744</v>
          </cell>
          <cell r="H271" t="str">
            <v>Female</v>
          </cell>
          <cell r="I271">
            <v>30733</v>
          </cell>
          <cell r="J271">
            <v>38991</v>
          </cell>
          <cell r="K271">
            <v>11278.4</v>
          </cell>
          <cell r="L271">
            <v>0</v>
          </cell>
          <cell r="N271" t="str">
            <v>POP UP</v>
          </cell>
          <cell r="O271" t="str">
            <v>CONT</v>
          </cell>
          <cell r="P271" t="e">
            <v>#N/A</v>
          </cell>
          <cell r="Q271" t="e">
            <v>#N/A</v>
          </cell>
          <cell r="R271" t="e">
            <v>#N/A</v>
          </cell>
          <cell r="S271">
            <v>25.861111111111111</v>
          </cell>
          <cell r="T271">
            <v>22.611111111111111</v>
          </cell>
          <cell r="U271">
            <v>3.25</v>
          </cell>
          <cell r="V271">
            <v>8224560500</v>
          </cell>
          <cell r="X271">
            <v>1</v>
          </cell>
          <cell r="Y271">
            <v>25</v>
          </cell>
        </row>
        <row r="272">
          <cell r="G272">
            <v>404667</v>
          </cell>
          <cell r="H272" t="str">
            <v>Male</v>
          </cell>
          <cell r="I272">
            <v>27809</v>
          </cell>
          <cell r="J272">
            <v>39052</v>
          </cell>
          <cell r="K272">
            <v>29000</v>
          </cell>
          <cell r="L272">
            <v>0</v>
          </cell>
          <cell r="N272" t="str">
            <v>POP UP</v>
          </cell>
          <cell r="O272" t="str">
            <v>CONT</v>
          </cell>
          <cell r="P272" t="e">
            <v>#N/A</v>
          </cell>
          <cell r="Q272" t="e">
            <v>#N/A</v>
          </cell>
          <cell r="R272" t="e">
            <v>#N/A</v>
          </cell>
          <cell r="S272">
            <v>33.866666666666667</v>
          </cell>
          <cell r="T272">
            <v>30.783333333333335</v>
          </cell>
          <cell r="U272">
            <v>3.0833333333333335</v>
          </cell>
          <cell r="V272">
            <v>8224510156</v>
          </cell>
          <cell r="X272">
            <v>1</v>
          </cell>
          <cell r="Y272">
            <v>30</v>
          </cell>
        </row>
        <row r="273">
          <cell r="G273">
            <v>404925</v>
          </cell>
          <cell r="H273" t="str">
            <v>Male</v>
          </cell>
          <cell r="I273">
            <v>29001</v>
          </cell>
          <cell r="J273">
            <v>39066</v>
          </cell>
          <cell r="K273">
            <v>29000</v>
          </cell>
          <cell r="L273">
            <v>0</v>
          </cell>
          <cell r="N273" t="str">
            <v>POP UP</v>
          </cell>
          <cell r="O273" t="str">
            <v>CONT</v>
          </cell>
          <cell r="P273" t="e">
            <v>#N/A</v>
          </cell>
          <cell r="Q273" t="e">
            <v>#N/A</v>
          </cell>
          <cell r="R273" t="e">
            <v>#N/A</v>
          </cell>
          <cell r="S273">
            <v>30.597222222222221</v>
          </cell>
          <cell r="T273">
            <v>27.552777777777777</v>
          </cell>
          <cell r="U273">
            <v>3.0444444444444443</v>
          </cell>
          <cell r="V273">
            <v>8224510157</v>
          </cell>
          <cell r="X273">
            <v>1</v>
          </cell>
          <cell r="Y273">
            <v>30</v>
          </cell>
        </row>
        <row r="274">
          <cell r="G274">
            <v>405421</v>
          </cell>
          <cell r="H274" t="str">
            <v>Female</v>
          </cell>
          <cell r="I274">
            <v>29106</v>
          </cell>
          <cell r="J274">
            <v>39058</v>
          </cell>
          <cell r="K274">
            <v>15000</v>
          </cell>
          <cell r="L274">
            <v>0</v>
          </cell>
          <cell r="N274" t="str">
            <v>POP UP</v>
          </cell>
          <cell r="O274" t="str">
            <v>CONT</v>
          </cell>
          <cell r="P274" t="e">
            <v>#N/A</v>
          </cell>
          <cell r="Q274" t="e">
            <v>#N/A</v>
          </cell>
          <cell r="R274" t="e">
            <v>#N/A</v>
          </cell>
          <cell r="S274">
            <v>30.31388888888889</v>
          </cell>
          <cell r="T274">
            <v>27.247222222222224</v>
          </cell>
          <cell r="U274">
            <v>3.0666666666666669</v>
          </cell>
          <cell r="V274">
            <v>8224510012</v>
          </cell>
          <cell r="X274">
            <v>1</v>
          </cell>
          <cell r="Y274">
            <v>30</v>
          </cell>
        </row>
        <row r="275">
          <cell r="G275">
            <v>407793</v>
          </cell>
          <cell r="H275" t="str">
            <v>Male</v>
          </cell>
          <cell r="I275">
            <v>28887</v>
          </cell>
          <cell r="J275">
            <v>39085</v>
          </cell>
          <cell r="K275">
            <v>49512.5</v>
          </cell>
          <cell r="L275">
            <v>0</v>
          </cell>
          <cell r="N275" t="str">
            <v>POP UP</v>
          </cell>
          <cell r="O275" t="str">
            <v>CONT</v>
          </cell>
          <cell r="P275" t="e">
            <v>#N/A</v>
          </cell>
          <cell r="Q275" t="e">
            <v>#N/A</v>
          </cell>
          <cell r="R275" t="e">
            <v>#N/A</v>
          </cell>
          <cell r="S275">
            <v>30.916666666666668</v>
          </cell>
          <cell r="T275">
            <v>27.922222222222221</v>
          </cell>
          <cell r="U275">
            <v>2.9944444444444445</v>
          </cell>
          <cell r="V275">
            <v>8224161000</v>
          </cell>
          <cell r="X275">
            <v>1</v>
          </cell>
          <cell r="Y275">
            <v>30</v>
          </cell>
        </row>
        <row r="276">
          <cell r="G276">
            <v>410145</v>
          </cell>
          <cell r="H276" t="str">
            <v>Female</v>
          </cell>
          <cell r="I276">
            <v>28128</v>
          </cell>
          <cell r="J276">
            <v>39052</v>
          </cell>
          <cell r="K276">
            <v>13568</v>
          </cell>
          <cell r="L276">
            <v>0</v>
          </cell>
          <cell r="N276" t="str">
            <v>POP UP</v>
          </cell>
          <cell r="O276" t="str">
            <v>CONT</v>
          </cell>
          <cell r="P276" t="e">
            <v>#N/A</v>
          </cell>
          <cell r="Q276" t="e">
            <v>#N/A</v>
          </cell>
          <cell r="R276" t="e">
            <v>#N/A</v>
          </cell>
          <cell r="S276">
            <v>32.994444444444447</v>
          </cell>
          <cell r="T276">
            <v>29.911111111111111</v>
          </cell>
          <cell r="U276">
            <v>3.0833333333333335</v>
          </cell>
          <cell r="V276">
            <v>8224570900</v>
          </cell>
          <cell r="X276">
            <v>1</v>
          </cell>
          <cell r="Y276">
            <v>30</v>
          </cell>
        </row>
        <row r="277">
          <cell r="G277">
            <v>410175</v>
          </cell>
          <cell r="H277" t="str">
            <v>Male</v>
          </cell>
          <cell r="I277">
            <v>28510</v>
          </cell>
          <cell r="J277">
            <v>39085</v>
          </cell>
          <cell r="K277">
            <v>13910</v>
          </cell>
          <cell r="L277">
            <v>0</v>
          </cell>
          <cell r="N277" t="str">
            <v>POP UP</v>
          </cell>
          <cell r="O277" t="str">
            <v>CONT</v>
          </cell>
          <cell r="P277" t="e">
            <v>#N/A</v>
          </cell>
          <cell r="Q277" t="e">
            <v>#N/A</v>
          </cell>
          <cell r="R277" t="e">
            <v>#N/A</v>
          </cell>
          <cell r="S277">
            <v>31.947222222222223</v>
          </cell>
          <cell r="T277">
            <v>28.952777777777779</v>
          </cell>
          <cell r="U277">
            <v>2.9944444444444445</v>
          </cell>
          <cell r="V277">
            <v>8224510017</v>
          </cell>
          <cell r="X277">
            <v>1</v>
          </cell>
          <cell r="Y277">
            <v>30</v>
          </cell>
        </row>
        <row r="278">
          <cell r="G278">
            <v>410289</v>
          </cell>
          <cell r="H278" t="str">
            <v>Male</v>
          </cell>
          <cell r="I278">
            <v>30221</v>
          </cell>
          <cell r="J278">
            <v>39085</v>
          </cell>
          <cell r="K278">
            <v>13838.5</v>
          </cell>
          <cell r="L278">
            <v>0</v>
          </cell>
          <cell r="N278" t="str">
            <v>POP UP</v>
          </cell>
          <cell r="O278" t="str">
            <v>CONT</v>
          </cell>
          <cell r="P278" t="e">
            <v>#N/A</v>
          </cell>
          <cell r="Q278" t="e">
            <v>#N/A</v>
          </cell>
          <cell r="R278" t="e">
            <v>#N/A</v>
          </cell>
          <cell r="S278">
            <v>27.261111111111113</v>
          </cell>
          <cell r="T278">
            <v>24.266666666666666</v>
          </cell>
          <cell r="U278">
            <v>2.9944444444444445</v>
          </cell>
          <cell r="V278">
            <v>8224510017</v>
          </cell>
          <cell r="X278">
            <v>1</v>
          </cell>
          <cell r="Y278">
            <v>25</v>
          </cell>
        </row>
        <row r="279">
          <cell r="G279">
            <v>410415</v>
          </cell>
          <cell r="H279" t="str">
            <v>Male</v>
          </cell>
          <cell r="I279">
            <v>31544</v>
          </cell>
          <cell r="J279">
            <v>39085</v>
          </cell>
          <cell r="K279">
            <v>13910</v>
          </cell>
          <cell r="L279">
            <v>0</v>
          </cell>
          <cell r="N279" t="str">
            <v>POP UP</v>
          </cell>
          <cell r="O279" t="str">
            <v>CONT</v>
          </cell>
          <cell r="P279" t="e">
            <v>#N/A</v>
          </cell>
          <cell r="Q279" t="e">
            <v>#N/A</v>
          </cell>
          <cell r="R279" t="e">
            <v>#N/A</v>
          </cell>
          <cell r="S279">
            <v>23.636111111111113</v>
          </cell>
          <cell r="T279">
            <v>20.641666666666666</v>
          </cell>
          <cell r="U279">
            <v>2.9944444444444445</v>
          </cell>
          <cell r="V279">
            <v>8224510017</v>
          </cell>
          <cell r="X279">
            <v>1</v>
          </cell>
          <cell r="Y279">
            <v>20</v>
          </cell>
        </row>
        <row r="280">
          <cell r="G280">
            <v>412323</v>
          </cell>
          <cell r="H280" t="str">
            <v>Female</v>
          </cell>
          <cell r="I280">
            <v>30251</v>
          </cell>
          <cell r="J280">
            <v>39114</v>
          </cell>
          <cell r="K280">
            <v>33000</v>
          </cell>
          <cell r="L280">
            <v>0</v>
          </cell>
          <cell r="N280" t="str">
            <v>POP UP</v>
          </cell>
          <cell r="O280" t="str">
            <v>CONT</v>
          </cell>
          <cell r="P280" t="e">
            <v>#N/A</v>
          </cell>
          <cell r="Q280" t="e">
            <v>#N/A</v>
          </cell>
          <cell r="R280" t="e">
            <v>#N/A</v>
          </cell>
          <cell r="S280">
            <v>27.177777777777777</v>
          </cell>
          <cell r="T280">
            <v>24.261111111111113</v>
          </cell>
          <cell r="U280">
            <v>2.9166666666666665</v>
          </cell>
          <cell r="V280">
            <v>8224510012</v>
          </cell>
          <cell r="X280">
            <v>1</v>
          </cell>
          <cell r="Y280">
            <v>25</v>
          </cell>
        </row>
        <row r="281">
          <cell r="G281">
            <v>412871</v>
          </cell>
          <cell r="H281" t="str">
            <v>Male</v>
          </cell>
          <cell r="I281">
            <v>24621</v>
          </cell>
          <cell r="J281">
            <v>39097</v>
          </cell>
          <cell r="K281">
            <v>25990.799999999999</v>
          </cell>
          <cell r="L281">
            <v>0</v>
          </cell>
          <cell r="N281" t="str">
            <v>POP UP</v>
          </cell>
          <cell r="O281" t="str">
            <v>CONT</v>
          </cell>
          <cell r="P281" t="e">
            <v>#N/A</v>
          </cell>
          <cell r="Q281" t="e">
            <v>#N/A</v>
          </cell>
          <cell r="R281" t="e">
            <v>#N/A</v>
          </cell>
          <cell r="S281">
            <v>42.588888888888889</v>
          </cell>
          <cell r="T281">
            <v>39.62777777777778</v>
          </cell>
          <cell r="U281">
            <v>2.9611111111111112</v>
          </cell>
          <cell r="V281">
            <v>8224560200</v>
          </cell>
          <cell r="X281">
            <v>1</v>
          </cell>
          <cell r="Y281">
            <v>40</v>
          </cell>
        </row>
        <row r="282">
          <cell r="G282">
            <v>412892</v>
          </cell>
          <cell r="H282" t="str">
            <v>Female</v>
          </cell>
          <cell r="I282">
            <v>30719</v>
          </cell>
          <cell r="J282">
            <v>38950</v>
          </cell>
          <cell r="K282">
            <v>54001.31</v>
          </cell>
          <cell r="L282">
            <v>0</v>
          </cell>
          <cell r="N282" t="str">
            <v>POP UP</v>
          </cell>
          <cell r="O282" t="str">
            <v>CONT</v>
          </cell>
          <cell r="P282" t="e">
            <v>#N/A</v>
          </cell>
          <cell r="Q282" t="e">
            <v>#N/A</v>
          </cell>
          <cell r="R282" t="e">
            <v>#N/A</v>
          </cell>
          <cell r="S282">
            <v>25.9</v>
          </cell>
          <cell r="T282">
            <v>22.538888888888888</v>
          </cell>
          <cell r="U282">
            <v>3.3611111111111112</v>
          </cell>
          <cell r="V282">
            <v>8224110156</v>
          </cell>
          <cell r="X282">
            <v>1</v>
          </cell>
          <cell r="Y282">
            <v>25</v>
          </cell>
        </row>
        <row r="283">
          <cell r="G283">
            <v>413753</v>
          </cell>
          <cell r="H283" t="str">
            <v>Female</v>
          </cell>
          <cell r="I283">
            <v>31227</v>
          </cell>
          <cell r="J283">
            <v>39173</v>
          </cell>
          <cell r="K283">
            <v>70000</v>
          </cell>
          <cell r="L283">
            <v>0</v>
          </cell>
          <cell r="N283" t="str">
            <v>POP UP</v>
          </cell>
          <cell r="O283" t="str">
            <v>CONT</v>
          </cell>
          <cell r="P283" t="e">
            <v>#N/A</v>
          </cell>
          <cell r="Q283" t="e">
            <v>#N/A</v>
          </cell>
          <cell r="R283" t="e">
            <v>#N/A</v>
          </cell>
          <cell r="S283">
            <v>24.505555555555556</v>
          </cell>
          <cell r="T283">
            <v>21.755555555555556</v>
          </cell>
          <cell r="U283">
            <v>2.75</v>
          </cell>
          <cell r="V283">
            <v>8224510012</v>
          </cell>
          <cell r="X283">
            <v>1</v>
          </cell>
          <cell r="Y283">
            <v>20</v>
          </cell>
        </row>
        <row r="284">
          <cell r="G284">
            <v>415434</v>
          </cell>
          <cell r="H284" t="str">
            <v>Male</v>
          </cell>
          <cell r="I284">
            <v>30824</v>
          </cell>
          <cell r="J284">
            <v>39156</v>
          </cell>
          <cell r="K284">
            <v>13910</v>
          </cell>
          <cell r="L284">
            <v>0</v>
          </cell>
          <cell r="N284" t="str">
            <v>POP UP</v>
          </cell>
          <cell r="O284" t="str">
            <v>EXIT</v>
          </cell>
          <cell r="P284">
            <v>40382</v>
          </cell>
          <cell r="Q284">
            <v>39156</v>
          </cell>
          <cell r="R284" t="str">
            <v>Voluntary Resignation</v>
          </cell>
          <cell r="S284">
            <v>25.608333333333334</v>
          </cell>
          <cell r="T284">
            <v>22.81388888888889</v>
          </cell>
          <cell r="U284">
            <v>2.7944444444444443</v>
          </cell>
          <cell r="V284">
            <v>8224510017</v>
          </cell>
          <cell r="X284">
            <v>1</v>
          </cell>
          <cell r="Y284">
            <v>25</v>
          </cell>
        </row>
        <row r="285">
          <cell r="G285">
            <v>415729</v>
          </cell>
          <cell r="H285" t="str">
            <v>Male</v>
          </cell>
          <cell r="I285">
            <v>29329</v>
          </cell>
          <cell r="J285">
            <v>39156</v>
          </cell>
          <cell r="K285">
            <v>13910</v>
          </cell>
          <cell r="L285">
            <v>0</v>
          </cell>
          <cell r="N285" t="str">
            <v>POP UP</v>
          </cell>
          <cell r="O285" t="str">
            <v>CONT</v>
          </cell>
          <cell r="P285" t="e">
            <v>#N/A</v>
          </cell>
          <cell r="Q285" t="e">
            <v>#N/A</v>
          </cell>
          <cell r="R285" t="e">
            <v>#N/A</v>
          </cell>
          <cell r="S285">
            <v>29.702777777777779</v>
          </cell>
          <cell r="T285">
            <v>26.908333333333335</v>
          </cell>
          <cell r="U285">
            <v>2.7944444444444443</v>
          </cell>
          <cell r="V285">
            <v>8224510017</v>
          </cell>
          <cell r="X285">
            <v>1</v>
          </cell>
          <cell r="Y285">
            <v>25</v>
          </cell>
        </row>
        <row r="286">
          <cell r="G286">
            <v>415732</v>
          </cell>
          <cell r="H286" t="str">
            <v>Male</v>
          </cell>
          <cell r="I286">
            <v>28311</v>
          </cell>
          <cell r="J286">
            <v>39156</v>
          </cell>
          <cell r="K286">
            <v>13910</v>
          </cell>
          <cell r="L286">
            <v>0</v>
          </cell>
          <cell r="N286" t="str">
            <v>POP UP</v>
          </cell>
          <cell r="O286" t="str">
            <v>EXIT</v>
          </cell>
          <cell r="P286">
            <v>40290</v>
          </cell>
          <cell r="Q286">
            <v>39156</v>
          </cell>
          <cell r="R286" t="str">
            <v>Voluntary Resignation</v>
          </cell>
          <cell r="S286">
            <v>32.488888888888887</v>
          </cell>
          <cell r="T286">
            <v>29.694444444444443</v>
          </cell>
          <cell r="U286">
            <v>2.7944444444444443</v>
          </cell>
          <cell r="V286">
            <v>8224510017</v>
          </cell>
          <cell r="X286">
            <v>1</v>
          </cell>
          <cell r="Y286">
            <v>30</v>
          </cell>
        </row>
        <row r="287">
          <cell r="G287">
            <v>416966</v>
          </cell>
          <cell r="H287" t="str">
            <v>Male</v>
          </cell>
          <cell r="I287">
            <v>31145</v>
          </cell>
          <cell r="J287">
            <v>39173</v>
          </cell>
          <cell r="K287">
            <v>70000</v>
          </cell>
          <cell r="L287">
            <v>0</v>
          </cell>
          <cell r="N287" t="str">
            <v>POP UP</v>
          </cell>
          <cell r="O287" t="str">
            <v>CONT</v>
          </cell>
          <cell r="P287" t="e">
            <v>#N/A</v>
          </cell>
          <cell r="Q287" t="e">
            <v>#N/A</v>
          </cell>
          <cell r="R287" t="e">
            <v>#N/A</v>
          </cell>
          <cell r="S287">
            <v>24.730555555555554</v>
          </cell>
          <cell r="T287">
            <v>21.980555555555554</v>
          </cell>
          <cell r="U287">
            <v>2.75</v>
          </cell>
          <cell r="V287">
            <v>8224510012</v>
          </cell>
          <cell r="X287">
            <v>1</v>
          </cell>
          <cell r="Y287">
            <v>20</v>
          </cell>
        </row>
        <row r="288">
          <cell r="G288">
            <v>417079</v>
          </cell>
          <cell r="H288" t="str">
            <v>Male</v>
          </cell>
          <cell r="I288">
            <v>30982</v>
          </cell>
          <cell r="J288">
            <v>39174</v>
          </cell>
          <cell r="K288">
            <v>25990.799999999999</v>
          </cell>
          <cell r="L288">
            <v>0</v>
          </cell>
          <cell r="N288" t="str">
            <v>POP UP</v>
          </cell>
          <cell r="O288" t="str">
            <v>CONT</v>
          </cell>
          <cell r="P288" t="e">
            <v>#N/A</v>
          </cell>
          <cell r="Q288" t="e">
            <v>#N/A</v>
          </cell>
          <cell r="R288" t="e">
            <v>#N/A</v>
          </cell>
          <cell r="S288">
            <v>25.177777777777777</v>
          </cell>
          <cell r="T288">
            <v>22.430555555555557</v>
          </cell>
          <cell r="U288">
            <v>2.7472222222222222</v>
          </cell>
          <cell r="V288">
            <v>8224570300</v>
          </cell>
          <cell r="X288">
            <v>1</v>
          </cell>
          <cell r="Y288">
            <v>25</v>
          </cell>
        </row>
        <row r="289">
          <cell r="G289">
            <v>417269</v>
          </cell>
          <cell r="H289" t="str">
            <v>Male</v>
          </cell>
          <cell r="I289">
            <v>26324</v>
          </cell>
          <cell r="J289">
            <v>39203</v>
          </cell>
          <cell r="K289">
            <v>29000</v>
          </cell>
          <cell r="L289">
            <v>0</v>
          </cell>
          <cell r="N289" t="str">
            <v>POP UP</v>
          </cell>
          <cell r="O289" t="str">
            <v>CONT</v>
          </cell>
          <cell r="P289" t="e">
            <v>#N/A</v>
          </cell>
          <cell r="Q289" t="e">
            <v>#N/A</v>
          </cell>
          <cell r="R289" t="e">
            <v>#N/A</v>
          </cell>
          <cell r="S289">
            <v>37.930555555555557</v>
          </cell>
          <cell r="T289">
            <v>35.263888888888886</v>
          </cell>
          <cell r="U289">
            <v>2.6666666666666665</v>
          </cell>
          <cell r="V289">
            <v>8224510157</v>
          </cell>
          <cell r="X289">
            <v>1</v>
          </cell>
          <cell r="Y289">
            <v>35</v>
          </cell>
        </row>
        <row r="290">
          <cell r="G290">
            <v>418049</v>
          </cell>
          <cell r="H290" t="str">
            <v>Male</v>
          </cell>
          <cell r="I290">
            <v>27551</v>
          </cell>
          <cell r="J290">
            <v>39173</v>
          </cell>
          <cell r="K290">
            <v>29000</v>
          </cell>
          <cell r="L290">
            <v>0</v>
          </cell>
          <cell r="N290" t="str">
            <v>POP UP</v>
          </cell>
          <cell r="O290" t="str">
            <v>CONT</v>
          </cell>
          <cell r="P290" t="e">
            <v>#N/A</v>
          </cell>
          <cell r="Q290" t="e">
            <v>#N/A</v>
          </cell>
          <cell r="R290" t="e">
            <v>#N/A</v>
          </cell>
          <cell r="S290">
            <v>34.569444444444443</v>
          </cell>
          <cell r="T290">
            <v>31.819444444444443</v>
          </cell>
          <cell r="U290">
            <v>2.75</v>
          </cell>
          <cell r="V290">
            <v>8224510157</v>
          </cell>
          <cell r="X290">
            <v>1</v>
          </cell>
          <cell r="Y290">
            <v>30</v>
          </cell>
        </row>
        <row r="291">
          <cell r="G291">
            <v>418051</v>
          </cell>
          <cell r="H291" t="str">
            <v>Male</v>
          </cell>
          <cell r="I291">
            <v>30367</v>
          </cell>
          <cell r="J291">
            <v>39173</v>
          </cell>
          <cell r="K291">
            <v>29000</v>
          </cell>
          <cell r="L291">
            <v>0</v>
          </cell>
          <cell r="N291" t="str">
            <v>POP UP</v>
          </cell>
          <cell r="O291" t="str">
            <v>CONT</v>
          </cell>
          <cell r="P291" t="e">
            <v>#N/A</v>
          </cell>
          <cell r="Q291" t="e">
            <v>#N/A</v>
          </cell>
          <cell r="R291" t="e">
            <v>#N/A</v>
          </cell>
          <cell r="S291">
            <v>26.863888888888887</v>
          </cell>
          <cell r="T291">
            <v>24.113888888888887</v>
          </cell>
          <cell r="U291">
            <v>2.75</v>
          </cell>
          <cell r="V291">
            <v>8224510157</v>
          </cell>
          <cell r="X291">
            <v>1</v>
          </cell>
          <cell r="Y291">
            <v>25</v>
          </cell>
        </row>
        <row r="292">
          <cell r="G292">
            <v>418053</v>
          </cell>
          <cell r="H292" t="str">
            <v>Male</v>
          </cell>
          <cell r="I292">
            <v>30910</v>
          </cell>
          <cell r="J292">
            <v>39174</v>
          </cell>
          <cell r="K292">
            <v>43000</v>
          </cell>
          <cell r="L292">
            <v>0</v>
          </cell>
          <cell r="N292" t="str">
            <v>POP UP</v>
          </cell>
          <cell r="O292" t="str">
            <v>CONT</v>
          </cell>
          <cell r="P292" t="e">
            <v>#N/A</v>
          </cell>
          <cell r="Q292" t="e">
            <v>#N/A</v>
          </cell>
          <cell r="R292" t="e">
            <v>#N/A</v>
          </cell>
          <cell r="S292">
            <v>25.375</v>
          </cell>
          <cell r="T292">
            <v>22.627777777777776</v>
          </cell>
          <cell r="U292">
            <v>2.7472222222222222</v>
          </cell>
          <cell r="V292">
            <v>8224510017</v>
          </cell>
          <cell r="X292">
            <v>1</v>
          </cell>
          <cell r="Y292">
            <v>25</v>
          </cell>
        </row>
        <row r="293">
          <cell r="G293">
            <v>418822</v>
          </cell>
          <cell r="H293" t="str">
            <v>Female</v>
          </cell>
          <cell r="I293">
            <v>29014</v>
          </cell>
          <cell r="J293">
            <v>39153</v>
          </cell>
          <cell r="K293">
            <v>22533.33</v>
          </cell>
          <cell r="L293">
            <v>0</v>
          </cell>
          <cell r="N293" t="str">
            <v>POP UP</v>
          </cell>
          <cell r="O293" t="str">
            <v>CONT</v>
          </cell>
          <cell r="P293" t="e">
            <v>#N/A</v>
          </cell>
          <cell r="Q293" t="e">
            <v>#N/A</v>
          </cell>
          <cell r="R293" t="e">
            <v>#N/A</v>
          </cell>
          <cell r="S293">
            <v>30.56388888888889</v>
          </cell>
          <cell r="T293">
            <v>27.761111111111113</v>
          </cell>
          <cell r="U293">
            <v>2.8027777777777776</v>
          </cell>
          <cell r="V293">
            <v>8224110157</v>
          </cell>
          <cell r="X293">
            <v>1</v>
          </cell>
          <cell r="Y293">
            <v>30</v>
          </cell>
        </row>
        <row r="294">
          <cell r="G294">
            <v>419459</v>
          </cell>
          <cell r="H294" t="str">
            <v>Female</v>
          </cell>
          <cell r="I294">
            <v>28560</v>
          </cell>
          <cell r="J294">
            <v>39204</v>
          </cell>
          <cell r="K294">
            <v>30240</v>
          </cell>
          <cell r="L294">
            <v>0</v>
          </cell>
          <cell r="N294" t="str">
            <v>POP UP</v>
          </cell>
          <cell r="O294" t="str">
            <v>CONT</v>
          </cell>
          <cell r="P294" t="e">
            <v>#N/A</v>
          </cell>
          <cell r="Q294" t="e">
            <v>#N/A</v>
          </cell>
          <cell r="R294" t="e">
            <v>#N/A</v>
          </cell>
          <cell r="S294">
            <v>31.805555555555557</v>
          </cell>
          <cell r="T294">
            <v>29.141666666666666</v>
          </cell>
          <cell r="U294">
            <v>2.6638888888888888</v>
          </cell>
          <cell r="V294">
            <v>8224160500</v>
          </cell>
          <cell r="X294">
            <v>1</v>
          </cell>
          <cell r="Y294">
            <v>30</v>
          </cell>
        </row>
        <row r="295">
          <cell r="G295">
            <v>419460</v>
          </cell>
          <cell r="H295" t="str">
            <v>Female</v>
          </cell>
          <cell r="I295">
            <v>29807</v>
          </cell>
          <cell r="J295">
            <v>39195</v>
          </cell>
          <cell r="K295">
            <v>22000</v>
          </cell>
          <cell r="L295">
            <v>0</v>
          </cell>
          <cell r="N295" t="str">
            <v>POP UP</v>
          </cell>
          <cell r="O295" t="str">
            <v>CONT</v>
          </cell>
          <cell r="P295" t="e">
            <v>#N/A</v>
          </cell>
          <cell r="Q295" t="e">
            <v>#N/A</v>
          </cell>
          <cell r="R295" t="e">
            <v>#N/A</v>
          </cell>
          <cell r="S295">
            <v>28.394444444444446</v>
          </cell>
          <cell r="T295">
            <v>25.705555555555556</v>
          </cell>
          <cell r="U295">
            <v>2.6888888888888891</v>
          </cell>
          <cell r="V295">
            <v>8224510059</v>
          </cell>
          <cell r="X295">
            <v>1</v>
          </cell>
          <cell r="Y295">
            <v>25</v>
          </cell>
        </row>
        <row r="296">
          <cell r="G296">
            <v>420072</v>
          </cell>
          <cell r="H296" t="str">
            <v>Female</v>
          </cell>
          <cell r="I296">
            <v>31664</v>
          </cell>
          <cell r="J296">
            <v>39203</v>
          </cell>
          <cell r="K296">
            <v>26000</v>
          </cell>
          <cell r="L296">
            <v>0</v>
          </cell>
          <cell r="N296" t="str">
            <v>POP UP</v>
          </cell>
          <cell r="O296" t="str">
            <v>CONT</v>
          </cell>
          <cell r="P296" t="e">
            <v>#N/A</v>
          </cell>
          <cell r="Q296" t="e">
            <v>#N/A</v>
          </cell>
          <cell r="R296" t="e">
            <v>#N/A</v>
          </cell>
          <cell r="S296">
            <v>23.31111111111111</v>
          </cell>
          <cell r="T296">
            <v>20.644444444444446</v>
          </cell>
          <cell r="U296">
            <v>2.6666666666666665</v>
          </cell>
          <cell r="V296">
            <v>8224510157</v>
          </cell>
          <cell r="X296">
            <v>1</v>
          </cell>
          <cell r="Y296">
            <v>20</v>
          </cell>
        </row>
        <row r="297">
          <cell r="G297">
            <v>420073</v>
          </cell>
          <cell r="H297" t="str">
            <v>Female</v>
          </cell>
          <cell r="I297">
            <v>30477</v>
          </cell>
          <cell r="J297">
            <v>39203</v>
          </cell>
          <cell r="K297">
            <v>26000</v>
          </cell>
          <cell r="L297">
            <v>0</v>
          </cell>
          <cell r="N297" t="str">
            <v>POP UP</v>
          </cell>
          <cell r="O297" t="str">
            <v>CONT</v>
          </cell>
          <cell r="P297" t="e">
            <v>#N/A</v>
          </cell>
          <cell r="Q297" t="e">
            <v>#N/A</v>
          </cell>
          <cell r="R297" t="e">
            <v>#N/A</v>
          </cell>
          <cell r="S297">
            <v>26.558333333333334</v>
          </cell>
          <cell r="T297">
            <v>23.891666666666666</v>
          </cell>
          <cell r="U297">
            <v>2.6666666666666665</v>
          </cell>
          <cell r="V297">
            <v>8224110156</v>
          </cell>
          <cell r="X297">
            <v>1</v>
          </cell>
          <cell r="Y297">
            <v>25</v>
          </cell>
        </row>
        <row r="298">
          <cell r="G298">
            <v>420074</v>
          </cell>
          <cell r="H298" t="str">
            <v>Female</v>
          </cell>
          <cell r="I298">
            <v>28618</v>
          </cell>
          <cell r="J298">
            <v>39203</v>
          </cell>
          <cell r="K298">
            <v>37450</v>
          </cell>
          <cell r="L298">
            <v>0</v>
          </cell>
          <cell r="N298" t="str">
            <v>POP UP</v>
          </cell>
          <cell r="O298" t="str">
            <v>CONT</v>
          </cell>
          <cell r="P298" t="e">
            <v>#N/A</v>
          </cell>
          <cell r="Q298" t="e">
            <v>#N/A</v>
          </cell>
          <cell r="R298" t="e">
            <v>#N/A</v>
          </cell>
          <cell r="S298">
            <v>31.647222222222222</v>
          </cell>
          <cell r="T298">
            <v>28.980555555555554</v>
          </cell>
          <cell r="U298">
            <v>2.6666666666666665</v>
          </cell>
          <cell r="V298">
            <v>8225810125</v>
          </cell>
          <cell r="X298">
            <v>1</v>
          </cell>
          <cell r="Y298">
            <v>30</v>
          </cell>
        </row>
        <row r="299">
          <cell r="G299">
            <v>420077</v>
          </cell>
          <cell r="H299" t="str">
            <v>Female</v>
          </cell>
          <cell r="I299">
            <v>30047</v>
          </cell>
          <cell r="J299">
            <v>39203</v>
          </cell>
          <cell r="K299">
            <v>31779</v>
          </cell>
          <cell r="L299">
            <v>0</v>
          </cell>
          <cell r="N299" t="str">
            <v>POP UP</v>
          </cell>
          <cell r="O299" t="str">
            <v>CONT</v>
          </cell>
          <cell r="P299" t="e">
            <v>#N/A</v>
          </cell>
          <cell r="Q299" t="e">
            <v>#N/A</v>
          </cell>
          <cell r="R299" t="e">
            <v>#N/A</v>
          </cell>
          <cell r="S299">
            <v>27.736111111111111</v>
          </cell>
          <cell r="T299">
            <v>25.069444444444443</v>
          </cell>
          <cell r="U299">
            <v>2.6666666666666665</v>
          </cell>
          <cell r="V299">
            <v>9334173100</v>
          </cell>
          <cell r="X299">
            <v>1</v>
          </cell>
          <cell r="Y299">
            <v>25</v>
          </cell>
        </row>
        <row r="300">
          <cell r="G300">
            <v>420525</v>
          </cell>
          <cell r="H300" t="str">
            <v>Female</v>
          </cell>
          <cell r="I300">
            <v>30943</v>
          </cell>
          <cell r="J300">
            <v>39203</v>
          </cell>
          <cell r="K300">
            <v>40668.230000000003</v>
          </cell>
          <cell r="L300">
            <v>0</v>
          </cell>
          <cell r="N300" t="str">
            <v>POP UP</v>
          </cell>
          <cell r="O300" t="str">
            <v>CONT</v>
          </cell>
          <cell r="P300" t="e">
            <v>#N/A</v>
          </cell>
          <cell r="Q300" t="e">
            <v>#N/A</v>
          </cell>
          <cell r="R300" t="e">
            <v>#N/A</v>
          </cell>
          <cell r="S300">
            <v>25.286111111111111</v>
          </cell>
          <cell r="T300">
            <v>22.619444444444444</v>
          </cell>
          <cell r="U300">
            <v>2.6666666666666665</v>
          </cell>
          <cell r="V300">
            <v>8224110156</v>
          </cell>
          <cell r="X300">
            <v>1</v>
          </cell>
          <cell r="Y300">
            <v>25</v>
          </cell>
        </row>
        <row r="301">
          <cell r="G301">
            <v>420658</v>
          </cell>
          <cell r="H301" t="str">
            <v>Male</v>
          </cell>
          <cell r="I301">
            <v>30757</v>
          </cell>
          <cell r="J301">
            <v>39203</v>
          </cell>
          <cell r="K301">
            <v>18000</v>
          </cell>
          <cell r="L301">
            <v>0</v>
          </cell>
          <cell r="N301" t="str">
            <v>POP UP</v>
          </cell>
          <cell r="O301" t="str">
            <v>CONT</v>
          </cell>
          <cell r="P301" t="e">
            <v>#N/A</v>
          </cell>
          <cell r="Q301" t="e">
            <v>#N/A</v>
          </cell>
          <cell r="R301" t="e">
            <v>#N/A</v>
          </cell>
          <cell r="S301">
            <v>25.791666666666668</v>
          </cell>
          <cell r="T301">
            <v>23.125</v>
          </cell>
          <cell r="U301">
            <v>2.6666666666666665</v>
          </cell>
          <cell r="V301">
            <v>8224510017</v>
          </cell>
          <cell r="X301">
            <v>1</v>
          </cell>
          <cell r="Y301">
            <v>25</v>
          </cell>
        </row>
        <row r="302">
          <cell r="G302">
            <v>420660</v>
          </cell>
          <cell r="H302" t="str">
            <v>Male</v>
          </cell>
          <cell r="I302">
            <v>28533</v>
          </cell>
          <cell r="J302">
            <v>39203</v>
          </cell>
          <cell r="K302">
            <v>13910</v>
          </cell>
          <cell r="L302">
            <v>0</v>
          </cell>
          <cell r="N302" t="str">
            <v>POP UP</v>
          </cell>
          <cell r="O302" t="str">
            <v>CONT</v>
          </cell>
          <cell r="P302" t="e">
            <v>#N/A</v>
          </cell>
          <cell r="Q302" t="e">
            <v>#N/A</v>
          </cell>
          <cell r="R302" t="e">
            <v>#N/A</v>
          </cell>
          <cell r="S302">
            <v>31.886111111111113</v>
          </cell>
          <cell r="T302">
            <v>29.219444444444445</v>
          </cell>
          <cell r="U302">
            <v>2.6666666666666665</v>
          </cell>
          <cell r="V302">
            <v>8224510017</v>
          </cell>
          <cell r="X302">
            <v>1</v>
          </cell>
          <cell r="Y302">
            <v>30</v>
          </cell>
        </row>
        <row r="303">
          <cell r="G303">
            <v>422184</v>
          </cell>
          <cell r="H303" t="str">
            <v>Male</v>
          </cell>
          <cell r="I303">
            <v>29848</v>
          </cell>
          <cell r="J303">
            <v>39264</v>
          </cell>
          <cell r="K303">
            <v>44000</v>
          </cell>
          <cell r="L303">
            <v>0</v>
          </cell>
          <cell r="N303" t="str">
            <v>POP UP</v>
          </cell>
          <cell r="O303" t="str">
            <v>CONT</v>
          </cell>
          <cell r="P303" t="e">
            <v>#N/A</v>
          </cell>
          <cell r="Q303" t="e">
            <v>#N/A</v>
          </cell>
          <cell r="R303" t="e">
            <v>#N/A</v>
          </cell>
          <cell r="S303">
            <v>28.283333333333335</v>
          </cell>
          <cell r="T303">
            <v>25.783333333333335</v>
          </cell>
          <cell r="U303">
            <v>2.5</v>
          </cell>
          <cell r="V303">
            <v>8224510016</v>
          </cell>
          <cell r="X303">
            <v>1</v>
          </cell>
          <cell r="Y303">
            <v>25</v>
          </cell>
        </row>
        <row r="304">
          <cell r="G304">
            <v>424335</v>
          </cell>
          <cell r="H304" t="str">
            <v>Male</v>
          </cell>
          <cell r="I304">
            <v>28156</v>
          </cell>
          <cell r="J304">
            <v>39279</v>
          </cell>
          <cell r="K304">
            <v>36500</v>
          </cell>
          <cell r="L304">
            <v>0</v>
          </cell>
          <cell r="N304" t="str">
            <v>POP UP</v>
          </cell>
          <cell r="O304" t="str">
            <v>CONT</v>
          </cell>
          <cell r="P304" t="e">
            <v>#N/A</v>
          </cell>
          <cell r="Q304" t="e">
            <v>#N/A</v>
          </cell>
          <cell r="R304" t="e">
            <v>#N/A</v>
          </cell>
          <cell r="S304">
            <v>32.916666666666664</v>
          </cell>
          <cell r="T304">
            <v>30.461111111111112</v>
          </cell>
          <cell r="U304">
            <v>2.4583333333333335</v>
          </cell>
          <cell r="V304">
            <v>8224170900</v>
          </cell>
          <cell r="X304">
            <v>1</v>
          </cell>
          <cell r="Y304">
            <v>30</v>
          </cell>
        </row>
        <row r="305">
          <cell r="G305">
            <v>424339</v>
          </cell>
          <cell r="H305" t="str">
            <v>Male</v>
          </cell>
          <cell r="I305">
            <v>26865</v>
          </cell>
          <cell r="J305">
            <v>39248</v>
          </cell>
          <cell r="K305">
            <v>47475</v>
          </cell>
          <cell r="L305">
            <v>0</v>
          </cell>
          <cell r="N305" t="str">
            <v>POP UP</v>
          </cell>
          <cell r="O305" t="str">
            <v>EXIT</v>
          </cell>
          <cell r="P305">
            <v>40298</v>
          </cell>
          <cell r="Q305">
            <v>39248</v>
          </cell>
          <cell r="R305" t="str">
            <v>Voluntary Resignation</v>
          </cell>
          <cell r="S305">
            <v>36.447222222222223</v>
          </cell>
          <cell r="T305">
            <v>33.902777777777779</v>
          </cell>
          <cell r="U305">
            <v>2.5444444444444443</v>
          </cell>
          <cell r="V305">
            <v>8224510209</v>
          </cell>
          <cell r="X305">
            <v>1</v>
          </cell>
          <cell r="Y305">
            <v>35</v>
          </cell>
        </row>
        <row r="306">
          <cell r="G306">
            <v>424631</v>
          </cell>
          <cell r="H306" t="str">
            <v>Male</v>
          </cell>
          <cell r="I306">
            <v>28417</v>
          </cell>
          <cell r="J306">
            <v>39264</v>
          </cell>
          <cell r="K306">
            <v>17000</v>
          </cell>
          <cell r="L306">
            <v>0</v>
          </cell>
          <cell r="N306" t="str">
            <v>POP UP</v>
          </cell>
          <cell r="O306" t="str">
            <v>CONT</v>
          </cell>
          <cell r="P306" t="e">
            <v>#N/A</v>
          </cell>
          <cell r="Q306" t="e">
            <v>#N/A</v>
          </cell>
          <cell r="R306" t="e">
            <v>#N/A</v>
          </cell>
          <cell r="S306">
            <v>32.200000000000003</v>
          </cell>
          <cell r="T306">
            <v>29.7</v>
          </cell>
          <cell r="U306">
            <v>2.5</v>
          </cell>
          <cell r="V306">
            <v>8224510013</v>
          </cell>
          <cell r="X306">
            <v>1</v>
          </cell>
          <cell r="Y306">
            <v>30</v>
          </cell>
        </row>
        <row r="307">
          <cell r="G307">
            <v>424632</v>
          </cell>
          <cell r="H307" t="str">
            <v>Male</v>
          </cell>
          <cell r="I307">
            <v>28792</v>
          </cell>
          <cell r="J307">
            <v>39264</v>
          </cell>
          <cell r="K307">
            <v>17000</v>
          </cell>
          <cell r="L307">
            <v>0</v>
          </cell>
          <cell r="N307" t="str">
            <v>POP UP</v>
          </cell>
          <cell r="O307" t="str">
            <v>CONT</v>
          </cell>
          <cell r="P307" t="e">
            <v>#N/A</v>
          </cell>
          <cell r="Q307" t="e">
            <v>#N/A</v>
          </cell>
          <cell r="R307" t="e">
            <v>#N/A</v>
          </cell>
          <cell r="S307">
            <v>31.172222222222221</v>
          </cell>
          <cell r="T307">
            <v>28.672222222222221</v>
          </cell>
          <cell r="U307">
            <v>2.5</v>
          </cell>
          <cell r="V307">
            <v>8224510013</v>
          </cell>
          <cell r="X307">
            <v>1</v>
          </cell>
          <cell r="Y307">
            <v>30</v>
          </cell>
        </row>
        <row r="308">
          <cell r="G308">
            <v>424633</v>
          </cell>
          <cell r="H308" t="str">
            <v>Male</v>
          </cell>
          <cell r="I308">
            <v>28943</v>
          </cell>
          <cell r="J308">
            <v>39264</v>
          </cell>
          <cell r="K308">
            <v>17000</v>
          </cell>
          <cell r="L308">
            <v>0</v>
          </cell>
          <cell r="N308" t="str">
            <v>POP UP</v>
          </cell>
          <cell r="O308" t="str">
            <v>CONT</v>
          </cell>
          <cell r="P308" t="e">
            <v>#N/A</v>
          </cell>
          <cell r="Q308" t="e">
            <v>#N/A</v>
          </cell>
          <cell r="R308" t="e">
            <v>#N/A</v>
          </cell>
          <cell r="S308">
            <v>30.755555555555556</v>
          </cell>
          <cell r="T308">
            <v>28.255555555555556</v>
          </cell>
          <cell r="U308">
            <v>2.5</v>
          </cell>
          <cell r="V308">
            <v>8224510013</v>
          </cell>
          <cell r="X308">
            <v>1</v>
          </cell>
          <cell r="Y308">
            <v>30</v>
          </cell>
        </row>
        <row r="309">
          <cell r="G309">
            <v>424636</v>
          </cell>
          <cell r="H309" t="str">
            <v>Male</v>
          </cell>
          <cell r="I309">
            <v>27310</v>
          </cell>
          <cell r="J309">
            <v>39264</v>
          </cell>
          <cell r="K309">
            <v>24772.78</v>
          </cell>
          <cell r="L309">
            <v>0</v>
          </cell>
          <cell r="N309" t="str">
            <v>POP UP</v>
          </cell>
          <cell r="O309" t="str">
            <v>CONT</v>
          </cell>
          <cell r="P309" t="e">
            <v>#N/A</v>
          </cell>
          <cell r="Q309" t="e">
            <v>#N/A</v>
          </cell>
          <cell r="R309" t="e">
            <v>#N/A</v>
          </cell>
          <cell r="S309">
            <v>35.230555555555554</v>
          </cell>
          <cell r="T309">
            <v>32.730555555555554</v>
          </cell>
          <cell r="U309">
            <v>2.5</v>
          </cell>
          <cell r="V309">
            <v>8224560200</v>
          </cell>
          <cell r="X309">
            <v>1</v>
          </cell>
          <cell r="Y309">
            <v>35</v>
          </cell>
        </row>
        <row r="310">
          <cell r="G310">
            <v>424637</v>
          </cell>
          <cell r="H310" t="str">
            <v>Male</v>
          </cell>
          <cell r="I310">
            <v>29938</v>
          </cell>
          <cell r="J310">
            <v>39264</v>
          </cell>
          <cell r="K310">
            <v>17000</v>
          </cell>
          <cell r="L310">
            <v>0</v>
          </cell>
          <cell r="N310" t="str">
            <v>POP UP</v>
          </cell>
          <cell r="O310" t="str">
            <v>CONT</v>
          </cell>
          <cell r="P310" t="e">
            <v>#N/A</v>
          </cell>
          <cell r="Q310" t="e">
            <v>#N/A</v>
          </cell>
          <cell r="R310" t="e">
            <v>#N/A</v>
          </cell>
          <cell r="S310">
            <v>28.036111111111111</v>
          </cell>
          <cell r="T310">
            <v>25.536111111111111</v>
          </cell>
          <cell r="U310">
            <v>2.5</v>
          </cell>
          <cell r="V310">
            <v>8224510013</v>
          </cell>
          <cell r="X310">
            <v>1</v>
          </cell>
          <cell r="Y310">
            <v>25</v>
          </cell>
        </row>
        <row r="311">
          <cell r="G311">
            <v>424718</v>
          </cell>
          <cell r="H311" t="str">
            <v>Male</v>
          </cell>
          <cell r="I311">
            <v>30253</v>
          </cell>
          <cell r="J311">
            <v>39253</v>
          </cell>
          <cell r="K311">
            <v>33890.5</v>
          </cell>
          <cell r="L311">
            <v>0</v>
          </cell>
          <cell r="N311" t="str">
            <v>POP UP</v>
          </cell>
          <cell r="O311" t="str">
            <v>CONT</v>
          </cell>
          <cell r="P311" t="e">
            <v>#N/A</v>
          </cell>
          <cell r="Q311" t="e">
            <v>#N/A</v>
          </cell>
          <cell r="R311" t="e">
            <v>#N/A</v>
          </cell>
          <cell r="S311">
            <v>27.172222222222221</v>
          </cell>
          <cell r="T311">
            <v>24.641666666666666</v>
          </cell>
          <cell r="U311">
            <v>2.5305555555555554</v>
          </cell>
          <cell r="V311">
            <v>8224161000</v>
          </cell>
          <cell r="X311">
            <v>1</v>
          </cell>
          <cell r="Y311">
            <v>25</v>
          </cell>
        </row>
        <row r="312">
          <cell r="G312">
            <v>424898</v>
          </cell>
          <cell r="H312" t="str">
            <v>Male</v>
          </cell>
          <cell r="I312">
            <v>27251</v>
          </cell>
          <cell r="J312">
            <v>39278</v>
          </cell>
          <cell r="K312">
            <v>43870</v>
          </cell>
          <cell r="L312">
            <v>0</v>
          </cell>
          <cell r="N312" t="str">
            <v>POP UP</v>
          </cell>
          <cell r="O312" t="str">
            <v>CONT</v>
          </cell>
          <cell r="P312" t="e">
            <v>#N/A</v>
          </cell>
          <cell r="Q312" t="e">
            <v>#N/A</v>
          </cell>
          <cell r="R312" t="e">
            <v>#N/A</v>
          </cell>
          <cell r="S312">
            <v>35.391666666666666</v>
          </cell>
          <cell r="T312">
            <v>32.930555555555557</v>
          </cell>
          <cell r="U312">
            <v>2.4611111111111112</v>
          </cell>
          <cell r="V312">
            <v>8224510013</v>
          </cell>
          <cell r="X312">
            <v>1</v>
          </cell>
          <cell r="Y312">
            <v>35</v>
          </cell>
        </row>
        <row r="313">
          <cell r="G313">
            <v>426489</v>
          </cell>
          <cell r="H313" t="str">
            <v>Male</v>
          </cell>
          <cell r="I313">
            <v>29057</v>
          </cell>
          <cell r="J313">
            <v>39309</v>
          </cell>
          <cell r="K313">
            <v>17225.14</v>
          </cell>
          <cell r="L313">
            <v>0</v>
          </cell>
          <cell r="N313" t="str">
            <v>POP UP</v>
          </cell>
          <cell r="O313" t="str">
            <v>CONT</v>
          </cell>
          <cell r="P313" t="e">
            <v>#N/A</v>
          </cell>
          <cell r="Q313" t="e">
            <v>#N/A</v>
          </cell>
          <cell r="R313" t="e">
            <v>#N/A</v>
          </cell>
          <cell r="S313">
            <v>30.444444444444443</v>
          </cell>
          <cell r="T313">
            <v>28.066666666666666</v>
          </cell>
          <cell r="U313">
            <v>2.3777777777777778</v>
          </cell>
          <cell r="V313">
            <v>8224510012</v>
          </cell>
          <cell r="X313">
            <v>1</v>
          </cell>
          <cell r="Y313">
            <v>30</v>
          </cell>
        </row>
        <row r="314">
          <cell r="G314">
            <v>428190</v>
          </cell>
          <cell r="H314" t="str">
            <v>Male</v>
          </cell>
          <cell r="I314">
            <v>28670</v>
          </cell>
          <cell r="J314">
            <v>39295</v>
          </cell>
          <cell r="K314">
            <v>57790</v>
          </cell>
          <cell r="L314">
            <v>0</v>
          </cell>
          <cell r="N314" t="str">
            <v>POP UP</v>
          </cell>
          <cell r="O314" t="str">
            <v>CONT</v>
          </cell>
          <cell r="P314" t="e">
            <v>#N/A</v>
          </cell>
          <cell r="Q314" t="e">
            <v>#N/A</v>
          </cell>
          <cell r="R314" t="e">
            <v>#N/A</v>
          </cell>
          <cell r="S314">
            <v>31.505555555555556</v>
          </cell>
          <cell r="T314">
            <v>29.088888888888889</v>
          </cell>
          <cell r="U314">
            <v>2.4166666666666665</v>
          </cell>
          <cell r="V314">
            <v>8224110065</v>
          </cell>
          <cell r="X314">
            <v>1</v>
          </cell>
          <cell r="Y314">
            <v>30</v>
          </cell>
        </row>
        <row r="315">
          <cell r="G315">
            <v>428516</v>
          </cell>
          <cell r="H315" t="str">
            <v>Female</v>
          </cell>
          <cell r="I315">
            <v>26524</v>
          </cell>
          <cell r="J315">
            <v>39282</v>
          </cell>
          <cell r="K315">
            <v>64375</v>
          </cell>
          <cell r="L315">
            <v>0</v>
          </cell>
          <cell r="N315" t="str">
            <v>POP UP</v>
          </cell>
          <cell r="O315" t="str">
            <v>CONT</v>
          </cell>
          <cell r="P315" t="e">
            <v>#N/A</v>
          </cell>
          <cell r="Q315" t="e">
            <v>#N/A</v>
          </cell>
          <cell r="R315" t="e">
            <v>#N/A</v>
          </cell>
          <cell r="S315">
            <v>37.383333333333333</v>
          </cell>
          <cell r="T315">
            <v>34.93333333333333</v>
          </cell>
          <cell r="U315">
            <v>2.4500000000000002</v>
          </cell>
          <cell r="V315">
            <v>8224160500</v>
          </cell>
          <cell r="X315">
            <v>1</v>
          </cell>
          <cell r="Y315">
            <v>35</v>
          </cell>
        </row>
        <row r="316">
          <cell r="G316">
            <v>429258</v>
          </cell>
          <cell r="H316" t="str">
            <v>Male</v>
          </cell>
          <cell r="I316">
            <v>31028</v>
          </cell>
          <cell r="J316">
            <v>39309</v>
          </cell>
          <cell r="K316">
            <v>57790</v>
          </cell>
          <cell r="L316">
            <v>0</v>
          </cell>
          <cell r="N316" t="str">
            <v>POP UP</v>
          </cell>
          <cell r="O316" t="str">
            <v>CONT</v>
          </cell>
          <cell r="P316" t="e">
            <v>#N/A</v>
          </cell>
          <cell r="Q316" t="e">
            <v>#N/A</v>
          </cell>
          <cell r="R316" t="e">
            <v>#N/A</v>
          </cell>
          <cell r="S316">
            <v>25.052777777777777</v>
          </cell>
          <cell r="T316">
            <v>22.675000000000001</v>
          </cell>
          <cell r="U316">
            <v>2.3777777777777778</v>
          </cell>
          <cell r="V316">
            <v>8224110065</v>
          </cell>
          <cell r="X316">
            <v>1</v>
          </cell>
          <cell r="Y316">
            <v>25</v>
          </cell>
        </row>
        <row r="317">
          <cell r="G317">
            <v>429541</v>
          </cell>
          <cell r="H317" t="str">
            <v>Female</v>
          </cell>
          <cell r="I317">
            <v>30502</v>
          </cell>
          <cell r="J317">
            <v>39309</v>
          </cell>
          <cell r="K317">
            <v>42000</v>
          </cell>
          <cell r="L317">
            <v>0</v>
          </cell>
          <cell r="N317" t="str">
            <v>POP UP</v>
          </cell>
          <cell r="O317" t="str">
            <v>CONT</v>
          </cell>
          <cell r="P317" t="e">
            <v>#N/A</v>
          </cell>
          <cell r="Q317" t="e">
            <v>#N/A</v>
          </cell>
          <cell r="R317" t="e">
            <v>#N/A</v>
          </cell>
          <cell r="S317">
            <v>26.488888888888887</v>
          </cell>
          <cell r="T317">
            <v>24.111111111111111</v>
          </cell>
          <cell r="U317">
            <v>2.3777777777777778</v>
          </cell>
          <cell r="V317">
            <v>8224510017</v>
          </cell>
          <cell r="X317">
            <v>1</v>
          </cell>
          <cell r="Y317">
            <v>25</v>
          </cell>
        </row>
        <row r="318">
          <cell r="G318">
            <v>430019</v>
          </cell>
          <cell r="H318" t="str">
            <v>Male</v>
          </cell>
          <cell r="I318">
            <v>28455</v>
          </cell>
          <cell r="J318">
            <v>39321</v>
          </cell>
          <cell r="K318">
            <v>20969</v>
          </cell>
          <cell r="L318">
            <v>0</v>
          </cell>
          <cell r="N318" t="str">
            <v>POP UP</v>
          </cell>
          <cell r="O318" t="str">
            <v>CONT</v>
          </cell>
          <cell r="P318" t="e">
            <v>#N/A</v>
          </cell>
          <cell r="Q318" t="e">
            <v>#N/A</v>
          </cell>
          <cell r="R318" t="e">
            <v>#N/A</v>
          </cell>
          <cell r="S318">
            <v>32.097222222222221</v>
          </cell>
          <cell r="T318">
            <v>29.752777777777776</v>
          </cell>
          <cell r="U318">
            <v>2.3444444444444446</v>
          </cell>
          <cell r="V318">
            <v>8224560200</v>
          </cell>
          <cell r="X318">
            <v>1</v>
          </cell>
          <cell r="Y318">
            <v>30</v>
          </cell>
        </row>
        <row r="319">
          <cell r="G319">
            <v>430323</v>
          </cell>
          <cell r="H319" t="str">
            <v>Male</v>
          </cell>
          <cell r="I319">
            <v>27016</v>
          </cell>
          <cell r="J319">
            <v>39329</v>
          </cell>
          <cell r="K319">
            <v>55000</v>
          </cell>
          <cell r="L319">
            <v>0</v>
          </cell>
          <cell r="N319" t="str">
            <v>POP UP</v>
          </cell>
          <cell r="O319" t="str">
            <v>CONT</v>
          </cell>
          <cell r="P319" t="e">
            <v>#N/A</v>
          </cell>
          <cell r="Q319" t="e">
            <v>#N/A</v>
          </cell>
          <cell r="R319" t="e">
            <v>#N/A</v>
          </cell>
          <cell r="S319">
            <v>36.036111111111111</v>
          </cell>
          <cell r="T319">
            <v>33.711111111111109</v>
          </cell>
          <cell r="U319">
            <v>2.3250000000000002</v>
          </cell>
          <cell r="V319">
            <v>8225810125</v>
          </cell>
          <cell r="X319">
            <v>1</v>
          </cell>
          <cell r="Y319">
            <v>35</v>
          </cell>
        </row>
        <row r="320">
          <cell r="G320">
            <v>430328</v>
          </cell>
          <cell r="H320" t="str">
            <v>Female</v>
          </cell>
          <cell r="I320">
            <v>30590</v>
          </cell>
          <cell r="J320">
            <v>39328</v>
          </cell>
          <cell r="K320">
            <v>27000</v>
          </cell>
          <cell r="L320">
            <v>0</v>
          </cell>
          <cell r="N320" t="str">
            <v>POP UP</v>
          </cell>
          <cell r="O320" t="str">
            <v>CONT</v>
          </cell>
          <cell r="P320" t="e">
            <v>#N/A</v>
          </cell>
          <cell r="Q320" t="e">
            <v>#N/A</v>
          </cell>
          <cell r="R320" t="e">
            <v>#N/A</v>
          </cell>
          <cell r="S320">
            <v>26.25</v>
          </cell>
          <cell r="T320">
            <v>23.922222222222221</v>
          </cell>
          <cell r="U320">
            <v>2.3277777777777779</v>
          </cell>
          <cell r="V320">
            <v>8224160500</v>
          </cell>
          <cell r="X320">
            <v>1</v>
          </cell>
          <cell r="Y320">
            <v>25</v>
          </cell>
        </row>
        <row r="321">
          <cell r="G321">
            <v>432869</v>
          </cell>
          <cell r="H321" t="str">
            <v>Female</v>
          </cell>
          <cell r="I321">
            <v>26617</v>
          </cell>
          <cell r="J321">
            <v>39128</v>
          </cell>
          <cell r="K321">
            <v>37100</v>
          </cell>
          <cell r="L321">
            <v>0</v>
          </cell>
          <cell r="N321" t="str">
            <v>POP UP</v>
          </cell>
          <cell r="O321" t="str">
            <v>CONT</v>
          </cell>
          <cell r="P321" t="e">
            <v>#N/A</v>
          </cell>
          <cell r="Q321" t="e">
            <v>#N/A</v>
          </cell>
          <cell r="R321" t="e">
            <v>#N/A</v>
          </cell>
          <cell r="S321">
            <v>37.130555555555553</v>
          </cell>
          <cell r="T321">
            <v>34.25277777777778</v>
          </cell>
          <cell r="U321">
            <v>2.8777777777777778</v>
          </cell>
          <cell r="V321">
            <v>8224160500</v>
          </cell>
          <cell r="X321">
            <v>1</v>
          </cell>
          <cell r="Y321">
            <v>35</v>
          </cell>
        </row>
        <row r="322">
          <cell r="G322">
            <v>432876</v>
          </cell>
          <cell r="H322" t="str">
            <v>Male</v>
          </cell>
          <cell r="I322">
            <v>21258</v>
          </cell>
          <cell r="J322">
            <v>39189</v>
          </cell>
          <cell r="K322">
            <v>85176</v>
          </cell>
          <cell r="L322">
            <v>0</v>
          </cell>
          <cell r="N322" t="str">
            <v>POP UP</v>
          </cell>
          <cell r="O322" t="str">
            <v>CONT</v>
          </cell>
          <cell r="P322" t="e">
            <v>#N/A</v>
          </cell>
          <cell r="Q322" t="e">
            <v>#N/A</v>
          </cell>
          <cell r="R322" t="e">
            <v>#N/A</v>
          </cell>
          <cell r="S322">
            <v>51.797222222222224</v>
          </cell>
          <cell r="T322">
            <v>49.091666666666669</v>
          </cell>
          <cell r="U322">
            <v>2.7055555555555557</v>
          </cell>
          <cell r="V322">
            <v>8224510017</v>
          </cell>
          <cell r="X322">
            <v>1</v>
          </cell>
          <cell r="Y322">
            <v>50</v>
          </cell>
        </row>
        <row r="323">
          <cell r="G323">
            <v>432877</v>
          </cell>
          <cell r="H323" t="str">
            <v>Female</v>
          </cell>
          <cell r="I323">
            <v>30056</v>
          </cell>
          <cell r="J323">
            <v>39052</v>
          </cell>
          <cell r="K323">
            <v>26000</v>
          </cell>
          <cell r="L323">
            <v>0</v>
          </cell>
          <cell r="N323" t="str">
            <v>POP UP</v>
          </cell>
          <cell r="O323" t="str">
            <v>CONT</v>
          </cell>
          <cell r="P323" t="e">
            <v>#N/A</v>
          </cell>
          <cell r="Q323" t="e">
            <v>#N/A</v>
          </cell>
          <cell r="R323" t="e">
            <v>#N/A</v>
          </cell>
          <cell r="S323">
            <v>27.711111111111112</v>
          </cell>
          <cell r="T323">
            <v>24.627777777777776</v>
          </cell>
          <cell r="U323">
            <v>3.0833333333333335</v>
          </cell>
          <cell r="V323">
            <v>8224160700</v>
          </cell>
          <cell r="X323">
            <v>1</v>
          </cell>
          <cell r="Y323">
            <v>25</v>
          </cell>
        </row>
        <row r="324">
          <cell r="G324">
            <v>432884</v>
          </cell>
          <cell r="H324" t="str">
            <v>Female</v>
          </cell>
          <cell r="I324">
            <v>28467</v>
          </cell>
          <cell r="J324">
            <v>38757</v>
          </cell>
          <cell r="K324">
            <v>45473.85</v>
          </cell>
          <cell r="L324">
            <v>0</v>
          </cell>
          <cell r="N324" t="str">
            <v>POP UP</v>
          </cell>
          <cell r="O324" t="str">
            <v>CONT</v>
          </cell>
          <cell r="P324" t="e">
            <v>#N/A</v>
          </cell>
          <cell r="Q324" t="e">
            <v>#N/A</v>
          </cell>
          <cell r="R324" t="e">
            <v>#N/A</v>
          </cell>
          <cell r="S324">
            <v>32.06388888888889</v>
          </cell>
          <cell r="T324">
            <v>28.169444444444444</v>
          </cell>
          <cell r="U324">
            <v>3.8944444444444444</v>
          </cell>
          <cell r="V324">
            <v>8224160700</v>
          </cell>
          <cell r="X324">
            <v>1</v>
          </cell>
          <cell r="Y324">
            <v>30</v>
          </cell>
        </row>
        <row r="325">
          <cell r="G325">
            <v>432887</v>
          </cell>
          <cell r="H325" t="str">
            <v>Male</v>
          </cell>
          <cell r="I325">
            <v>29535</v>
          </cell>
          <cell r="J325">
            <v>38797</v>
          </cell>
          <cell r="K325">
            <v>21852.97</v>
          </cell>
          <cell r="L325">
            <v>0</v>
          </cell>
          <cell r="N325" t="str">
            <v>POP UP</v>
          </cell>
          <cell r="O325" t="str">
            <v>CONT</v>
          </cell>
          <cell r="P325" t="e">
            <v>#N/A</v>
          </cell>
          <cell r="Q325" t="e">
            <v>#N/A</v>
          </cell>
          <cell r="R325" t="e">
            <v>#N/A</v>
          </cell>
          <cell r="S325">
            <v>29.141666666666666</v>
          </cell>
          <cell r="T325">
            <v>25.363888888888887</v>
          </cell>
          <cell r="U325">
            <v>3.7777777777777777</v>
          </cell>
          <cell r="V325">
            <v>8224510016</v>
          </cell>
          <cell r="X325">
            <v>1</v>
          </cell>
          <cell r="Y325">
            <v>25</v>
          </cell>
        </row>
        <row r="326">
          <cell r="G326">
            <v>432889</v>
          </cell>
          <cell r="H326" t="str">
            <v>Male</v>
          </cell>
          <cell r="I326">
            <v>29133</v>
          </cell>
          <cell r="J326">
            <v>38855</v>
          </cell>
          <cell r="K326">
            <v>26617.5</v>
          </cell>
          <cell r="L326">
            <v>0</v>
          </cell>
          <cell r="N326" t="str">
            <v>POP UP</v>
          </cell>
          <cell r="O326" t="str">
            <v>CONT</v>
          </cell>
          <cell r="P326" t="e">
            <v>#N/A</v>
          </cell>
          <cell r="Q326" t="e">
            <v>#N/A</v>
          </cell>
          <cell r="R326" t="e">
            <v>#N/A</v>
          </cell>
          <cell r="S326">
            <v>30.238888888888887</v>
          </cell>
          <cell r="T326">
            <v>26.619444444444444</v>
          </cell>
          <cell r="U326">
            <v>3.6194444444444445</v>
          </cell>
          <cell r="V326">
            <v>8224560200</v>
          </cell>
          <cell r="X326">
            <v>1</v>
          </cell>
          <cell r="Y326">
            <v>30</v>
          </cell>
        </row>
        <row r="327">
          <cell r="G327">
            <v>432894</v>
          </cell>
          <cell r="H327" t="str">
            <v>Male</v>
          </cell>
          <cell r="I327">
            <v>26238</v>
          </cell>
          <cell r="J327">
            <v>38837</v>
          </cell>
          <cell r="K327">
            <v>24488.1</v>
          </cell>
          <cell r="L327">
            <v>0</v>
          </cell>
          <cell r="N327" t="str">
            <v>POP UP</v>
          </cell>
          <cell r="O327" t="str">
            <v>CONT</v>
          </cell>
          <cell r="P327" t="e">
            <v>#N/A</v>
          </cell>
          <cell r="Q327" t="e">
            <v>#N/A</v>
          </cell>
          <cell r="R327" t="e">
            <v>#N/A</v>
          </cell>
          <cell r="S327">
            <v>38.166666666666664</v>
          </cell>
          <cell r="T327">
            <v>34.49722222222222</v>
          </cell>
          <cell r="U327">
            <v>3.6666666666666665</v>
          </cell>
          <cell r="V327">
            <v>8224510016</v>
          </cell>
          <cell r="X327">
            <v>1</v>
          </cell>
          <cell r="Y327">
            <v>35</v>
          </cell>
        </row>
        <row r="328">
          <cell r="G328">
            <v>432896</v>
          </cell>
          <cell r="H328" t="str">
            <v>Male</v>
          </cell>
          <cell r="I328">
            <v>24480</v>
          </cell>
          <cell r="J328">
            <v>38869</v>
          </cell>
          <cell r="K328">
            <v>31488.5</v>
          </cell>
          <cell r="L328">
            <v>0</v>
          </cell>
          <cell r="N328" t="str">
            <v>POP UP</v>
          </cell>
          <cell r="O328" t="str">
            <v>CONT</v>
          </cell>
          <cell r="P328" t="e">
            <v>#N/A</v>
          </cell>
          <cell r="Q328" t="e">
            <v>#N/A</v>
          </cell>
          <cell r="R328" t="e">
            <v>#N/A</v>
          </cell>
          <cell r="S328">
            <v>42.980555555555554</v>
          </cell>
          <cell r="T328">
            <v>39.397222222222226</v>
          </cell>
          <cell r="U328">
            <v>3.5833333333333335</v>
          </cell>
          <cell r="V328">
            <v>8224560200</v>
          </cell>
          <cell r="X328">
            <v>1</v>
          </cell>
          <cell r="Y328">
            <v>40</v>
          </cell>
        </row>
        <row r="329">
          <cell r="G329">
            <v>432898</v>
          </cell>
          <cell r="H329" t="str">
            <v>Male</v>
          </cell>
          <cell r="I329">
            <v>31709</v>
          </cell>
          <cell r="J329">
            <v>38872</v>
          </cell>
          <cell r="K329">
            <v>20841.5</v>
          </cell>
          <cell r="L329">
            <v>0</v>
          </cell>
          <cell r="N329" t="str">
            <v>POP UP</v>
          </cell>
          <cell r="O329" t="str">
            <v>CONT</v>
          </cell>
          <cell r="P329" t="e">
            <v>#N/A</v>
          </cell>
          <cell r="Q329" t="e">
            <v>#N/A</v>
          </cell>
          <cell r="R329" t="e">
            <v>#N/A</v>
          </cell>
          <cell r="S329">
            <v>23.18611111111111</v>
          </cell>
          <cell r="T329">
            <v>19.611111111111111</v>
          </cell>
          <cell r="U329">
            <v>3.5750000000000002</v>
          </cell>
          <cell r="V329">
            <v>8224510058</v>
          </cell>
          <cell r="X329">
            <v>1</v>
          </cell>
          <cell r="Y329">
            <v>20</v>
          </cell>
        </row>
        <row r="330">
          <cell r="G330">
            <v>432900</v>
          </cell>
          <cell r="H330" t="str">
            <v>Male</v>
          </cell>
          <cell r="I330">
            <v>30131</v>
          </cell>
          <cell r="J330">
            <v>38872</v>
          </cell>
          <cell r="K330">
            <v>15970.5</v>
          </cell>
          <cell r="L330">
            <v>0</v>
          </cell>
          <cell r="N330" t="str">
            <v>POP UP</v>
          </cell>
          <cell r="O330" t="str">
            <v>CONT</v>
          </cell>
          <cell r="P330" t="e">
            <v>#N/A</v>
          </cell>
          <cell r="Q330" t="e">
            <v>#N/A</v>
          </cell>
          <cell r="R330" t="e">
            <v>#N/A</v>
          </cell>
          <cell r="S330">
            <v>27.505555555555556</v>
          </cell>
          <cell r="T330">
            <v>23.930555555555557</v>
          </cell>
          <cell r="U330">
            <v>3.5750000000000002</v>
          </cell>
          <cell r="V330">
            <v>8224510016</v>
          </cell>
          <cell r="X330">
            <v>1</v>
          </cell>
          <cell r="Y330">
            <v>25</v>
          </cell>
        </row>
        <row r="331">
          <cell r="G331">
            <v>432909</v>
          </cell>
          <cell r="H331" t="str">
            <v>Male</v>
          </cell>
          <cell r="I331">
            <v>26790</v>
          </cell>
          <cell r="J331">
            <v>38875</v>
          </cell>
          <cell r="K331">
            <v>24488.1</v>
          </cell>
          <cell r="L331">
            <v>0</v>
          </cell>
          <cell r="N331" t="str">
            <v>POP UP</v>
          </cell>
          <cell r="O331" t="str">
            <v>EXIT</v>
          </cell>
          <cell r="P331">
            <v>40190</v>
          </cell>
          <cell r="Q331">
            <v>38875</v>
          </cell>
          <cell r="R331" t="str">
            <v>Voluntary Resignation</v>
          </cell>
          <cell r="S331">
            <v>36.652777777777779</v>
          </cell>
          <cell r="T331">
            <v>33.086111111111109</v>
          </cell>
          <cell r="U331">
            <v>3.5666666666666669</v>
          </cell>
          <cell r="V331">
            <v>8224510016</v>
          </cell>
          <cell r="X331">
            <v>1</v>
          </cell>
          <cell r="Y331">
            <v>35</v>
          </cell>
        </row>
        <row r="332">
          <cell r="G332">
            <v>432910</v>
          </cell>
          <cell r="H332" t="str">
            <v>Male</v>
          </cell>
          <cell r="I332">
            <v>22681</v>
          </cell>
          <cell r="J332">
            <v>38908</v>
          </cell>
          <cell r="K332">
            <v>90499.5</v>
          </cell>
          <cell r="L332">
            <v>0</v>
          </cell>
          <cell r="N332" t="str">
            <v>POP UP</v>
          </cell>
          <cell r="O332" t="str">
            <v>CONT</v>
          </cell>
          <cell r="P332" t="e">
            <v>#N/A</v>
          </cell>
          <cell r="Q332" t="e">
            <v>#N/A</v>
          </cell>
          <cell r="R332" t="e">
            <v>#N/A</v>
          </cell>
          <cell r="S332">
            <v>47.908333333333331</v>
          </cell>
          <cell r="T332">
            <v>44.43333333333333</v>
          </cell>
          <cell r="U332">
            <v>3.4750000000000001</v>
          </cell>
          <cell r="V332">
            <v>8224510016</v>
          </cell>
          <cell r="X332">
            <v>1</v>
          </cell>
          <cell r="Y332">
            <v>45</v>
          </cell>
        </row>
        <row r="333">
          <cell r="G333">
            <v>432911</v>
          </cell>
          <cell r="H333" t="str">
            <v>Male</v>
          </cell>
          <cell r="I333">
            <v>28580</v>
          </cell>
          <cell r="J333">
            <v>38921</v>
          </cell>
          <cell r="K333">
            <v>17567.55</v>
          </cell>
          <cell r="L333">
            <v>0</v>
          </cell>
          <cell r="N333" t="str">
            <v>POP UP</v>
          </cell>
          <cell r="O333" t="str">
            <v>CONT</v>
          </cell>
          <cell r="P333" t="e">
            <v>#N/A</v>
          </cell>
          <cell r="Q333" t="e">
            <v>#N/A</v>
          </cell>
          <cell r="R333" t="e">
            <v>#N/A</v>
          </cell>
          <cell r="S333">
            <v>31.75</v>
          </cell>
          <cell r="T333">
            <v>28.31388888888889</v>
          </cell>
          <cell r="U333">
            <v>3.4388888888888891</v>
          </cell>
          <cell r="V333">
            <v>8224510016</v>
          </cell>
          <cell r="X333">
            <v>1</v>
          </cell>
          <cell r="Y333">
            <v>30</v>
          </cell>
        </row>
        <row r="334">
          <cell r="G334">
            <v>432951</v>
          </cell>
          <cell r="H334" t="str">
            <v>Female</v>
          </cell>
          <cell r="I334">
            <v>25388</v>
          </cell>
          <cell r="J334">
            <v>39042</v>
          </cell>
          <cell r="K334">
            <v>91266</v>
          </cell>
          <cell r="L334">
            <v>0</v>
          </cell>
          <cell r="N334" t="str">
            <v>POP UP</v>
          </cell>
          <cell r="O334" t="str">
            <v>CONT</v>
          </cell>
          <cell r="P334" t="e">
            <v>#N/A</v>
          </cell>
          <cell r="Q334" t="e">
            <v>#N/A</v>
          </cell>
          <cell r="R334" t="e">
            <v>#N/A</v>
          </cell>
          <cell r="S334">
            <v>40.491666666666667</v>
          </cell>
          <cell r="T334">
            <v>37.380555555555553</v>
          </cell>
          <cell r="U334">
            <v>3.1111111111111112</v>
          </cell>
          <cell r="V334">
            <v>8224160500</v>
          </cell>
          <cell r="X334">
            <v>1</v>
          </cell>
          <cell r="Y334">
            <v>40</v>
          </cell>
        </row>
        <row r="335">
          <cell r="G335">
            <v>433346</v>
          </cell>
          <cell r="H335" t="str">
            <v>Male</v>
          </cell>
          <cell r="I335">
            <v>27940</v>
          </cell>
          <cell r="J335">
            <v>39326</v>
          </cell>
          <cell r="K335">
            <v>10212.5</v>
          </cell>
          <cell r="L335">
            <v>0</v>
          </cell>
          <cell r="N335" t="str">
            <v>POP UP</v>
          </cell>
          <cell r="O335" t="str">
            <v>CONT</v>
          </cell>
          <cell r="P335" t="e">
            <v>#N/A</v>
          </cell>
          <cell r="Q335" t="e">
            <v>#N/A</v>
          </cell>
          <cell r="R335" t="e">
            <v>#N/A</v>
          </cell>
          <cell r="S335">
            <v>33.505555555555553</v>
          </cell>
          <cell r="T335">
            <v>31.172222222222221</v>
          </cell>
          <cell r="U335">
            <v>2.3333333333333335</v>
          </cell>
          <cell r="V335">
            <v>8224560300</v>
          </cell>
          <cell r="X335">
            <v>1</v>
          </cell>
          <cell r="Y335">
            <v>30</v>
          </cell>
        </row>
        <row r="336">
          <cell r="G336">
            <v>433347</v>
          </cell>
          <cell r="H336" t="str">
            <v>Female</v>
          </cell>
          <cell r="I336">
            <v>30307</v>
          </cell>
          <cell r="J336">
            <v>39326</v>
          </cell>
          <cell r="K336">
            <v>9720</v>
          </cell>
          <cell r="L336">
            <v>0</v>
          </cell>
          <cell r="N336" t="str">
            <v>POP UP</v>
          </cell>
          <cell r="O336" t="str">
            <v>CONT</v>
          </cell>
          <cell r="P336" t="e">
            <v>#N/A</v>
          </cell>
          <cell r="Q336" t="e">
            <v>#N/A</v>
          </cell>
          <cell r="R336" t="e">
            <v>#N/A</v>
          </cell>
          <cell r="S336">
            <v>27.024999999999999</v>
          </cell>
          <cell r="T336">
            <v>24.691666666666666</v>
          </cell>
          <cell r="U336">
            <v>2.3333333333333335</v>
          </cell>
          <cell r="V336">
            <v>8224560300</v>
          </cell>
          <cell r="X336">
            <v>1</v>
          </cell>
          <cell r="Y336">
            <v>25</v>
          </cell>
        </row>
        <row r="337">
          <cell r="G337">
            <v>434716</v>
          </cell>
          <cell r="H337" t="str">
            <v>Female</v>
          </cell>
          <cell r="I337">
            <v>28608</v>
          </cell>
          <cell r="J337">
            <v>39371</v>
          </cell>
          <cell r="K337">
            <v>90750</v>
          </cell>
          <cell r="L337">
            <v>0</v>
          </cell>
          <cell r="N337" t="str">
            <v>POP UP</v>
          </cell>
          <cell r="O337" t="str">
            <v>CONT</v>
          </cell>
          <cell r="P337" t="e">
            <v>#N/A</v>
          </cell>
          <cell r="Q337" t="e">
            <v>#N/A</v>
          </cell>
          <cell r="R337" t="e">
            <v>#N/A</v>
          </cell>
          <cell r="S337">
            <v>31.675000000000001</v>
          </cell>
          <cell r="T337">
            <v>29.466666666666665</v>
          </cell>
          <cell r="U337">
            <v>2.2083333333333335</v>
          </cell>
          <cell r="V337">
            <v>8224160500</v>
          </cell>
          <cell r="X337">
            <v>1</v>
          </cell>
          <cell r="Y337">
            <v>30</v>
          </cell>
        </row>
        <row r="338">
          <cell r="G338">
            <v>436433</v>
          </cell>
          <cell r="H338" t="str">
            <v>Female</v>
          </cell>
          <cell r="I338">
            <v>30694</v>
          </cell>
          <cell r="J338">
            <v>39358</v>
          </cell>
          <cell r="K338">
            <v>29758</v>
          </cell>
          <cell r="L338">
            <v>0</v>
          </cell>
          <cell r="N338" t="str">
            <v>POP UP</v>
          </cell>
          <cell r="O338" t="str">
            <v>CONT</v>
          </cell>
          <cell r="P338" t="e">
            <v>#N/A</v>
          </cell>
          <cell r="Q338" t="e">
            <v>#N/A</v>
          </cell>
          <cell r="R338" t="e">
            <v>#N/A</v>
          </cell>
          <cell r="S338">
            <v>25.966666666666665</v>
          </cell>
          <cell r="T338">
            <v>23.722222222222221</v>
          </cell>
          <cell r="U338">
            <v>2.2444444444444445</v>
          </cell>
          <cell r="V338">
            <v>8224177017</v>
          </cell>
          <cell r="X338">
            <v>1</v>
          </cell>
          <cell r="Y338">
            <v>25</v>
          </cell>
        </row>
        <row r="339">
          <cell r="G339">
            <v>436515</v>
          </cell>
          <cell r="H339" t="str">
            <v>Male</v>
          </cell>
          <cell r="I339">
            <v>29551</v>
          </cell>
          <cell r="J339">
            <v>39373</v>
          </cell>
          <cell r="K339">
            <v>40000</v>
          </cell>
          <cell r="L339">
            <v>0</v>
          </cell>
          <cell r="N339" t="str">
            <v>POP UP</v>
          </cell>
          <cell r="O339" t="str">
            <v>CONT</v>
          </cell>
          <cell r="P339" t="e">
            <v>#N/A</v>
          </cell>
          <cell r="Q339" t="e">
            <v>#N/A</v>
          </cell>
          <cell r="R339" t="e">
            <v>#N/A</v>
          </cell>
          <cell r="S339">
            <v>29.097222222222221</v>
          </cell>
          <cell r="T339">
            <v>26.894444444444446</v>
          </cell>
          <cell r="U339">
            <v>2.2027777777777779</v>
          </cell>
          <cell r="V339">
            <v>8224510006</v>
          </cell>
          <cell r="X339">
            <v>1</v>
          </cell>
          <cell r="Y339">
            <v>25</v>
          </cell>
        </row>
        <row r="340">
          <cell r="G340">
            <v>437400</v>
          </cell>
          <cell r="H340" t="str">
            <v>Male</v>
          </cell>
          <cell r="I340">
            <v>28726</v>
          </cell>
          <cell r="J340">
            <v>39387</v>
          </cell>
          <cell r="K340">
            <v>29000</v>
          </cell>
          <cell r="L340">
            <v>0</v>
          </cell>
          <cell r="N340" t="str">
            <v>POP UP</v>
          </cell>
          <cell r="O340" t="str">
            <v>CONT</v>
          </cell>
          <cell r="P340" t="e">
            <v>#N/A</v>
          </cell>
          <cell r="Q340" t="e">
            <v>#N/A</v>
          </cell>
          <cell r="R340" t="e">
            <v>#N/A</v>
          </cell>
          <cell r="S340">
            <v>31.352777777777778</v>
          </cell>
          <cell r="T340">
            <v>29.18611111111111</v>
          </cell>
          <cell r="U340">
            <v>2.1666666666666665</v>
          </cell>
          <cell r="V340">
            <v>8224510156</v>
          </cell>
          <cell r="X340">
            <v>1</v>
          </cell>
          <cell r="Y340">
            <v>30</v>
          </cell>
        </row>
        <row r="341">
          <cell r="G341">
            <v>437791</v>
          </cell>
          <cell r="H341" t="str">
            <v>Male</v>
          </cell>
          <cell r="I341">
            <v>29231</v>
          </cell>
          <cell r="J341">
            <v>39387</v>
          </cell>
          <cell r="K341">
            <v>17000</v>
          </cell>
          <cell r="L341">
            <v>0</v>
          </cell>
          <cell r="N341" t="str">
            <v>POP UP</v>
          </cell>
          <cell r="O341" t="str">
            <v>CONT</v>
          </cell>
          <cell r="P341" t="e">
            <v>#N/A</v>
          </cell>
          <cell r="Q341" t="e">
            <v>#N/A</v>
          </cell>
          <cell r="R341" t="e">
            <v>#N/A</v>
          </cell>
          <cell r="S341">
            <v>29.972222222222221</v>
          </cell>
          <cell r="T341">
            <v>27.805555555555557</v>
          </cell>
          <cell r="U341">
            <v>2.1666666666666665</v>
          </cell>
          <cell r="V341">
            <v>8224510013</v>
          </cell>
          <cell r="X341">
            <v>1</v>
          </cell>
          <cell r="Y341">
            <v>25</v>
          </cell>
        </row>
        <row r="342">
          <cell r="G342">
            <v>438340</v>
          </cell>
          <cell r="H342" t="str">
            <v>Male</v>
          </cell>
          <cell r="I342">
            <v>29248</v>
          </cell>
          <cell r="J342">
            <v>39387</v>
          </cell>
          <cell r="K342">
            <v>29000</v>
          </cell>
          <cell r="L342">
            <v>0</v>
          </cell>
          <cell r="N342" t="str">
            <v>POP UP</v>
          </cell>
          <cell r="O342" t="str">
            <v>CONT</v>
          </cell>
          <cell r="P342" t="e">
            <v>#N/A</v>
          </cell>
          <cell r="Q342" t="e">
            <v>#N/A</v>
          </cell>
          <cell r="R342" t="e">
            <v>#N/A</v>
          </cell>
          <cell r="S342">
            <v>29.925000000000001</v>
          </cell>
          <cell r="T342">
            <v>27.758333333333333</v>
          </cell>
          <cell r="U342">
            <v>2.1666666666666665</v>
          </cell>
          <cell r="V342">
            <v>8224510157</v>
          </cell>
          <cell r="X342">
            <v>1</v>
          </cell>
          <cell r="Y342">
            <v>25</v>
          </cell>
        </row>
        <row r="343">
          <cell r="G343">
            <v>438347</v>
          </cell>
          <cell r="H343" t="str">
            <v>Male</v>
          </cell>
          <cell r="I343">
            <v>30155</v>
          </cell>
          <cell r="J343">
            <v>39398</v>
          </cell>
          <cell r="K343">
            <v>29000</v>
          </cell>
          <cell r="L343">
            <v>0</v>
          </cell>
          <cell r="N343" t="str">
            <v>POP UP</v>
          </cell>
          <cell r="O343" t="str">
            <v>CONT</v>
          </cell>
          <cell r="P343" t="e">
            <v>#N/A</v>
          </cell>
          <cell r="Q343" t="e">
            <v>#N/A</v>
          </cell>
          <cell r="R343" t="e">
            <v>#N/A</v>
          </cell>
          <cell r="S343">
            <v>27.43888888888889</v>
          </cell>
          <cell r="T343">
            <v>25.302777777777777</v>
          </cell>
          <cell r="U343">
            <v>2.1361111111111111</v>
          </cell>
          <cell r="V343">
            <v>8224510157</v>
          </cell>
          <cell r="X343">
            <v>1</v>
          </cell>
          <cell r="Y343">
            <v>25</v>
          </cell>
        </row>
        <row r="344">
          <cell r="G344">
            <v>439017</v>
          </cell>
          <cell r="H344" t="str">
            <v>Male</v>
          </cell>
          <cell r="I344">
            <v>31820</v>
          </cell>
          <cell r="J344">
            <v>39401</v>
          </cell>
          <cell r="K344">
            <v>17000</v>
          </cell>
          <cell r="L344">
            <v>0</v>
          </cell>
          <cell r="N344" t="str">
            <v>POP UP</v>
          </cell>
          <cell r="O344" t="str">
            <v>CONT</v>
          </cell>
          <cell r="P344" t="e">
            <v>#N/A</v>
          </cell>
          <cell r="Q344" t="e">
            <v>#N/A</v>
          </cell>
          <cell r="R344" t="e">
            <v>#N/A</v>
          </cell>
          <cell r="S344">
            <v>22.886111111111113</v>
          </cell>
          <cell r="T344">
            <v>20.758333333333333</v>
          </cell>
          <cell r="U344">
            <v>2.1277777777777778</v>
          </cell>
          <cell r="V344">
            <v>8224510013</v>
          </cell>
          <cell r="X344">
            <v>1</v>
          </cell>
          <cell r="Y344">
            <v>20</v>
          </cell>
        </row>
        <row r="345">
          <cell r="G345">
            <v>439018</v>
          </cell>
          <cell r="H345" t="str">
            <v>Male</v>
          </cell>
          <cell r="I345">
            <v>29726</v>
          </cell>
          <cell r="J345">
            <v>39401</v>
          </cell>
          <cell r="K345">
            <v>17000</v>
          </cell>
          <cell r="L345">
            <v>0</v>
          </cell>
          <cell r="N345" t="str">
            <v>POP UP</v>
          </cell>
          <cell r="O345" t="str">
            <v>CONT</v>
          </cell>
          <cell r="P345" t="e">
            <v>#N/A</v>
          </cell>
          <cell r="Q345" t="e">
            <v>#N/A</v>
          </cell>
          <cell r="R345" t="e">
            <v>#N/A</v>
          </cell>
          <cell r="S345">
            <v>28.613888888888887</v>
          </cell>
          <cell r="T345">
            <v>26.486111111111111</v>
          </cell>
          <cell r="U345">
            <v>2.1277777777777778</v>
          </cell>
          <cell r="V345">
            <v>8224510012</v>
          </cell>
          <cell r="X345">
            <v>1</v>
          </cell>
          <cell r="Y345">
            <v>25</v>
          </cell>
        </row>
        <row r="346">
          <cell r="G346">
            <v>439577</v>
          </cell>
          <cell r="H346" t="str">
            <v>Male</v>
          </cell>
          <cell r="I346">
            <v>31885</v>
          </cell>
          <cell r="J346">
            <v>39401</v>
          </cell>
          <cell r="K346">
            <v>17000</v>
          </cell>
          <cell r="L346">
            <v>0</v>
          </cell>
          <cell r="N346" t="str">
            <v>POP UP</v>
          </cell>
          <cell r="O346" t="str">
            <v>CONT</v>
          </cell>
          <cell r="P346" t="e">
            <v>#N/A</v>
          </cell>
          <cell r="Q346" t="e">
            <v>#N/A</v>
          </cell>
          <cell r="R346" t="e">
            <v>#N/A</v>
          </cell>
          <cell r="S346">
            <v>22.702777777777779</v>
          </cell>
          <cell r="T346">
            <v>20.574999999999999</v>
          </cell>
          <cell r="U346">
            <v>2.1277777777777778</v>
          </cell>
          <cell r="V346">
            <v>8224510013</v>
          </cell>
          <cell r="X346">
            <v>1</v>
          </cell>
          <cell r="Y346">
            <v>20</v>
          </cell>
        </row>
        <row r="347">
          <cell r="G347">
            <v>439578</v>
          </cell>
          <cell r="H347" t="str">
            <v>Male</v>
          </cell>
          <cell r="I347">
            <v>28199</v>
          </cell>
          <cell r="J347">
            <v>39417</v>
          </cell>
          <cell r="K347">
            <v>17000</v>
          </cell>
          <cell r="L347">
            <v>0</v>
          </cell>
          <cell r="N347" t="str">
            <v>POP UP</v>
          </cell>
          <cell r="O347" t="str">
            <v>CONT</v>
          </cell>
          <cell r="P347" t="e">
            <v>#N/A</v>
          </cell>
          <cell r="Q347" t="e">
            <v>#N/A</v>
          </cell>
          <cell r="R347" t="e">
            <v>#N/A</v>
          </cell>
          <cell r="S347">
            <v>32.794444444444444</v>
          </cell>
          <cell r="T347">
            <v>30.711111111111112</v>
          </cell>
          <cell r="U347">
            <v>2.0833333333333335</v>
          </cell>
          <cell r="V347">
            <v>8224510013</v>
          </cell>
          <cell r="X347">
            <v>1</v>
          </cell>
          <cell r="Y347">
            <v>30</v>
          </cell>
        </row>
        <row r="348">
          <cell r="G348">
            <v>440238</v>
          </cell>
          <cell r="H348" t="str">
            <v>Male</v>
          </cell>
          <cell r="I348">
            <v>30852</v>
          </cell>
          <cell r="J348">
            <v>39412</v>
          </cell>
          <cell r="K348">
            <v>14692.86</v>
          </cell>
          <cell r="L348">
            <v>0</v>
          </cell>
          <cell r="N348" t="str">
            <v>POP UP</v>
          </cell>
          <cell r="O348" t="str">
            <v>CONT</v>
          </cell>
          <cell r="P348" t="e">
            <v>#N/A</v>
          </cell>
          <cell r="Q348" t="e">
            <v>#N/A</v>
          </cell>
          <cell r="R348" t="e">
            <v>#N/A</v>
          </cell>
          <cell r="S348">
            <v>25.533333333333335</v>
          </cell>
          <cell r="T348">
            <v>23.43611111111111</v>
          </cell>
          <cell r="U348">
            <v>2.0972222222222223</v>
          </cell>
          <cell r="V348">
            <v>8224510016</v>
          </cell>
          <cell r="X348">
            <v>1</v>
          </cell>
          <cell r="Y348">
            <v>25</v>
          </cell>
        </row>
        <row r="349">
          <cell r="G349">
            <v>440244</v>
          </cell>
          <cell r="H349" t="str">
            <v>Male</v>
          </cell>
          <cell r="I349">
            <v>22355</v>
          </cell>
          <cell r="J349">
            <v>39412</v>
          </cell>
          <cell r="K349">
            <v>14692.86</v>
          </cell>
          <cell r="L349">
            <v>0</v>
          </cell>
          <cell r="N349" t="str">
            <v>POP UP</v>
          </cell>
          <cell r="O349" t="str">
            <v>CONT</v>
          </cell>
          <cell r="P349" t="e">
            <v>#N/A</v>
          </cell>
          <cell r="Q349" t="e">
            <v>#N/A</v>
          </cell>
          <cell r="R349" t="e">
            <v>#N/A</v>
          </cell>
          <cell r="S349">
            <v>48.794444444444444</v>
          </cell>
          <cell r="T349">
            <v>46.697222222222223</v>
          </cell>
          <cell r="U349">
            <v>2.0972222222222223</v>
          </cell>
          <cell r="V349">
            <v>8224510016</v>
          </cell>
          <cell r="X349">
            <v>1</v>
          </cell>
          <cell r="Y349">
            <v>45</v>
          </cell>
        </row>
        <row r="350">
          <cell r="G350">
            <v>441315</v>
          </cell>
          <cell r="H350" t="str">
            <v>Male</v>
          </cell>
          <cell r="I350">
            <v>27729</v>
          </cell>
          <cell r="J350">
            <v>39450</v>
          </cell>
          <cell r="K350">
            <v>26000</v>
          </cell>
          <cell r="L350">
            <v>0</v>
          </cell>
          <cell r="N350" t="str">
            <v>POP UP</v>
          </cell>
          <cell r="O350" t="str">
            <v>CONT</v>
          </cell>
          <cell r="P350" t="e">
            <v>#N/A</v>
          </cell>
          <cell r="Q350" t="e">
            <v>#N/A</v>
          </cell>
          <cell r="R350" t="e">
            <v>#N/A</v>
          </cell>
          <cell r="S350">
            <v>34.083333333333336</v>
          </cell>
          <cell r="T350">
            <v>32.088888888888889</v>
          </cell>
          <cell r="U350">
            <v>1.9944444444444445</v>
          </cell>
          <cell r="V350">
            <v>8224510157</v>
          </cell>
          <cell r="X350">
            <v>1</v>
          </cell>
          <cell r="Y350">
            <v>30</v>
          </cell>
        </row>
        <row r="351">
          <cell r="G351">
            <v>441596</v>
          </cell>
          <cell r="H351" t="str">
            <v>Female</v>
          </cell>
          <cell r="I351">
            <v>30550</v>
          </cell>
          <cell r="J351">
            <v>39448</v>
          </cell>
          <cell r="K351">
            <v>29000</v>
          </cell>
          <cell r="L351">
            <v>0</v>
          </cell>
          <cell r="N351" t="str">
            <v>POP UP</v>
          </cell>
          <cell r="O351" t="str">
            <v>CONT</v>
          </cell>
          <cell r="P351" t="e">
            <v>#N/A</v>
          </cell>
          <cell r="Q351" t="e">
            <v>#N/A</v>
          </cell>
          <cell r="R351" t="e">
            <v>#N/A</v>
          </cell>
          <cell r="S351">
            <v>26.358333333333334</v>
          </cell>
          <cell r="T351">
            <v>24.358333333333334</v>
          </cell>
          <cell r="U351">
            <v>2</v>
          </cell>
          <cell r="V351">
            <v>8224510157</v>
          </cell>
          <cell r="X351">
            <v>1</v>
          </cell>
          <cell r="Y351">
            <v>25</v>
          </cell>
        </row>
        <row r="352">
          <cell r="G352">
            <v>442087</v>
          </cell>
          <cell r="H352" t="str">
            <v>Male</v>
          </cell>
          <cell r="I352">
            <v>30824</v>
          </cell>
          <cell r="J352">
            <v>39448</v>
          </cell>
          <cell r="K352">
            <v>26000</v>
          </cell>
          <cell r="L352">
            <v>0</v>
          </cell>
          <cell r="N352" t="str">
            <v>POP UP</v>
          </cell>
          <cell r="O352" t="str">
            <v>CONT</v>
          </cell>
          <cell r="P352" t="e">
            <v>#N/A</v>
          </cell>
          <cell r="Q352" t="e">
            <v>#N/A</v>
          </cell>
          <cell r="R352" t="e">
            <v>#N/A</v>
          </cell>
          <cell r="S352">
            <v>25.608333333333334</v>
          </cell>
          <cell r="T352">
            <v>23.608333333333334</v>
          </cell>
          <cell r="U352">
            <v>2</v>
          </cell>
          <cell r="V352">
            <v>8224510157</v>
          </cell>
          <cell r="X352">
            <v>1</v>
          </cell>
          <cell r="Y352">
            <v>25</v>
          </cell>
        </row>
        <row r="353">
          <cell r="G353">
            <v>442115</v>
          </cell>
          <cell r="H353" t="str">
            <v>Male</v>
          </cell>
          <cell r="I353">
            <v>30975</v>
          </cell>
          <cell r="J353">
            <v>39448</v>
          </cell>
          <cell r="K353">
            <v>26000</v>
          </cell>
          <cell r="L353">
            <v>0</v>
          </cell>
          <cell r="N353" t="str">
            <v>POP UP</v>
          </cell>
          <cell r="O353" t="str">
            <v>CONT</v>
          </cell>
          <cell r="P353" t="e">
            <v>#N/A</v>
          </cell>
          <cell r="Q353" t="e">
            <v>#N/A</v>
          </cell>
          <cell r="R353" t="e">
            <v>#N/A</v>
          </cell>
          <cell r="S353">
            <v>25.197222222222223</v>
          </cell>
          <cell r="T353">
            <v>23.197222222222223</v>
          </cell>
          <cell r="U353">
            <v>2</v>
          </cell>
          <cell r="V353">
            <v>8224510157</v>
          </cell>
          <cell r="X353">
            <v>1</v>
          </cell>
          <cell r="Y353">
            <v>25</v>
          </cell>
        </row>
        <row r="354">
          <cell r="G354">
            <v>442116</v>
          </cell>
          <cell r="H354" t="str">
            <v>Male</v>
          </cell>
          <cell r="I354">
            <v>29333</v>
          </cell>
          <cell r="J354">
            <v>39479</v>
          </cell>
          <cell r="K354">
            <v>26000</v>
          </cell>
          <cell r="L354">
            <v>0</v>
          </cell>
          <cell r="N354" t="str">
            <v>POP UP</v>
          </cell>
          <cell r="O354" t="str">
            <v>CONT</v>
          </cell>
          <cell r="P354" t="e">
            <v>#N/A</v>
          </cell>
          <cell r="Q354" t="e">
            <v>#N/A</v>
          </cell>
          <cell r="R354" t="e">
            <v>#N/A</v>
          </cell>
          <cell r="S354">
            <v>29.691666666666666</v>
          </cell>
          <cell r="T354">
            <v>27.774999999999999</v>
          </cell>
          <cell r="U354">
            <v>1.9166666666666667</v>
          </cell>
          <cell r="V354">
            <v>8224510157</v>
          </cell>
          <cell r="X354">
            <v>1</v>
          </cell>
          <cell r="Y354">
            <v>25</v>
          </cell>
        </row>
        <row r="355">
          <cell r="G355">
            <v>442283</v>
          </cell>
          <cell r="H355" t="str">
            <v>Male</v>
          </cell>
          <cell r="I355">
            <v>29923</v>
          </cell>
          <cell r="J355">
            <v>39449</v>
          </cell>
          <cell r="K355">
            <v>45100</v>
          </cell>
          <cell r="L355">
            <v>0</v>
          </cell>
          <cell r="N355" t="str">
            <v>POP UP</v>
          </cell>
          <cell r="O355" t="str">
            <v>CONT</v>
          </cell>
          <cell r="P355" t="e">
            <v>#N/A</v>
          </cell>
          <cell r="Q355" t="e">
            <v>#N/A</v>
          </cell>
          <cell r="R355" t="e">
            <v>#N/A</v>
          </cell>
          <cell r="S355">
            <v>28.077777777777779</v>
          </cell>
          <cell r="T355">
            <v>26.080555555555556</v>
          </cell>
          <cell r="U355">
            <v>1.9972222222222222</v>
          </cell>
          <cell r="V355">
            <v>8224110065</v>
          </cell>
          <cell r="X355">
            <v>1</v>
          </cell>
          <cell r="Y355">
            <v>25</v>
          </cell>
        </row>
        <row r="356">
          <cell r="G356">
            <v>442623</v>
          </cell>
          <cell r="H356" t="str">
            <v>Male</v>
          </cell>
          <cell r="I356">
            <v>30654</v>
          </cell>
          <cell r="J356">
            <v>39462</v>
          </cell>
          <cell r="K356">
            <v>26000</v>
          </cell>
          <cell r="L356">
            <v>0</v>
          </cell>
          <cell r="N356" t="str">
            <v>POP UP</v>
          </cell>
          <cell r="O356" t="str">
            <v>CONT</v>
          </cell>
          <cell r="P356" t="e">
            <v>#N/A</v>
          </cell>
          <cell r="Q356" t="e">
            <v>#N/A</v>
          </cell>
          <cell r="R356" t="e">
            <v>#N/A</v>
          </cell>
          <cell r="S356">
            <v>26.074999999999999</v>
          </cell>
          <cell r="T356">
            <v>24.113888888888887</v>
          </cell>
          <cell r="U356">
            <v>1.961111111111111</v>
          </cell>
          <cell r="V356">
            <v>8224510157</v>
          </cell>
          <cell r="X356">
            <v>1</v>
          </cell>
          <cell r="Y356">
            <v>25</v>
          </cell>
        </row>
        <row r="357">
          <cell r="G357">
            <v>444012</v>
          </cell>
          <cell r="H357" t="str">
            <v>Male</v>
          </cell>
          <cell r="I357">
            <v>26526</v>
          </cell>
          <cell r="J357">
            <v>39483</v>
          </cell>
          <cell r="K357">
            <v>70000</v>
          </cell>
          <cell r="L357">
            <v>0</v>
          </cell>
          <cell r="N357" t="str">
            <v>POP UP</v>
          </cell>
          <cell r="O357" t="str">
            <v>CONT</v>
          </cell>
          <cell r="P357" t="e">
            <v>#N/A</v>
          </cell>
          <cell r="Q357" t="e">
            <v>#N/A</v>
          </cell>
          <cell r="R357" t="e">
            <v>#N/A</v>
          </cell>
          <cell r="S357">
            <v>37.37777777777778</v>
          </cell>
          <cell r="T357">
            <v>35.472222222222221</v>
          </cell>
          <cell r="U357">
            <v>1.9055555555555554</v>
          </cell>
          <cell r="V357">
            <v>8224510013</v>
          </cell>
          <cell r="X357">
            <v>1</v>
          </cell>
          <cell r="Y357">
            <v>35</v>
          </cell>
        </row>
        <row r="358">
          <cell r="G358">
            <v>444467</v>
          </cell>
          <cell r="H358" t="str">
            <v>Male</v>
          </cell>
          <cell r="I358">
            <v>28020</v>
          </cell>
          <cell r="J358">
            <v>39493</v>
          </cell>
          <cell r="K358">
            <v>14324.63</v>
          </cell>
          <cell r="L358">
            <v>0</v>
          </cell>
          <cell r="N358" t="str">
            <v>POP UP</v>
          </cell>
          <cell r="O358" t="str">
            <v>CONT</v>
          </cell>
          <cell r="P358" t="e">
            <v>#N/A</v>
          </cell>
          <cell r="Q358" t="e">
            <v>#N/A</v>
          </cell>
          <cell r="R358" t="e">
            <v>#N/A</v>
          </cell>
          <cell r="S358">
            <v>33.288888888888891</v>
          </cell>
          <cell r="T358">
            <v>31.411111111111111</v>
          </cell>
          <cell r="U358">
            <v>1.8777777777777778</v>
          </cell>
          <cell r="V358">
            <v>8224510012</v>
          </cell>
          <cell r="X358">
            <v>1</v>
          </cell>
          <cell r="Y358">
            <v>30</v>
          </cell>
        </row>
        <row r="359">
          <cell r="G359">
            <v>445384</v>
          </cell>
          <cell r="H359" t="str">
            <v>Female</v>
          </cell>
          <cell r="I359">
            <v>29922</v>
          </cell>
          <cell r="J359">
            <v>39512</v>
          </cell>
          <cell r="K359">
            <v>20000</v>
          </cell>
          <cell r="L359">
            <v>0</v>
          </cell>
          <cell r="N359" t="str">
            <v>POP UP</v>
          </cell>
          <cell r="O359" t="str">
            <v>CONT</v>
          </cell>
          <cell r="P359" t="e">
            <v>#N/A</v>
          </cell>
          <cell r="Q359" t="e">
            <v>#N/A</v>
          </cell>
          <cell r="R359" t="e">
            <v>#N/A</v>
          </cell>
          <cell r="S359">
            <v>28.080555555555556</v>
          </cell>
          <cell r="T359">
            <v>26.258333333333333</v>
          </cell>
          <cell r="U359">
            <v>1.8222222222222222</v>
          </cell>
          <cell r="V359">
            <v>8224170900</v>
          </cell>
          <cell r="X359">
            <v>1</v>
          </cell>
          <cell r="Y359">
            <v>25</v>
          </cell>
        </row>
        <row r="360">
          <cell r="G360">
            <v>445586</v>
          </cell>
          <cell r="H360" t="str">
            <v>Male</v>
          </cell>
          <cell r="I360">
            <v>30363</v>
          </cell>
          <cell r="J360">
            <v>39510</v>
          </cell>
          <cell r="K360">
            <v>13000</v>
          </cell>
          <cell r="L360">
            <v>0</v>
          </cell>
          <cell r="N360" t="str">
            <v>POP UP</v>
          </cell>
          <cell r="O360" t="str">
            <v>CONT</v>
          </cell>
          <cell r="P360" t="e">
            <v>#N/A</v>
          </cell>
          <cell r="Q360" t="e">
            <v>#N/A</v>
          </cell>
          <cell r="R360" t="e">
            <v>#N/A</v>
          </cell>
          <cell r="S360">
            <v>26.875</v>
          </cell>
          <cell r="T360">
            <v>25.047222222222221</v>
          </cell>
          <cell r="U360">
            <v>1.8277777777777777</v>
          </cell>
          <cell r="V360">
            <v>8224510013</v>
          </cell>
          <cell r="X360">
            <v>1</v>
          </cell>
          <cell r="Y360">
            <v>25</v>
          </cell>
        </row>
        <row r="361">
          <cell r="G361">
            <v>445589</v>
          </cell>
          <cell r="H361" t="str">
            <v>Male</v>
          </cell>
          <cell r="I361">
            <v>30128</v>
          </cell>
          <cell r="J361">
            <v>39510</v>
          </cell>
          <cell r="K361">
            <v>13000</v>
          </cell>
          <cell r="L361">
            <v>0</v>
          </cell>
          <cell r="N361" t="str">
            <v>POP UP</v>
          </cell>
          <cell r="O361" t="str">
            <v>CONT</v>
          </cell>
          <cell r="P361" t="e">
            <v>#N/A</v>
          </cell>
          <cell r="Q361" t="e">
            <v>#N/A</v>
          </cell>
          <cell r="R361" t="e">
            <v>#N/A</v>
          </cell>
          <cell r="S361">
            <v>27.513888888888889</v>
          </cell>
          <cell r="T361">
            <v>25.68611111111111</v>
          </cell>
          <cell r="U361">
            <v>1.8277777777777777</v>
          </cell>
          <cell r="V361">
            <v>8224510013</v>
          </cell>
          <cell r="X361">
            <v>1</v>
          </cell>
          <cell r="Y361">
            <v>25</v>
          </cell>
        </row>
        <row r="362">
          <cell r="G362">
            <v>445591</v>
          </cell>
          <cell r="H362" t="str">
            <v>Male</v>
          </cell>
          <cell r="I362">
            <v>30456</v>
          </cell>
          <cell r="J362">
            <v>39510</v>
          </cell>
          <cell r="K362">
            <v>13000</v>
          </cell>
          <cell r="L362">
            <v>0</v>
          </cell>
          <cell r="N362" t="str">
            <v>POP UP</v>
          </cell>
          <cell r="O362" t="str">
            <v>EXIT</v>
          </cell>
          <cell r="P362">
            <v>40296</v>
          </cell>
          <cell r="Q362">
            <v>39510</v>
          </cell>
          <cell r="R362" t="str">
            <v>Voluntary Resignation</v>
          </cell>
          <cell r="S362">
            <v>26.613888888888887</v>
          </cell>
          <cell r="T362">
            <v>24.786111111111111</v>
          </cell>
          <cell r="U362">
            <v>1.8277777777777777</v>
          </cell>
          <cell r="V362">
            <v>8224510013</v>
          </cell>
          <cell r="X362">
            <v>1</v>
          </cell>
          <cell r="Y362">
            <v>25</v>
          </cell>
        </row>
        <row r="363">
          <cell r="G363">
            <v>445688</v>
          </cell>
          <cell r="H363" t="str">
            <v>Male</v>
          </cell>
          <cell r="I363">
            <v>26435</v>
          </cell>
          <cell r="J363">
            <v>39517</v>
          </cell>
          <cell r="K363">
            <v>49500</v>
          </cell>
          <cell r="L363">
            <v>0</v>
          </cell>
          <cell r="N363" t="str">
            <v>POP UP</v>
          </cell>
          <cell r="O363" t="str">
            <v>CONT</v>
          </cell>
          <cell r="P363" t="e">
            <v>#N/A</v>
          </cell>
          <cell r="Q363" t="e">
            <v>#N/A</v>
          </cell>
          <cell r="R363" t="e">
            <v>#N/A</v>
          </cell>
          <cell r="S363">
            <v>37.625</v>
          </cell>
          <cell r="T363">
            <v>35.81666666666667</v>
          </cell>
          <cell r="U363">
            <v>1.8083333333333333</v>
          </cell>
          <cell r="V363">
            <v>8224510013</v>
          </cell>
          <cell r="X363">
            <v>1</v>
          </cell>
          <cell r="Y363">
            <v>35</v>
          </cell>
        </row>
        <row r="364">
          <cell r="G364">
            <v>445689</v>
          </cell>
          <cell r="H364" t="str">
            <v>Male</v>
          </cell>
          <cell r="I364">
            <v>28167</v>
          </cell>
          <cell r="J364">
            <v>39517</v>
          </cell>
          <cell r="K364">
            <v>34100</v>
          </cell>
          <cell r="L364">
            <v>0</v>
          </cell>
          <cell r="N364" t="str">
            <v>POP UP</v>
          </cell>
          <cell r="O364" t="str">
            <v>CONT</v>
          </cell>
          <cell r="P364" t="e">
            <v>#N/A</v>
          </cell>
          <cell r="Q364" t="e">
            <v>#N/A</v>
          </cell>
          <cell r="R364" t="e">
            <v>#N/A</v>
          </cell>
          <cell r="S364">
            <v>32.888888888888886</v>
          </cell>
          <cell r="T364">
            <v>31.080555555555556</v>
          </cell>
          <cell r="U364">
            <v>1.8083333333333333</v>
          </cell>
          <cell r="V364">
            <v>8224510013</v>
          </cell>
          <cell r="X364">
            <v>1</v>
          </cell>
          <cell r="Y364">
            <v>30</v>
          </cell>
        </row>
        <row r="365">
          <cell r="G365">
            <v>445691</v>
          </cell>
          <cell r="H365" t="str">
            <v>Male</v>
          </cell>
          <cell r="I365">
            <v>26179</v>
          </cell>
          <cell r="J365">
            <v>39517</v>
          </cell>
          <cell r="K365">
            <v>23100</v>
          </cell>
          <cell r="L365">
            <v>0</v>
          </cell>
          <cell r="N365" t="str">
            <v>POP UP</v>
          </cell>
          <cell r="O365" t="str">
            <v>CONT</v>
          </cell>
          <cell r="P365" t="e">
            <v>#N/A</v>
          </cell>
          <cell r="Q365" t="e">
            <v>#N/A</v>
          </cell>
          <cell r="R365" t="e">
            <v>#N/A</v>
          </cell>
          <cell r="S365">
            <v>38.327777777777776</v>
          </cell>
          <cell r="T365">
            <v>36.519444444444446</v>
          </cell>
          <cell r="U365">
            <v>1.8083333333333333</v>
          </cell>
          <cell r="V365">
            <v>8224510013</v>
          </cell>
          <cell r="X365">
            <v>1</v>
          </cell>
          <cell r="Y365">
            <v>35</v>
          </cell>
        </row>
        <row r="366">
          <cell r="G366">
            <v>445695</v>
          </cell>
          <cell r="H366" t="str">
            <v>Male</v>
          </cell>
          <cell r="I366">
            <v>30196</v>
          </cell>
          <cell r="J366">
            <v>39510</v>
          </cell>
          <cell r="K366">
            <v>13000</v>
          </cell>
          <cell r="L366">
            <v>0</v>
          </cell>
          <cell r="N366" t="str">
            <v>POP UP</v>
          </cell>
          <cell r="O366" t="str">
            <v>CONT</v>
          </cell>
          <cell r="P366" t="e">
            <v>#N/A</v>
          </cell>
          <cell r="Q366" t="e">
            <v>#N/A</v>
          </cell>
          <cell r="R366" t="e">
            <v>#N/A</v>
          </cell>
          <cell r="S366">
            <v>27.330555555555556</v>
          </cell>
          <cell r="T366">
            <v>25.502777777777776</v>
          </cell>
          <cell r="U366">
            <v>1.8277777777777777</v>
          </cell>
          <cell r="V366">
            <v>8224510017</v>
          </cell>
          <cell r="X366">
            <v>1</v>
          </cell>
          <cell r="Y366">
            <v>25</v>
          </cell>
        </row>
        <row r="367">
          <cell r="G367">
            <v>445697</v>
          </cell>
          <cell r="H367" t="str">
            <v>Male</v>
          </cell>
          <cell r="I367">
            <v>31015</v>
          </cell>
          <cell r="J367">
            <v>39510</v>
          </cell>
          <cell r="K367">
            <v>13000</v>
          </cell>
          <cell r="L367">
            <v>0</v>
          </cell>
          <cell r="N367" t="str">
            <v>POP UP</v>
          </cell>
          <cell r="O367" t="str">
            <v>CONT</v>
          </cell>
          <cell r="P367" t="e">
            <v>#N/A</v>
          </cell>
          <cell r="Q367" t="e">
            <v>#N/A</v>
          </cell>
          <cell r="R367" t="e">
            <v>#N/A</v>
          </cell>
          <cell r="S367">
            <v>25.088888888888889</v>
          </cell>
          <cell r="T367">
            <v>23.261111111111113</v>
          </cell>
          <cell r="U367">
            <v>1.8277777777777777</v>
          </cell>
          <cell r="V367">
            <v>8224510017</v>
          </cell>
          <cell r="X367">
            <v>1</v>
          </cell>
          <cell r="Y367">
            <v>25</v>
          </cell>
        </row>
        <row r="368">
          <cell r="G368">
            <v>445698</v>
          </cell>
          <cell r="H368" t="str">
            <v>Male</v>
          </cell>
          <cell r="I368">
            <v>31680</v>
          </cell>
          <cell r="J368">
            <v>39510</v>
          </cell>
          <cell r="K368">
            <v>13000</v>
          </cell>
          <cell r="L368">
            <v>0</v>
          </cell>
          <cell r="N368" t="str">
            <v>POP UP</v>
          </cell>
          <cell r="O368" t="str">
            <v>CONT</v>
          </cell>
          <cell r="P368" t="e">
            <v>#N/A</v>
          </cell>
          <cell r="Q368" t="e">
            <v>#N/A</v>
          </cell>
          <cell r="R368" t="e">
            <v>#N/A</v>
          </cell>
          <cell r="S368">
            <v>23.266666666666666</v>
          </cell>
          <cell r="T368">
            <v>21.43888888888889</v>
          </cell>
          <cell r="U368">
            <v>1.8277777777777777</v>
          </cell>
          <cell r="V368">
            <v>8224510017</v>
          </cell>
          <cell r="X368">
            <v>1</v>
          </cell>
          <cell r="Y368">
            <v>20</v>
          </cell>
        </row>
        <row r="369">
          <cell r="G369">
            <v>445710</v>
          </cell>
          <cell r="H369" t="str">
            <v>Male</v>
          </cell>
          <cell r="I369">
            <v>27638</v>
          </cell>
          <cell r="J369">
            <v>39524</v>
          </cell>
          <cell r="K369">
            <v>41800</v>
          </cell>
          <cell r="L369">
            <v>0</v>
          </cell>
          <cell r="N369" t="str">
            <v>POP UP</v>
          </cell>
          <cell r="O369" t="str">
            <v>CONT</v>
          </cell>
          <cell r="P369" t="e">
            <v>#N/A</v>
          </cell>
          <cell r="Q369" t="e">
            <v>#N/A</v>
          </cell>
          <cell r="R369" t="e">
            <v>#N/A</v>
          </cell>
          <cell r="S369">
            <v>34.333333333333336</v>
          </cell>
          <cell r="T369">
            <v>32.544444444444444</v>
          </cell>
          <cell r="U369">
            <v>1.788888888888889</v>
          </cell>
          <cell r="V369">
            <v>8224510013</v>
          </cell>
          <cell r="X369">
            <v>1</v>
          </cell>
          <cell r="Y369">
            <v>30</v>
          </cell>
        </row>
        <row r="370">
          <cell r="G370">
            <v>445711</v>
          </cell>
          <cell r="H370" t="str">
            <v>Male</v>
          </cell>
          <cell r="I370">
            <v>28879</v>
          </cell>
          <cell r="J370">
            <v>39524</v>
          </cell>
          <cell r="K370">
            <v>23100</v>
          </cell>
          <cell r="L370">
            <v>0</v>
          </cell>
          <cell r="N370" t="str">
            <v>POP UP</v>
          </cell>
          <cell r="O370" t="str">
            <v>CONT</v>
          </cell>
          <cell r="P370" t="e">
            <v>#N/A</v>
          </cell>
          <cell r="Q370" t="e">
            <v>#N/A</v>
          </cell>
          <cell r="R370" t="e">
            <v>#N/A</v>
          </cell>
          <cell r="S370">
            <v>30.93611111111111</v>
          </cell>
          <cell r="T370">
            <v>29.147222222222222</v>
          </cell>
          <cell r="U370">
            <v>1.788888888888889</v>
          </cell>
          <cell r="V370">
            <v>8224510013</v>
          </cell>
          <cell r="X370">
            <v>1</v>
          </cell>
          <cell r="Y370">
            <v>30</v>
          </cell>
        </row>
        <row r="371">
          <cell r="G371">
            <v>445715</v>
          </cell>
          <cell r="H371" t="str">
            <v>Male</v>
          </cell>
          <cell r="I371">
            <v>29003</v>
          </cell>
          <cell r="J371">
            <v>39539</v>
          </cell>
          <cell r="K371">
            <v>40000</v>
          </cell>
          <cell r="L371">
            <v>0</v>
          </cell>
          <cell r="N371" t="str">
            <v>POP UP</v>
          </cell>
          <cell r="O371" t="str">
            <v>CONT</v>
          </cell>
          <cell r="P371" t="e">
            <v>#N/A</v>
          </cell>
          <cell r="Q371" t="e">
            <v>#N/A</v>
          </cell>
          <cell r="R371" t="e">
            <v>#N/A</v>
          </cell>
          <cell r="S371">
            <v>30.591666666666665</v>
          </cell>
          <cell r="T371">
            <v>28.841666666666665</v>
          </cell>
          <cell r="U371">
            <v>1.75</v>
          </cell>
          <cell r="V371">
            <v>8225810125</v>
          </cell>
          <cell r="X371">
            <v>1</v>
          </cell>
          <cell r="Y371">
            <v>30</v>
          </cell>
        </row>
        <row r="372">
          <cell r="G372">
            <v>445780</v>
          </cell>
          <cell r="H372" t="str">
            <v>Male</v>
          </cell>
          <cell r="I372">
            <v>30551</v>
          </cell>
          <cell r="J372">
            <v>39539</v>
          </cell>
          <cell r="K372">
            <v>40000</v>
          </cell>
          <cell r="L372">
            <v>0</v>
          </cell>
          <cell r="N372" t="str">
            <v>POP UP</v>
          </cell>
          <cell r="O372" t="str">
            <v>CONT</v>
          </cell>
          <cell r="P372" t="e">
            <v>#N/A</v>
          </cell>
          <cell r="Q372" t="e">
            <v>#N/A</v>
          </cell>
          <cell r="R372" t="e">
            <v>#N/A</v>
          </cell>
          <cell r="S372">
            <v>26.355555555555554</v>
          </cell>
          <cell r="T372">
            <v>24.605555555555554</v>
          </cell>
          <cell r="U372">
            <v>1.75</v>
          </cell>
          <cell r="V372">
            <v>8225810125</v>
          </cell>
          <cell r="X372">
            <v>1</v>
          </cell>
          <cell r="Y372">
            <v>25</v>
          </cell>
        </row>
        <row r="373">
          <cell r="G373">
            <v>445862</v>
          </cell>
          <cell r="H373" t="str">
            <v>Male</v>
          </cell>
          <cell r="I373">
            <v>30365</v>
          </cell>
          <cell r="J373">
            <v>39524</v>
          </cell>
          <cell r="K373">
            <v>12000</v>
          </cell>
          <cell r="L373">
            <v>0</v>
          </cell>
          <cell r="N373" t="str">
            <v>POP UP</v>
          </cell>
          <cell r="O373" t="str">
            <v>CONT</v>
          </cell>
          <cell r="P373" t="e">
            <v>#N/A</v>
          </cell>
          <cell r="Q373" t="e">
            <v>#N/A</v>
          </cell>
          <cell r="R373" t="e">
            <v>#N/A</v>
          </cell>
          <cell r="S373">
            <v>26.869444444444444</v>
          </cell>
          <cell r="T373">
            <v>25.080555555555556</v>
          </cell>
          <cell r="U373">
            <v>1.788888888888889</v>
          </cell>
          <cell r="V373">
            <v>8224510013</v>
          </cell>
          <cell r="X373">
            <v>1</v>
          </cell>
          <cell r="Y373">
            <v>25</v>
          </cell>
        </row>
        <row r="374">
          <cell r="G374">
            <v>445863</v>
          </cell>
          <cell r="H374" t="str">
            <v>Male</v>
          </cell>
          <cell r="I374">
            <v>29978</v>
          </cell>
          <cell r="J374">
            <v>39524</v>
          </cell>
          <cell r="K374">
            <v>12000</v>
          </cell>
          <cell r="L374">
            <v>0</v>
          </cell>
          <cell r="N374" t="str">
            <v>POP UP</v>
          </cell>
          <cell r="O374" t="str">
            <v>CONT</v>
          </cell>
          <cell r="P374" t="e">
            <v>#N/A</v>
          </cell>
          <cell r="Q374" t="e">
            <v>#N/A</v>
          </cell>
          <cell r="R374" t="e">
            <v>#N/A</v>
          </cell>
          <cell r="S374">
            <v>27.927777777777777</v>
          </cell>
          <cell r="T374">
            <v>26.138888888888889</v>
          </cell>
          <cell r="U374">
            <v>1.788888888888889</v>
          </cell>
          <cell r="V374">
            <v>8224510013</v>
          </cell>
          <cell r="X374">
            <v>1</v>
          </cell>
          <cell r="Y374">
            <v>25</v>
          </cell>
        </row>
        <row r="375">
          <cell r="G375">
            <v>445900</v>
          </cell>
          <cell r="H375" t="str">
            <v>Male</v>
          </cell>
          <cell r="I375">
            <v>29986</v>
          </cell>
          <cell r="J375">
            <v>39524</v>
          </cell>
          <cell r="K375">
            <v>12000</v>
          </cell>
          <cell r="L375">
            <v>0</v>
          </cell>
          <cell r="N375" t="str">
            <v>POP UP</v>
          </cell>
          <cell r="O375" t="str">
            <v>CONT</v>
          </cell>
          <cell r="P375" t="e">
            <v>#N/A</v>
          </cell>
          <cell r="Q375" t="e">
            <v>#N/A</v>
          </cell>
          <cell r="R375" t="e">
            <v>#N/A</v>
          </cell>
          <cell r="S375">
            <v>27.908333333333335</v>
          </cell>
          <cell r="T375">
            <v>26.119444444444444</v>
          </cell>
          <cell r="U375">
            <v>1.788888888888889</v>
          </cell>
          <cell r="V375">
            <v>8224510012</v>
          </cell>
          <cell r="X375">
            <v>1</v>
          </cell>
          <cell r="Y375">
            <v>25</v>
          </cell>
        </row>
        <row r="376">
          <cell r="G376">
            <v>445901</v>
          </cell>
          <cell r="H376" t="str">
            <v>Male</v>
          </cell>
          <cell r="I376">
            <v>29662</v>
          </cell>
          <cell r="J376">
            <v>39524</v>
          </cell>
          <cell r="K376">
            <v>12000</v>
          </cell>
          <cell r="L376">
            <v>0</v>
          </cell>
          <cell r="N376" t="str">
            <v>POP UP</v>
          </cell>
          <cell r="O376" t="str">
            <v>CONT</v>
          </cell>
          <cell r="P376" t="e">
            <v>#N/A</v>
          </cell>
          <cell r="Q376" t="e">
            <v>#N/A</v>
          </cell>
          <cell r="R376" t="e">
            <v>#N/A</v>
          </cell>
          <cell r="S376">
            <v>28.788888888888888</v>
          </cell>
          <cell r="T376">
            <v>27</v>
          </cell>
          <cell r="U376">
            <v>1.788888888888889</v>
          </cell>
          <cell r="V376">
            <v>8224510012</v>
          </cell>
          <cell r="X376">
            <v>1</v>
          </cell>
          <cell r="Y376">
            <v>25</v>
          </cell>
        </row>
        <row r="377">
          <cell r="G377">
            <v>446231</v>
          </cell>
          <cell r="H377" t="str">
            <v>Male</v>
          </cell>
          <cell r="I377">
            <v>30465</v>
          </cell>
          <cell r="J377">
            <v>39532</v>
          </cell>
          <cell r="K377">
            <v>13000</v>
          </cell>
          <cell r="L377">
            <v>0</v>
          </cell>
          <cell r="N377" t="str">
            <v>POP UP</v>
          </cell>
          <cell r="O377" t="str">
            <v>CONT</v>
          </cell>
          <cell r="P377" t="e">
            <v>#N/A</v>
          </cell>
          <cell r="Q377" t="e">
            <v>#N/A</v>
          </cell>
          <cell r="R377" t="e">
            <v>#N/A</v>
          </cell>
          <cell r="S377">
            <v>26.588888888888889</v>
          </cell>
          <cell r="T377">
            <v>24.822222222222223</v>
          </cell>
          <cell r="U377">
            <v>1.7666666666666666</v>
          </cell>
          <cell r="V377">
            <v>8224510016</v>
          </cell>
          <cell r="X377">
            <v>1</v>
          </cell>
          <cell r="Y377">
            <v>25</v>
          </cell>
        </row>
        <row r="378">
          <cell r="G378">
            <v>446233</v>
          </cell>
          <cell r="H378" t="str">
            <v>Male</v>
          </cell>
          <cell r="I378">
            <v>31363</v>
          </cell>
          <cell r="J378">
            <v>39522</v>
          </cell>
          <cell r="K378">
            <v>26000</v>
          </cell>
          <cell r="L378">
            <v>0</v>
          </cell>
          <cell r="N378" t="str">
            <v>POP UP</v>
          </cell>
          <cell r="O378" t="str">
            <v>CONT</v>
          </cell>
          <cell r="P378" t="e">
            <v>#N/A</v>
          </cell>
          <cell r="Q378" t="e">
            <v>#N/A</v>
          </cell>
          <cell r="R378" t="e">
            <v>#N/A</v>
          </cell>
          <cell r="S378">
            <v>24.136111111111113</v>
          </cell>
          <cell r="T378">
            <v>22.341666666666665</v>
          </cell>
          <cell r="U378">
            <v>1.7944444444444445</v>
          </cell>
          <cell r="V378">
            <v>8224510157</v>
          </cell>
          <cell r="X378">
            <v>1</v>
          </cell>
          <cell r="Y378">
            <v>20</v>
          </cell>
        </row>
        <row r="379">
          <cell r="G379">
            <v>446378</v>
          </cell>
          <cell r="H379" t="str">
            <v>Female</v>
          </cell>
          <cell r="I379">
            <v>25760</v>
          </cell>
          <cell r="J379">
            <v>39539</v>
          </cell>
          <cell r="K379">
            <v>57000</v>
          </cell>
          <cell r="L379">
            <v>0</v>
          </cell>
          <cell r="N379" t="str">
            <v>POP UP</v>
          </cell>
          <cell r="O379" t="str">
            <v>CONT</v>
          </cell>
          <cell r="P379">
            <v>40451</v>
          </cell>
          <cell r="Q379">
            <v>39539</v>
          </cell>
          <cell r="R379" t="str">
            <v>Voluntary Resignation</v>
          </cell>
          <cell r="S379">
            <v>39.472222222222221</v>
          </cell>
          <cell r="T379">
            <v>37.722222222222221</v>
          </cell>
          <cell r="U379">
            <v>1.75</v>
          </cell>
          <cell r="V379">
            <v>8224160500</v>
          </cell>
          <cell r="X379">
            <v>1</v>
          </cell>
          <cell r="Y379">
            <v>35</v>
          </cell>
        </row>
        <row r="380">
          <cell r="G380">
            <v>446423</v>
          </cell>
          <cell r="H380" t="str">
            <v>Male</v>
          </cell>
          <cell r="I380">
            <v>29937</v>
          </cell>
          <cell r="J380">
            <v>39532</v>
          </cell>
          <cell r="K380">
            <v>13000</v>
          </cell>
          <cell r="L380">
            <v>0</v>
          </cell>
          <cell r="N380" t="str">
            <v>POP UP</v>
          </cell>
          <cell r="O380" t="str">
            <v>CONT</v>
          </cell>
          <cell r="P380" t="e">
            <v>#N/A</v>
          </cell>
          <cell r="Q380" t="e">
            <v>#N/A</v>
          </cell>
          <cell r="R380" t="e">
            <v>#N/A</v>
          </cell>
          <cell r="S380">
            <v>28.038888888888888</v>
          </cell>
          <cell r="T380">
            <v>26.272222222222222</v>
          </cell>
          <cell r="U380">
            <v>1.7666666666666666</v>
          </cell>
          <cell r="V380">
            <v>8224510017</v>
          </cell>
          <cell r="X380">
            <v>1</v>
          </cell>
          <cell r="Y380">
            <v>25</v>
          </cell>
        </row>
        <row r="381">
          <cell r="G381">
            <v>446708</v>
          </cell>
          <cell r="H381" t="str">
            <v>Male</v>
          </cell>
          <cell r="I381">
            <v>30482</v>
          </cell>
          <cell r="J381">
            <v>39560</v>
          </cell>
          <cell r="K381">
            <v>13000</v>
          </cell>
          <cell r="L381">
            <v>0</v>
          </cell>
          <cell r="N381" t="str">
            <v>POP UP</v>
          </cell>
          <cell r="O381" t="str">
            <v>CONT</v>
          </cell>
          <cell r="P381" t="e">
            <v>#N/A</v>
          </cell>
          <cell r="Q381" t="e">
            <v>#N/A</v>
          </cell>
          <cell r="R381" t="e">
            <v>#N/A</v>
          </cell>
          <cell r="S381">
            <v>26.544444444444444</v>
          </cell>
          <cell r="T381">
            <v>24.852777777777778</v>
          </cell>
          <cell r="U381">
            <v>1.6916666666666667</v>
          </cell>
          <cell r="V381">
            <v>8224510013</v>
          </cell>
          <cell r="X381">
            <v>1</v>
          </cell>
          <cell r="Y381">
            <v>25</v>
          </cell>
        </row>
        <row r="382">
          <cell r="G382">
            <v>446711</v>
          </cell>
          <cell r="H382" t="str">
            <v>Male</v>
          </cell>
          <cell r="I382">
            <v>29850</v>
          </cell>
          <cell r="J382">
            <v>39539</v>
          </cell>
          <cell r="K382">
            <v>55000</v>
          </cell>
          <cell r="L382">
            <v>0</v>
          </cell>
          <cell r="N382" t="str">
            <v>POP UP</v>
          </cell>
          <cell r="O382" t="str">
            <v>CONT</v>
          </cell>
          <cell r="P382" t="e">
            <v>#N/A</v>
          </cell>
          <cell r="Q382" t="e">
            <v>#N/A</v>
          </cell>
          <cell r="R382" t="e">
            <v>#N/A</v>
          </cell>
          <cell r="S382">
            <v>28.277777777777779</v>
          </cell>
          <cell r="T382">
            <v>26.527777777777779</v>
          </cell>
          <cell r="U382">
            <v>1.75</v>
          </cell>
          <cell r="V382">
            <v>8224510012</v>
          </cell>
          <cell r="X382">
            <v>1</v>
          </cell>
          <cell r="Y382">
            <v>25</v>
          </cell>
        </row>
        <row r="383">
          <cell r="G383">
            <v>446712</v>
          </cell>
          <cell r="H383" t="str">
            <v>Male</v>
          </cell>
          <cell r="I383">
            <v>30183</v>
          </cell>
          <cell r="J383">
            <v>39548</v>
          </cell>
          <cell r="K383">
            <v>12000</v>
          </cell>
          <cell r="L383">
            <v>0</v>
          </cell>
          <cell r="N383" t="str">
            <v>POP UP</v>
          </cell>
          <cell r="O383" t="str">
            <v>CONT</v>
          </cell>
          <cell r="P383" t="e">
            <v>#N/A</v>
          </cell>
          <cell r="Q383" t="e">
            <v>#N/A</v>
          </cell>
          <cell r="R383" t="e">
            <v>#N/A</v>
          </cell>
          <cell r="S383">
            <v>27.363888888888887</v>
          </cell>
          <cell r="T383">
            <v>25.638888888888889</v>
          </cell>
          <cell r="U383">
            <v>1.7250000000000001</v>
          </cell>
          <cell r="V383">
            <v>8224510013</v>
          </cell>
          <cell r="X383">
            <v>1</v>
          </cell>
          <cell r="Y383">
            <v>25</v>
          </cell>
        </row>
        <row r="384">
          <cell r="G384">
            <v>446714</v>
          </cell>
          <cell r="H384" t="str">
            <v>Male</v>
          </cell>
          <cell r="I384">
            <v>30190</v>
          </cell>
          <cell r="J384">
            <v>39539</v>
          </cell>
          <cell r="K384">
            <v>55000</v>
          </cell>
          <cell r="L384">
            <v>0</v>
          </cell>
          <cell r="N384" t="str">
            <v>POP UP</v>
          </cell>
          <cell r="O384" t="str">
            <v>CONT</v>
          </cell>
          <cell r="P384" t="e">
            <v>#N/A</v>
          </cell>
          <cell r="Q384" t="e">
            <v>#N/A</v>
          </cell>
          <cell r="R384" t="e">
            <v>#N/A</v>
          </cell>
          <cell r="S384">
            <v>27.344444444444445</v>
          </cell>
          <cell r="T384">
            <v>25.594444444444445</v>
          </cell>
          <cell r="U384">
            <v>1.75</v>
          </cell>
          <cell r="V384">
            <v>8224510012</v>
          </cell>
          <cell r="X384">
            <v>1</v>
          </cell>
          <cell r="Y384">
            <v>25</v>
          </cell>
        </row>
        <row r="385">
          <cell r="G385">
            <v>446715</v>
          </cell>
          <cell r="H385" t="str">
            <v>Male</v>
          </cell>
          <cell r="I385">
            <v>32045</v>
          </cell>
          <cell r="J385">
            <v>39548</v>
          </cell>
          <cell r="K385">
            <v>12000</v>
          </cell>
          <cell r="L385">
            <v>0</v>
          </cell>
          <cell r="N385" t="str">
            <v>POP UP</v>
          </cell>
          <cell r="O385" t="str">
            <v>EXIT</v>
          </cell>
          <cell r="P385">
            <v>40239</v>
          </cell>
          <cell r="Q385">
            <v>39548</v>
          </cell>
          <cell r="R385" t="str">
            <v>Death</v>
          </cell>
          <cell r="S385">
            <v>22.266666666666666</v>
          </cell>
          <cell r="T385">
            <v>20.541666666666668</v>
          </cell>
          <cell r="U385">
            <v>1.7250000000000001</v>
          </cell>
          <cell r="V385">
            <v>8224510013</v>
          </cell>
          <cell r="X385">
            <v>1</v>
          </cell>
          <cell r="Y385">
            <v>20</v>
          </cell>
        </row>
        <row r="386">
          <cell r="G386">
            <v>446717</v>
          </cell>
          <cell r="H386" t="str">
            <v>Male</v>
          </cell>
          <cell r="I386">
            <v>30886</v>
          </cell>
          <cell r="J386">
            <v>39539</v>
          </cell>
          <cell r="K386">
            <v>13000</v>
          </cell>
          <cell r="L386">
            <v>0</v>
          </cell>
          <cell r="N386" t="str">
            <v>POP UP</v>
          </cell>
          <cell r="O386" t="str">
            <v>CONT</v>
          </cell>
          <cell r="P386" t="e">
            <v>#N/A</v>
          </cell>
          <cell r="Q386" t="e">
            <v>#N/A</v>
          </cell>
          <cell r="R386" t="e">
            <v>#N/A</v>
          </cell>
          <cell r="S386">
            <v>25.43888888888889</v>
          </cell>
          <cell r="T386">
            <v>23.68888888888889</v>
          </cell>
          <cell r="U386">
            <v>1.75</v>
          </cell>
          <cell r="V386">
            <v>8224510016</v>
          </cell>
          <cell r="X386">
            <v>1</v>
          </cell>
          <cell r="Y386">
            <v>25</v>
          </cell>
        </row>
        <row r="387">
          <cell r="G387">
            <v>446718</v>
          </cell>
          <cell r="H387" t="str">
            <v>Male</v>
          </cell>
          <cell r="I387">
            <v>32033</v>
          </cell>
          <cell r="J387">
            <v>39548</v>
          </cell>
          <cell r="K387">
            <v>12000</v>
          </cell>
          <cell r="L387">
            <v>0</v>
          </cell>
          <cell r="N387" t="str">
            <v>POP UP</v>
          </cell>
          <cell r="O387" t="str">
            <v>CONT</v>
          </cell>
          <cell r="P387" t="e">
            <v>#N/A</v>
          </cell>
          <cell r="Q387" t="e">
            <v>#N/A</v>
          </cell>
          <cell r="R387" t="e">
            <v>#N/A</v>
          </cell>
          <cell r="S387">
            <v>22.3</v>
          </cell>
          <cell r="T387">
            <v>20.574999999999999</v>
          </cell>
          <cell r="U387">
            <v>1.7250000000000001</v>
          </cell>
          <cell r="V387">
            <v>8224510013</v>
          </cell>
          <cell r="X387">
            <v>1</v>
          </cell>
          <cell r="Y387">
            <v>20</v>
          </cell>
        </row>
        <row r="388">
          <cell r="G388">
            <v>446719</v>
          </cell>
          <cell r="H388" t="str">
            <v>Male</v>
          </cell>
          <cell r="I388">
            <v>27111</v>
          </cell>
          <cell r="J388">
            <v>39539</v>
          </cell>
          <cell r="K388">
            <v>41000</v>
          </cell>
          <cell r="L388">
            <v>0</v>
          </cell>
          <cell r="N388" t="str">
            <v>POP UP</v>
          </cell>
          <cell r="O388" t="str">
            <v>CONT</v>
          </cell>
          <cell r="P388" t="e">
            <v>#N/A</v>
          </cell>
          <cell r="Q388" t="e">
            <v>#N/A</v>
          </cell>
          <cell r="R388" t="e">
            <v>#N/A</v>
          </cell>
          <cell r="S388">
            <v>35.772222222222226</v>
          </cell>
          <cell r="T388">
            <v>34.022222222222226</v>
          </cell>
          <cell r="U388">
            <v>1.75</v>
          </cell>
          <cell r="V388">
            <v>8224510013</v>
          </cell>
          <cell r="X388">
            <v>1</v>
          </cell>
          <cell r="Y388">
            <v>35</v>
          </cell>
        </row>
        <row r="389">
          <cell r="G389">
            <v>446720</v>
          </cell>
          <cell r="H389" t="str">
            <v>Male</v>
          </cell>
          <cell r="I389">
            <v>29000</v>
          </cell>
          <cell r="J389">
            <v>39548</v>
          </cell>
          <cell r="K389">
            <v>12000</v>
          </cell>
          <cell r="L389">
            <v>0</v>
          </cell>
          <cell r="N389" t="str">
            <v>POP UP</v>
          </cell>
          <cell r="O389" t="str">
            <v>EXIT</v>
          </cell>
          <cell r="P389">
            <v>40422</v>
          </cell>
          <cell r="Q389">
            <v>39548</v>
          </cell>
          <cell r="R389" t="str">
            <v>Voluntary Resignation</v>
          </cell>
          <cell r="S389">
            <v>30.6</v>
          </cell>
          <cell r="T389">
            <v>28.875</v>
          </cell>
          <cell r="U389">
            <v>1.7250000000000001</v>
          </cell>
          <cell r="V389">
            <v>8224510013</v>
          </cell>
          <cell r="X389">
            <v>1</v>
          </cell>
          <cell r="Y389">
            <v>30</v>
          </cell>
        </row>
        <row r="390">
          <cell r="G390">
            <v>446721</v>
          </cell>
          <cell r="H390" t="str">
            <v>Male</v>
          </cell>
          <cell r="I390">
            <v>27269</v>
          </cell>
          <cell r="J390">
            <v>39548</v>
          </cell>
          <cell r="K390">
            <v>12000</v>
          </cell>
          <cell r="L390">
            <v>0</v>
          </cell>
          <cell r="N390" t="str">
            <v>POP UP</v>
          </cell>
          <cell r="O390" t="str">
            <v>CONT</v>
          </cell>
          <cell r="P390" t="e">
            <v>#N/A</v>
          </cell>
          <cell r="Q390" t="e">
            <v>#N/A</v>
          </cell>
          <cell r="R390" t="e">
            <v>#N/A</v>
          </cell>
          <cell r="S390">
            <v>35.341666666666669</v>
          </cell>
          <cell r="T390">
            <v>33.616666666666667</v>
          </cell>
          <cell r="U390">
            <v>1.7250000000000001</v>
          </cell>
          <cell r="V390">
            <v>8224510013</v>
          </cell>
          <cell r="X390">
            <v>1</v>
          </cell>
          <cell r="Y390">
            <v>35</v>
          </cell>
        </row>
        <row r="391">
          <cell r="G391">
            <v>446725</v>
          </cell>
          <cell r="H391" t="str">
            <v>Male</v>
          </cell>
          <cell r="I391">
            <v>26274</v>
          </cell>
          <cell r="J391">
            <v>39539</v>
          </cell>
          <cell r="K391">
            <v>41000</v>
          </cell>
          <cell r="L391">
            <v>0</v>
          </cell>
          <cell r="N391" t="str">
            <v>POP UP</v>
          </cell>
          <cell r="O391" t="str">
            <v>CONT</v>
          </cell>
          <cell r="P391" t="e">
            <v>#N/A</v>
          </cell>
          <cell r="Q391" t="e">
            <v>#N/A</v>
          </cell>
          <cell r="R391" t="e">
            <v>#N/A</v>
          </cell>
          <cell r="S391">
            <v>38.06666666666667</v>
          </cell>
          <cell r="T391">
            <v>36.31666666666667</v>
          </cell>
          <cell r="U391">
            <v>1.75</v>
          </cell>
          <cell r="V391">
            <v>8224510013</v>
          </cell>
          <cell r="X391">
            <v>1</v>
          </cell>
          <cell r="Y391">
            <v>35</v>
          </cell>
        </row>
        <row r="392">
          <cell r="G392">
            <v>446726</v>
          </cell>
          <cell r="H392" t="str">
            <v>Male</v>
          </cell>
          <cell r="I392">
            <v>27814</v>
          </cell>
          <cell r="J392">
            <v>39539</v>
          </cell>
          <cell r="K392">
            <v>18700</v>
          </cell>
          <cell r="L392">
            <v>0</v>
          </cell>
          <cell r="N392" t="str">
            <v>POP UP</v>
          </cell>
          <cell r="O392" t="str">
            <v>CONT</v>
          </cell>
          <cell r="P392" t="e">
            <v>#N/A</v>
          </cell>
          <cell r="Q392" t="e">
            <v>#N/A</v>
          </cell>
          <cell r="R392" t="e">
            <v>#N/A</v>
          </cell>
          <cell r="S392">
            <v>33.852777777777774</v>
          </cell>
          <cell r="T392">
            <v>32.102777777777774</v>
          </cell>
          <cell r="U392">
            <v>1.75</v>
          </cell>
          <cell r="V392">
            <v>8224510013</v>
          </cell>
          <cell r="X392">
            <v>1</v>
          </cell>
          <cell r="Y392">
            <v>30</v>
          </cell>
        </row>
        <row r="393">
          <cell r="G393">
            <v>447073</v>
          </cell>
          <cell r="H393" t="str">
            <v>Male</v>
          </cell>
          <cell r="I393">
            <v>28055</v>
          </cell>
          <cell r="J393">
            <v>39539</v>
          </cell>
          <cell r="K393">
            <v>12000</v>
          </cell>
          <cell r="L393">
            <v>0</v>
          </cell>
          <cell r="N393" t="str">
            <v>POP UP</v>
          </cell>
          <cell r="O393" t="str">
            <v>CONT</v>
          </cell>
          <cell r="P393" t="e">
            <v>#N/A</v>
          </cell>
          <cell r="Q393" t="e">
            <v>#N/A</v>
          </cell>
          <cell r="R393" t="e">
            <v>#N/A</v>
          </cell>
          <cell r="S393">
            <v>33.19166666666667</v>
          </cell>
          <cell r="T393">
            <v>31.441666666666666</v>
          </cell>
          <cell r="U393">
            <v>1.75</v>
          </cell>
          <cell r="V393">
            <v>8224510012</v>
          </cell>
          <cell r="X393">
            <v>1</v>
          </cell>
          <cell r="Y393">
            <v>30</v>
          </cell>
        </row>
        <row r="394">
          <cell r="G394">
            <v>447360</v>
          </cell>
          <cell r="H394" t="str">
            <v>Male</v>
          </cell>
          <cell r="I394">
            <v>28637</v>
          </cell>
          <cell r="J394">
            <v>39556</v>
          </cell>
          <cell r="K394">
            <v>61000</v>
          </cell>
          <cell r="L394">
            <v>0</v>
          </cell>
          <cell r="N394" t="str">
            <v>POP UP</v>
          </cell>
          <cell r="O394" t="str">
            <v>CONT</v>
          </cell>
          <cell r="P394" t="e">
            <v>#N/A</v>
          </cell>
          <cell r="Q394" t="e">
            <v>#N/A</v>
          </cell>
          <cell r="R394" t="e">
            <v>#N/A</v>
          </cell>
          <cell r="S394">
            <v>31.594444444444445</v>
          </cell>
          <cell r="T394">
            <v>29.891666666666666</v>
          </cell>
          <cell r="U394">
            <v>1.7027777777777777</v>
          </cell>
          <cell r="V394">
            <v>8224160818</v>
          </cell>
          <cell r="X394">
            <v>1</v>
          </cell>
          <cell r="Y394">
            <v>30</v>
          </cell>
        </row>
        <row r="395">
          <cell r="G395">
            <v>447556</v>
          </cell>
          <cell r="H395" t="str">
            <v>Male</v>
          </cell>
          <cell r="I395">
            <v>30808</v>
          </cell>
          <cell r="J395">
            <v>39554</v>
          </cell>
          <cell r="K395">
            <v>45000</v>
          </cell>
          <cell r="L395">
            <v>0</v>
          </cell>
          <cell r="N395" t="str">
            <v>POP UP</v>
          </cell>
          <cell r="O395" t="str">
            <v>CONT</v>
          </cell>
          <cell r="P395" t="e">
            <v>#N/A</v>
          </cell>
          <cell r="Q395" t="e">
            <v>#N/A</v>
          </cell>
          <cell r="R395" t="e">
            <v>#N/A</v>
          </cell>
          <cell r="S395">
            <v>25.652777777777779</v>
          </cell>
          <cell r="T395">
            <v>23.944444444444443</v>
          </cell>
          <cell r="U395">
            <v>1.7083333333333333</v>
          </cell>
          <cell r="V395">
            <v>8224510012</v>
          </cell>
          <cell r="X395">
            <v>1</v>
          </cell>
          <cell r="Y395">
            <v>25</v>
          </cell>
        </row>
        <row r="396">
          <cell r="G396">
            <v>447928</v>
          </cell>
          <cell r="H396" t="str">
            <v>Female</v>
          </cell>
          <cell r="I396">
            <v>31319</v>
          </cell>
          <cell r="J396">
            <v>39569</v>
          </cell>
          <cell r="K396">
            <v>55000</v>
          </cell>
          <cell r="L396">
            <v>0</v>
          </cell>
          <cell r="N396" t="str">
            <v>POP UP</v>
          </cell>
          <cell r="O396" t="str">
            <v>EXIT</v>
          </cell>
          <cell r="P396">
            <v>40305</v>
          </cell>
          <cell r="Q396">
            <v>39569</v>
          </cell>
          <cell r="R396" t="str">
            <v>Voluntary Resignation</v>
          </cell>
          <cell r="S396">
            <v>24.255555555555556</v>
          </cell>
          <cell r="T396">
            <v>22.588888888888889</v>
          </cell>
          <cell r="U396">
            <v>1.6666666666666667</v>
          </cell>
          <cell r="V396">
            <v>8224510012</v>
          </cell>
          <cell r="X396">
            <v>1</v>
          </cell>
          <cell r="Y396">
            <v>20</v>
          </cell>
        </row>
        <row r="397">
          <cell r="G397">
            <v>447929</v>
          </cell>
          <cell r="H397" t="str">
            <v>Female</v>
          </cell>
          <cell r="I397">
            <v>30667</v>
          </cell>
          <cell r="J397">
            <v>39569</v>
          </cell>
          <cell r="K397">
            <v>55000</v>
          </cell>
          <cell r="L397">
            <v>0</v>
          </cell>
          <cell r="N397" t="str">
            <v>POP UP</v>
          </cell>
          <cell r="O397" t="str">
            <v>CONT</v>
          </cell>
          <cell r="P397" t="e">
            <v>#N/A</v>
          </cell>
          <cell r="Q397" t="e">
            <v>#N/A</v>
          </cell>
          <cell r="R397" t="e">
            <v>#N/A</v>
          </cell>
          <cell r="S397">
            <v>26.038888888888888</v>
          </cell>
          <cell r="T397">
            <v>24.372222222222224</v>
          </cell>
          <cell r="U397">
            <v>1.6666666666666667</v>
          </cell>
          <cell r="V397">
            <v>8224510012</v>
          </cell>
          <cell r="X397">
            <v>1</v>
          </cell>
          <cell r="Y397">
            <v>25</v>
          </cell>
        </row>
        <row r="398">
          <cell r="G398">
            <v>447930</v>
          </cell>
          <cell r="H398" t="str">
            <v>Male</v>
          </cell>
          <cell r="I398">
            <v>29705</v>
          </cell>
          <cell r="J398">
            <v>39569</v>
          </cell>
          <cell r="K398">
            <v>23100</v>
          </cell>
          <cell r="L398">
            <v>0</v>
          </cell>
          <cell r="N398" t="str">
            <v>POP UP</v>
          </cell>
          <cell r="O398" t="str">
            <v>CONT</v>
          </cell>
          <cell r="P398" t="e">
            <v>#N/A</v>
          </cell>
          <cell r="Q398" t="e">
            <v>#N/A</v>
          </cell>
          <cell r="R398" t="e">
            <v>#N/A</v>
          </cell>
          <cell r="S398">
            <v>28.672222222222221</v>
          </cell>
          <cell r="T398">
            <v>27.005555555555556</v>
          </cell>
          <cell r="U398">
            <v>1.6666666666666667</v>
          </cell>
          <cell r="V398">
            <v>8224510013</v>
          </cell>
          <cell r="X398">
            <v>1</v>
          </cell>
          <cell r="Y398">
            <v>25</v>
          </cell>
        </row>
        <row r="399">
          <cell r="G399">
            <v>448406</v>
          </cell>
          <cell r="H399" t="str">
            <v>Male</v>
          </cell>
          <cell r="I399">
            <v>29127</v>
          </cell>
          <cell r="J399">
            <v>39582</v>
          </cell>
          <cell r="K399">
            <v>28000</v>
          </cell>
          <cell r="L399">
            <v>0</v>
          </cell>
          <cell r="N399" t="str">
            <v>POP UP</v>
          </cell>
          <cell r="O399" t="str">
            <v>CONT</v>
          </cell>
          <cell r="P399" t="e">
            <v>#N/A</v>
          </cell>
          <cell r="Q399" t="e">
            <v>#N/A</v>
          </cell>
          <cell r="R399" t="e">
            <v>#N/A</v>
          </cell>
          <cell r="S399">
            <v>30.255555555555556</v>
          </cell>
          <cell r="T399">
            <v>28.625</v>
          </cell>
          <cell r="U399">
            <v>1.6305555555555555</v>
          </cell>
          <cell r="V399">
            <v>8224160500</v>
          </cell>
          <cell r="X399">
            <v>1</v>
          </cell>
          <cell r="Y399">
            <v>30</v>
          </cell>
        </row>
        <row r="400">
          <cell r="G400">
            <v>448599</v>
          </cell>
          <cell r="H400" t="str">
            <v>Female</v>
          </cell>
          <cell r="I400">
            <v>28795</v>
          </cell>
          <cell r="J400">
            <v>39584</v>
          </cell>
          <cell r="K400">
            <v>16000</v>
          </cell>
          <cell r="L400">
            <v>0</v>
          </cell>
          <cell r="N400" t="str">
            <v>POP UP</v>
          </cell>
          <cell r="O400" t="str">
            <v>CONT</v>
          </cell>
          <cell r="P400" t="e">
            <v>#N/A</v>
          </cell>
          <cell r="Q400" t="e">
            <v>#N/A</v>
          </cell>
          <cell r="R400" t="e">
            <v>#N/A</v>
          </cell>
          <cell r="S400">
            <v>31.166666666666668</v>
          </cell>
          <cell r="T400">
            <v>29.541666666666668</v>
          </cell>
          <cell r="U400">
            <v>1.625</v>
          </cell>
          <cell r="V400">
            <v>8224510017</v>
          </cell>
          <cell r="X400">
            <v>1</v>
          </cell>
          <cell r="Y400">
            <v>30</v>
          </cell>
        </row>
        <row r="401">
          <cell r="G401">
            <v>448601</v>
          </cell>
          <cell r="H401" t="str">
            <v>Male</v>
          </cell>
          <cell r="I401">
            <v>24642</v>
          </cell>
          <cell r="J401">
            <v>39580</v>
          </cell>
          <cell r="K401">
            <v>65000</v>
          </cell>
          <cell r="L401">
            <v>0</v>
          </cell>
          <cell r="N401" t="str">
            <v>POP UP</v>
          </cell>
          <cell r="O401" t="str">
            <v>CONT</v>
          </cell>
          <cell r="P401" t="e">
            <v>#N/A</v>
          </cell>
          <cell r="Q401" t="e">
            <v>#N/A</v>
          </cell>
          <cell r="R401" t="e">
            <v>#N/A</v>
          </cell>
          <cell r="S401">
            <v>42.533333333333331</v>
          </cell>
          <cell r="T401">
            <v>40.897222222222226</v>
          </cell>
          <cell r="U401">
            <v>1.6361111111111111</v>
          </cell>
          <cell r="V401">
            <v>8225810125</v>
          </cell>
          <cell r="X401">
            <v>1</v>
          </cell>
          <cell r="Y401">
            <v>40</v>
          </cell>
        </row>
        <row r="402">
          <cell r="G402">
            <v>449785</v>
          </cell>
          <cell r="H402" t="str">
            <v>Female</v>
          </cell>
          <cell r="I402">
            <v>30435</v>
          </cell>
          <cell r="J402">
            <v>39600</v>
          </cell>
          <cell r="K402">
            <v>32000</v>
          </cell>
          <cell r="L402">
            <v>0</v>
          </cell>
          <cell r="N402" t="str">
            <v>POP UP</v>
          </cell>
          <cell r="O402" t="str">
            <v>CONT</v>
          </cell>
          <cell r="P402" t="e">
            <v>#N/A</v>
          </cell>
          <cell r="Q402" t="e">
            <v>#N/A</v>
          </cell>
          <cell r="R402" t="e">
            <v>#N/A</v>
          </cell>
          <cell r="S402">
            <v>26.672222222222221</v>
          </cell>
          <cell r="T402">
            <v>25.088888888888889</v>
          </cell>
          <cell r="U402">
            <v>1.5833333333333333</v>
          </cell>
          <cell r="V402">
            <v>8224160600</v>
          </cell>
          <cell r="X402">
            <v>1</v>
          </cell>
          <cell r="Y402">
            <v>25</v>
          </cell>
        </row>
        <row r="403">
          <cell r="G403">
            <v>449930</v>
          </cell>
          <cell r="H403" t="str">
            <v>Female</v>
          </cell>
          <cell r="I403">
            <v>30628</v>
          </cell>
          <cell r="J403">
            <v>39600</v>
          </cell>
          <cell r="K403">
            <v>15000</v>
          </cell>
          <cell r="L403">
            <v>0</v>
          </cell>
          <cell r="N403" t="str">
            <v>POP UP</v>
          </cell>
          <cell r="O403" t="str">
            <v>CONT</v>
          </cell>
          <cell r="P403" t="e">
            <v>#N/A</v>
          </cell>
          <cell r="Q403" t="e">
            <v>#N/A</v>
          </cell>
          <cell r="R403" t="e">
            <v>#N/A</v>
          </cell>
          <cell r="S403">
            <v>26.147222222222222</v>
          </cell>
          <cell r="T403">
            <v>24.56388888888889</v>
          </cell>
          <cell r="U403">
            <v>1.5833333333333333</v>
          </cell>
          <cell r="V403">
            <v>8224573500</v>
          </cell>
          <cell r="X403">
            <v>1</v>
          </cell>
          <cell r="Y403">
            <v>25</v>
          </cell>
        </row>
        <row r="404">
          <cell r="G404">
            <v>450171</v>
          </cell>
          <cell r="H404" t="str">
            <v>Male</v>
          </cell>
          <cell r="I404">
            <v>29010</v>
          </cell>
          <cell r="J404">
            <v>39615</v>
          </cell>
          <cell r="K404">
            <v>25875</v>
          </cell>
          <cell r="L404">
            <v>0</v>
          </cell>
          <cell r="N404" t="str">
            <v>POP UP</v>
          </cell>
          <cell r="O404" t="str">
            <v>CONT</v>
          </cell>
          <cell r="P404" t="e">
            <v>#N/A</v>
          </cell>
          <cell r="Q404" t="e">
            <v>#N/A</v>
          </cell>
          <cell r="R404" t="e">
            <v>#N/A</v>
          </cell>
          <cell r="S404">
            <v>30.574999999999999</v>
          </cell>
          <cell r="T404">
            <v>29.033333333333335</v>
          </cell>
          <cell r="U404">
            <v>1.5416666666666667</v>
          </cell>
          <cell r="V404">
            <v>8224560200</v>
          </cell>
          <cell r="X404">
            <v>1</v>
          </cell>
          <cell r="Y404">
            <v>30</v>
          </cell>
        </row>
        <row r="405">
          <cell r="G405">
            <v>450302</v>
          </cell>
          <cell r="H405" t="str">
            <v>Male</v>
          </cell>
          <cell r="I405">
            <v>26083</v>
          </cell>
          <cell r="J405">
            <v>39610</v>
          </cell>
          <cell r="K405">
            <v>22500</v>
          </cell>
          <cell r="L405">
            <v>0</v>
          </cell>
          <cell r="N405" t="str">
            <v>POP UP</v>
          </cell>
          <cell r="O405" t="str">
            <v>CONT</v>
          </cell>
          <cell r="P405" t="e">
            <v>#N/A</v>
          </cell>
          <cell r="Q405" t="e">
            <v>#N/A</v>
          </cell>
          <cell r="R405" t="e">
            <v>#N/A</v>
          </cell>
          <cell r="S405">
            <v>38.583333333333336</v>
          </cell>
          <cell r="T405">
            <v>37.030555555555559</v>
          </cell>
          <cell r="U405">
            <v>1.5555555555555556</v>
          </cell>
          <cell r="V405">
            <v>8224560200</v>
          </cell>
          <cell r="X405">
            <v>1</v>
          </cell>
          <cell r="Y405">
            <v>35</v>
          </cell>
        </row>
        <row r="406">
          <cell r="G406">
            <v>450501</v>
          </cell>
          <cell r="H406" t="str">
            <v>Male</v>
          </cell>
          <cell r="I406">
            <v>27549</v>
          </cell>
          <cell r="J406">
            <v>39615</v>
          </cell>
          <cell r="K406">
            <v>22000</v>
          </cell>
          <cell r="L406">
            <v>0</v>
          </cell>
          <cell r="N406" t="str">
            <v>POP UP</v>
          </cell>
          <cell r="O406" t="str">
            <v>CONT</v>
          </cell>
          <cell r="P406" t="e">
            <v>#N/A</v>
          </cell>
          <cell r="Q406" t="e">
            <v>#N/A</v>
          </cell>
          <cell r="R406" t="e">
            <v>#N/A</v>
          </cell>
          <cell r="S406">
            <v>34.575000000000003</v>
          </cell>
          <cell r="T406">
            <v>33.033333333333331</v>
          </cell>
          <cell r="U406">
            <v>1.5416666666666667</v>
          </cell>
          <cell r="V406">
            <v>8224561100</v>
          </cell>
          <cell r="X406">
            <v>1</v>
          </cell>
          <cell r="Y406">
            <v>30</v>
          </cell>
        </row>
        <row r="407">
          <cell r="G407">
            <v>450507</v>
          </cell>
          <cell r="H407" t="str">
            <v>Female</v>
          </cell>
          <cell r="I407">
            <v>30136</v>
          </cell>
          <cell r="J407">
            <v>39615</v>
          </cell>
          <cell r="K407">
            <v>33000</v>
          </cell>
          <cell r="L407">
            <v>0</v>
          </cell>
          <cell r="N407" t="str">
            <v>POP UP</v>
          </cell>
          <cell r="O407" t="str">
            <v>CONT</v>
          </cell>
          <cell r="P407" t="e">
            <v>#N/A</v>
          </cell>
          <cell r="Q407" t="e">
            <v>#N/A</v>
          </cell>
          <cell r="R407" t="e">
            <v>#N/A</v>
          </cell>
          <cell r="S407">
            <v>27.491666666666667</v>
          </cell>
          <cell r="T407">
            <v>25.95</v>
          </cell>
          <cell r="U407">
            <v>1.5416666666666667</v>
          </cell>
          <cell r="V407">
            <v>8224110156</v>
          </cell>
          <cell r="X407">
            <v>1</v>
          </cell>
          <cell r="Y407">
            <v>25</v>
          </cell>
        </row>
        <row r="408">
          <cell r="G408">
            <v>450574</v>
          </cell>
          <cell r="H408" t="str">
            <v>Male</v>
          </cell>
          <cell r="I408">
            <v>25891</v>
          </cell>
          <cell r="J408">
            <v>39605</v>
          </cell>
          <cell r="K408">
            <v>14000</v>
          </cell>
          <cell r="L408">
            <v>0</v>
          </cell>
          <cell r="N408" t="str">
            <v>POP UP</v>
          </cell>
          <cell r="O408" t="str">
            <v>CONT</v>
          </cell>
          <cell r="P408" t="e">
            <v>#N/A</v>
          </cell>
          <cell r="Q408" t="e">
            <v>#N/A</v>
          </cell>
          <cell r="R408" t="e">
            <v>#N/A</v>
          </cell>
          <cell r="S408">
            <v>39.116666666666667</v>
          </cell>
          <cell r="T408">
            <v>37.547222222222224</v>
          </cell>
          <cell r="U408">
            <v>1.5694444444444444</v>
          </cell>
          <cell r="V408">
            <v>8224510013</v>
          </cell>
          <cell r="X408">
            <v>1</v>
          </cell>
          <cell r="Y408">
            <v>35</v>
          </cell>
        </row>
        <row r="409">
          <cell r="G409">
            <v>450577</v>
          </cell>
          <cell r="H409" t="str">
            <v>Male</v>
          </cell>
          <cell r="I409">
            <v>29373</v>
          </cell>
          <cell r="J409">
            <v>39605</v>
          </cell>
          <cell r="K409">
            <v>14000</v>
          </cell>
          <cell r="L409">
            <v>0</v>
          </cell>
          <cell r="N409" t="str">
            <v>POP UP</v>
          </cell>
          <cell r="O409" t="str">
            <v>CONT</v>
          </cell>
          <cell r="P409" t="e">
            <v>#N/A</v>
          </cell>
          <cell r="Q409" t="e">
            <v>#N/A</v>
          </cell>
          <cell r="R409" t="e">
            <v>#N/A</v>
          </cell>
          <cell r="S409">
            <v>29.583333333333332</v>
          </cell>
          <cell r="T409">
            <v>28.013888888888889</v>
          </cell>
          <cell r="U409">
            <v>1.5694444444444444</v>
          </cell>
          <cell r="V409">
            <v>8224510013</v>
          </cell>
          <cell r="X409">
            <v>1</v>
          </cell>
          <cell r="Y409">
            <v>25</v>
          </cell>
        </row>
        <row r="410">
          <cell r="G410">
            <v>450870</v>
          </cell>
          <cell r="H410" t="str">
            <v>Male</v>
          </cell>
          <cell r="I410">
            <v>29310</v>
          </cell>
          <cell r="J410">
            <v>39622</v>
          </cell>
          <cell r="K410">
            <v>14000</v>
          </cell>
          <cell r="L410">
            <v>0</v>
          </cell>
          <cell r="N410" t="str">
            <v>POP UP</v>
          </cell>
          <cell r="O410" t="str">
            <v>CONT</v>
          </cell>
          <cell r="P410" t="e">
            <v>#N/A</v>
          </cell>
          <cell r="Q410" t="e">
            <v>#N/A</v>
          </cell>
          <cell r="R410" t="e">
            <v>#N/A</v>
          </cell>
          <cell r="S410">
            <v>29.75</v>
          </cell>
          <cell r="T410">
            <v>28.230555555555554</v>
          </cell>
          <cell r="U410">
            <v>1.5222222222222221</v>
          </cell>
          <cell r="V410">
            <v>8224510013</v>
          </cell>
          <cell r="X410">
            <v>1</v>
          </cell>
          <cell r="Y410">
            <v>25</v>
          </cell>
        </row>
        <row r="411">
          <cell r="G411">
            <v>451664</v>
          </cell>
          <cell r="H411" t="str">
            <v>Female</v>
          </cell>
          <cell r="I411">
            <v>31417</v>
          </cell>
          <cell r="J411">
            <v>39629</v>
          </cell>
          <cell r="K411">
            <v>33000</v>
          </cell>
          <cell r="L411">
            <v>0</v>
          </cell>
          <cell r="N411" t="str">
            <v>POP UP</v>
          </cell>
          <cell r="O411" t="str">
            <v>CONT</v>
          </cell>
          <cell r="P411" t="e">
            <v>#N/A</v>
          </cell>
          <cell r="Q411" t="e">
            <v>#N/A</v>
          </cell>
          <cell r="R411" t="e">
            <v>#N/A</v>
          </cell>
          <cell r="S411">
            <v>23.988888888888887</v>
          </cell>
          <cell r="T411">
            <v>22.486111111111111</v>
          </cell>
          <cell r="U411">
            <v>1.5</v>
          </cell>
          <cell r="V411">
            <v>8224110156</v>
          </cell>
          <cell r="X411">
            <v>1</v>
          </cell>
          <cell r="Y411">
            <v>20</v>
          </cell>
        </row>
        <row r="412">
          <cell r="G412">
            <v>453743</v>
          </cell>
          <cell r="H412" t="str">
            <v>Female</v>
          </cell>
          <cell r="I412">
            <v>29176</v>
          </cell>
          <cell r="J412">
            <v>39673</v>
          </cell>
          <cell r="K412">
            <v>28000</v>
          </cell>
          <cell r="L412">
            <v>0</v>
          </cell>
          <cell r="N412" t="str">
            <v>POP UP</v>
          </cell>
          <cell r="O412" t="str">
            <v>CONT</v>
          </cell>
          <cell r="P412" t="e">
            <v>#N/A</v>
          </cell>
          <cell r="Q412" t="e">
            <v>#N/A</v>
          </cell>
          <cell r="R412" t="e">
            <v>#N/A</v>
          </cell>
          <cell r="S412">
            <v>30.122222222222224</v>
          </cell>
          <cell r="T412">
            <v>28.738888888888887</v>
          </cell>
          <cell r="U412">
            <v>1.3833333333333333</v>
          </cell>
          <cell r="V412">
            <v>8224561000</v>
          </cell>
          <cell r="X412">
            <v>1</v>
          </cell>
          <cell r="Y412">
            <v>30</v>
          </cell>
        </row>
        <row r="413">
          <cell r="G413">
            <v>454045</v>
          </cell>
          <cell r="H413" t="str">
            <v>Male</v>
          </cell>
          <cell r="I413">
            <v>30377</v>
          </cell>
          <cell r="J413">
            <v>39661</v>
          </cell>
          <cell r="K413">
            <v>14000</v>
          </cell>
          <cell r="L413">
            <v>0</v>
          </cell>
          <cell r="N413" t="str">
            <v>POP UP</v>
          </cell>
          <cell r="O413" t="str">
            <v>CONT</v>
          </cell>
          <cell r="P413" t="e">
            <v>#N/A</v>
          </cell>
          <cell r="Q413" t="e">
            <v>#N/A</v>
          </cell>
          <cell r="R413" t="e">
            <v>#N/A</v>
          </cell>
          <cell r="S413">
            <v>26.830555555555556</v>
          </cell>
          <cell r="T413">
            <v>25.413888888888888</v>
          </cell>
          <cell r="U413">
            <v>1.4166666666666667</v>
          </cell>
          <cell r="V413">
            <v>8224510012</v>
          </cell>
          <cell r="X413">
            <v>1</v>
          </cell>
          <cell r="Y413">
            <v>25</v>
          </cell>
        </row>
        <row r="414">
          <cell r="G414">
            <v>454046</v>
          </cell>
          <cell r="H414" t="str">
            <v>Male</v>
          </cell>
          <cell r="I414">
            <v>30341</v>
          </cell>
          <cell r="J414">
            <v>39661</v>
          </cell>
          <cell r="K414">
            <v>14000</v>
          </cell>
          <cell r="L414">
            <v>0</v>
          </cell>
          <cell r="N414" t="str">
            <v>POP UP</v>
          </cell>
          <cell r="O414" t="str">
            <v>CONT</v>
          </cell>
          <cell r="P414" t="e">
            <v>#N/A</v>
          </cell>
          <cell r="Q414" t="e">
            <v>#N/A</v>
          </cell>
          <cell r="R414" t="e">
            <v>#N/A</v>
          </cell>
          <cell r="S414">
            <v>26.933333333333334</v>
          </cell>
          <cell r="T414">
            <v>25.516666666666666</v>
          </cell>
          <cell r="U414">
            <v>1.4166666666666667</v>
          </cell>
          <cell r="V414">
            <v>8224510012</v>
          </cell>
          <cell r="X414">
            <v>1</v>
          </cell>
          <cell r="Y414">
            <v>25</v>
          </cell>
        </row>
        <row r="415">
          <cell r="G415">
            <v>454047</v>
          </cell>
          <cell r="H415" t="str">
            <v>Male</v>
          </cell>
          <cell r="I415">
            <v>30016</v>
          </cell>
          <cell r="J415">
            <v>39661</v>
          </cell>
          <cell r="K415">
            <v>12000</v>
          </cell>
          <cell r="L415">
            <v>0</v>
          </cell>
          <cell r="N415" t="str">
            <v>POP UP</v>
          </cell>
          <cell r="O415" t="str">
            <v>CONT</v>
          </cell>
          <cell r="P415" t="e">
            <v>#N/A</v>
          </cell>
          <cell r="Q415" t="e">
            <v>#N/A</v>
          </cell>
          <cell r="R415" t="e">
            <v>#N/A</v>
          </cell>
          <cell r="S415">
            <v>27.819444444444443</v>
          </cell>
          <cell r="T415">
            <v>26.402777777777779</v>
          </cell>
          <cell r="U415">
            <v>1.4166666666666667</v>
          </cell>
          <cell r="V415">
            <v>8224510012</v>
          </cell>
          <cell r="X415">
            <v>1</v>
          </cell>
          <cell r="Y415">
            <v>25</v>
          </cell>
        </row>
        <row r="416">
          <cell r="G416">
            <v>454654</v>
          </cell>
          <cell r="H416" t="str">
            <v>Male</v>
          </cell>
          <cell r="I416">
            <v>28689</v>
          </cell>
          <cell r="J416">
            <v>39706</v>
          </cell>
          <cell r="K416">
            <v>26000</v>
          </cell>
          <cell r="L416">
            <v>0</v>
          </cell>
          <cell r="N416" t="str">
            <v>POP UP</v>
          </cell>
          <cell r="O416" t="str">
            <v>CONT</v>
          </cell>
          <cell r="P416" t="e">
            <v>#N/A</v>
          </cell>
          <cell r="Q416" t="e">
            <v>#N/A</v>
          </cell>
          <cell r="R416" t="e">
            <v>#N/A</v>
          </cell>
          <cell r="S416">
            <v>31.452777777777779</v>
          </cell>
          <cell r="T416">
            <v>30.158333333333335</v>
          </cell>
          <cell r="U416">
            <v>1.2944444444444445</v>
          </cell>
          <cell r="V416">
            <v>8224510157</v>
          </cell>
          <cell r="X416">
            <v>1</v>
          </cell>
          <cell r="Y416">
            <v>30</v>
          </cell>
        </row>
        <row r="417">
          <cell r="G417">
            <v>454656</v>
          </cell>
          <cell r="H417" t="str">
            <v>Female</v>
          </cell>
          <cell r="I417">
            <v>30278</v>
          </cell>
          <cell r="J417">
            <v>39692</v>
          </cell>
          <cell r="K417">
            <v>22500</v>
          </cell>
          <cell r="L417">
            <v>0</v>
          </cell>
          <cell r="N417" t="str">
            <v>POP UP</v>
          </cell>
          <cell r="O417" t="str">
            <v>CONT</v>
          </cell>
          <cell r="P417" t="e">
            <v>#N/A</v>
          </cell>
          <cell r="Q417" t="e">
            <v>#N/A</v>
          </cell>
          <cell r="R417" t="e">
            <v>#N/A</v>
          </cell>
          <cell r="S417">
            <v>27.105555555555554</v>
          </cell>
          <cell r="T417">
            <v>25.772222222222222</v>
          </cell>
          <cell r="U417">
            <v>1.3333333333333333</v>
          </cell>
          <cell r="V417">
            <v>8224560200</v>
          </cell>
          <cell r="X417">
            <v>1</v>
          </cell>
          <cell r="Y417">
            <v>25</v>
          </cell>
        </row>
        <row r="418">
          <cell r="G418">
            <v>454971</v>
          </cell>
          <cell r="H418" t="str">
            <v>Male</v>
          </cell>
          <cell r="I418">
            <v>27910</v>
          </cell>
          <cell r="J418">
            <v>39692</v>
          </cell>
          <cell r="K418">
            <v>47500</v>
          </cell>
          <cell r="L418">
            <v>0</v>
          </cell>
          <cell r="N418" t="str">
            <v>POP UP</v>
          </cell>
          <cell r="O418" t="str">
            <v>CONT</v>
          </cell>
          <cell r="P418" t="e">
            <v>#N/A</v>
          </cell>
          <cell r="Q418" t="e">
            <v>#N/A</v>
          </cell>
          <cell r="R418" t="e">
            <v>#N/A</v>
          </cell>
          <cell r="S418">
            <v>33.583333333333336</v>
          </cell>
          <cell r="T418">
            <v>32.25277777777778</v>
          </cell>
          <cell r="U418">
            <v>1.3333333333333333</v>
          </cell>
          <cell r="V418">
            <v>8224510006</v>
          </cell>
          <cell r="X418">
            <v>1</v>
          </cell>
          <cell r="Y418">
            <v>30</v>
          </cell>
        </row>
        <row r="419">
          <cell r="G419">
            <v>455201</v>
          </cell>
          <cell r="H419" t="str">
            <v>Male</v>
          </cell>
          <cell r="I419">
            <v>30417</v>
          </cell>
          <cell r="J419">
            <v>39692</v>
          </cell>
          <cell r="K419">
            <v>20000</v>
          </cell>
          <cell r="L419">
            <v>0</v>
          </cell>
          <cell r="N419" t="str">
            <v>POP UP</v>
          </cell>
          <cell r="O419" t="str">
            <v>CONT</v>
          </cell>
          <cell r="P419" t="e">
            <v>#N/A</v>
          </cell>
          <cell r="Q419" t="e">
            <v>#N/A</v>
          </cell>
          <cell r="R419" t="e">
            <v>#N/A</v>
          </cell>
          <cell r="S419">
            <v>26.722222222222221</v>
          </cell>
          <cell r="T419">
            <v>25.388888888888889</v>
          </cell>
          <cell r="U419">
            <v>1.3333333333333333</v>
          </cell>
          <cell r="V419">
            <v>8224160700</v>
          </cell>
          <cell r="X419">
            <v>1</v>
          </cell>
          <cell r="Y419">
            <v>25</v>
          </cell>
        </row>
        <row r="420">
          <cell r="G420">
            <v>455525</v>
          </cell>
          <cell r="H420" t="str">
            <v>Female</v>
          </cell>
          <cell r="I420">
            <v>30458</v>
          </cell>
          <cell r="J420">
            <v>39678</v>
          </cell>
          <cell r="K420">
            <v>33000</v>
          </cell>
          <cell r="L420">
            <v>0</v>
          </cell>
          <cell r="N420" t="str">
            <v>POP UP</v>
          </cell>
          <cell r="O420" t="str">
            <v>CONT</v>
          </cell>
          <cell r="P420" t="e">
            <v>#N/A</v>
          </cell>
          <cell r="Q420" t="e">
            <v>#N/A</v>
          </cell>
          <cell r="R420" t="e">
            <v>#N/A</v>
          </cell>
          <cell r="S420">
            <v>26.608333333333334</v>
          </cell>
          <cell r="T420">
            <v>25.238888888888887</v>
          </cell>
          <cell r="U420">
            <v>1.3694444444444445</v>
          </cell>
          <cell r="V420">
            <v>8224110156</v>
          </cell>
          <cell r="X420">
            <v>1</v>
          </cell>
          <cell r="Y420">
            <v>25</v>
          </cell>
        </row>
        <row r="421">
          <cell r="G421">
            <v>455707</v>
          </cell>
          <cell r="H421" t="str">
            <v>Female</v>
          </cell>
          <cell r="I421">
            <v>31397</v>
          </cell>
          <cell r="J421">
            <v>39706</v>
          </cell>
          <cell r="K421">
            <v>40000</v>
          </cell>
          <cell r="L421">
            <v>0</v>
          </cell>
          <cell r="N421" t="str">
            <v>POP UP</v>
          </cell>
          <cell r="O421" t="str">
            <v>CONT</v>
          </cell>
          <cell r="P421" t="e">
            <v>#N/A</v>
          </cell>
          <cell r="Q421" t="e">
            <v>#N/A</v>
          </cell>
          <cell r="R421" t="e">
            <v>#N/A</v>
          </cell>
          <cell r="S421">
            <v>24.041666666666668</v>
          </cell>
          <cell r="T421">
            <v>22.747222222222224</v>
          </cell>
          <cell r="U421">
            <v>1.2944444444444445</v>
          </cell>
          <cell r="V421">
            <v>8224510017</v>
          </cell>
          <cell r="X421">
            <v>1</v>
          </cell>
          <cell r="Y421">
            <v>20</v>
          </cell>
        </row>
        <row r="422">
          <cell r="G422">
            <v>455712</v>
          </cell>
          <cell r="H422" t="str">
            <v>Male</v>
          </cell>
          <cell r="I422">
            <v>30118</v>
          </cell>
          <cell r="J422">
            <v>39722</v>
          </cell>
          <cell r="K422">
            <v>40000</v>
          </cell>
          <cell r="L422">
            <v>0</v>
          </cell>
          <cell r="N422" t="str">
            <v>POP UP</v>
          </cell>
          <cell r="O422" t="str">
            <v>CONT</v>
          </cell>
          <cell r="P422" t="e">
            <v>#N/A</v>
          </cell>
          <cell r="Q422" t="e">
            <v>#N/A</v>
          </cell>
          <cell r="R422" t="e">
            <v>#N/A</v>
          </cell>
          <cell r="S422">
            <v>27.541666666666668</v>
          </cell>
          <cell r="T422">
            <v>26.291666666666668</v>
          </cell>
          <cell r="U422">
            <v>1.25</v>
          </cell>
          <cell r="V422">
            <v>8224510017</v>
          </cell>
          <cell r="X422">
            <v>1</v>
          </cell>
          <cell r="Y422">
            <v>25</v>
          </cell>
        </row>
        <row r="423">
          <cell r="G423">
            <v>455793</v>
          </cell>
          <cell r="H423" t="str">
            <v>Male</v>
          </cell>
          <cell r="I423">
            <v>30107</v>
          </cell>
          <cell r="J423">
            <v>39722</v>
          </cell>
          <cell r="K423">
            <v>40000</v>
          </cell>
          <cell r="L423">
            <v>0</v>
          </cell>
          <cell r="N423" t="str">
            <v>POP UP</v>
          </cell>
          <cell r="O423" t="str">
            <v>CONT</v>
          </cell>
          <cell r="P423" t="e">
            <v>#N/A</v>
          </cell>
          <cell r="Q423" t="e">
            <v>#N/A</v>
          </cell>
          <cell r="R423" t="e">
            <v>#N/A</v>
          </cell>
          <cell r="S423">
            <v>27.572222222222223</v>
          </cell>
          <cell r="T423">
            <v>26.322222222222223</v>
          </cell>
          <cell r="U423">
            <v>1.25</v>
          </cell>
          <cell r="V423">
            <v>8224510017</v>
          </cell>
          <cell r="X423">
            <v>1</v>
          </cell>
          <cell r="Y423">
            <v>25</v>
          </cell>
        </row>
        <row r="424">
          <cell r="G424">
            <v>456036</v>
          </cell>
          <cell r="H424" t="str">
            <v>Male</v>
          </cell>
          <cell r="I424">
            <v>29776</v>
          </cell>
          <cell r="J424">
            <v>39706</v>
          </cell>
          <cell r="K424">
            <v>26000</v>
          </cell>
          <cell r="L424">
            <v>0</v>
          </cell>
          <cell r="N424" t="str">
            <v>POP UP</v>
          </cell>
          <cell r="O424" t="str">
            <v>CONT</v>
          </cell>
          <cell r="P424" t="e">
            <v>#N/A</v>
          </cell>
          <cell r="Q424" t="e">
            <v>#N/A</v>
          </cell>
          <cell r="R424" t="e">
            <v>#N/A</v>
          </cell>
          <cell r="S424">
            <v>28.477777777777778</v>
          </cell>
          <cell r="T424">
            <v>27.183333333333334</v>
          </cell>
          <cell r="U424">
            <v>1.2944444444444445</v>
          </cell>
          <cell r="V424">
            <v>8224510157</v>
          </cell>
          <cell r="X424">
            <v>1</v>
          </cell>
          <cell r="Y424">
            <v>25</v>
          </cell>
        </row>
        <row r="425">
          <cell r="G425">
            <v>456038</v>
          </cell>
          <cell r="H425" t="str">
            <v>Male</v>
          </cell>
          <cell r="I425">
            <v>29575</v>
          </cell>
          <cell r="J425">
            <v>39706</v>
          </cell>
          <cell r="K425">
            <v>40000</v>
          </cell>
          <cell r="L425">
            <v>0</v>
          </cell>
          <cell r="N425" t="str">
            <v>POP UP</v>
          </cell>
          <cell r="O425" t="str">
            <v>CONT</v>
          </cell>
          <cell r="P425" t="e">
            <v>#N/A</v>
          </cell>
          <cell r="Q425" t="e">
            <v>#N/A</v>
          </cell>
          <cell r="R425" t="e">
            <v>#N/A</v>
          </cell>
          <cell r="S425">
            <v>29.030555555555555</v>
          </cell>
          <cell r="T425">
            <v>27.736111111111111</v>
          </cell>
          <cell r="U425">
            <v>1.2944444444444445</v>
          </cell>
          <cell r="V425">
            <v>8224510017</v>
          </cell>
          <cell r="X425">
            <v>1</v>
          </cell>
          <cell r="Y425">
            <v>25</v>
          </cell>
        </row>
        <row r="426">
          <cell r="G426">
            <v>456365</v>
          </cell>
          <cell r="H426" t="str">
            <v>Male</v>
          </cell>
          <cell r="I426">
            <v>30912</v>
          </cell>
          <cell r="J426">
            <v>39736</v>
          </cell>
          <cell r="K426">
            <v>26000</v>
          </cell>
          <cell r="L426">
            <v>0</v>
          </cell>
          <cell r="N426" t="str">
            <v>POP UP</v>
          </cell>
          <cell r="O426" t="str">
            <v>CONT</v>
          </cell>
          <cell r="P426" t="e">
            <v>#N/A</v>
          </cell>
          <cell r="Q426" t="e">
            <v>#N/A</v>
          </cell>
          <cell r="R426" t="e">
            <v>#N/A</v>
          </cell>
          <cell r="S426">
            <v>25.369444444444444</v>
          </cell>
          <cell r="T426">
            <v>24.158333333333335</v>
          </cell>
          <cell r="U426">
            <v>1.211111111111111</v>
          </cell>
          <cell r="V426">
            <v>8224510156</v>
          </cell>
          <cell r="X426">
            <v>1</v>
          </cell>
          <cell r="Y426">
            <v>25</v>
          </cell>
        </row>
        <row r="427">
          <cell r="G427">
            <v>456366</v>
          </cell>
          <cell r="H427" t="str">
            <v>Male</v>
          </cell>
          <cell r="I427">
            <v>31393</v>
          </cell>
          <cell r="J427">
            <v>39736</v>
          </cell>
          <cell r="K427">
            <v>26000</v>
          </cell>
          <cell r="L427">
            <v>0</v>
          </cell>
          <cell r="N427" t="str">
            <v>POP UP</v>
          </cell>
          <cell r="O427" t="str">
            <v>CONT</v>
          </cell>
          <cell r="P427" t="e">
            <v>#N/A</v>
          </cell>
          <cell r="Q427" t="e">
            <v>#N/A</v>
          </cell>
          <cell r="R427" t="e">
            <v>#N/A</v>
          </cell>
          <cell r="S427">
            <v>24.052777777777777</v>
          </cell>
          <cell r="T427">
            <v>22.841666666666665</v>
          </cell>
          <cell r="U427">
            <v>1.211111111111111</v>
          </cell>
          <cell r="V427">
            <v>8224510157</v>
          </cell>
          <cell r="X427">
            <v>1</v>
          </cell>
          <cell r="Y427">
            <v>20</v>
          </cell>
        </row>
        <row r="428">
          <cell r="G428">
            <v>456371</v>
          </cell>
          <cell r="H428" t="str">
            <v>Male</v>
          </cell>
          <cell r="I428">
            <v>30515</v>
          </cell>
          <cell r="J428">
            <v>39722</v>
          </cell>
          <cell r="K428">
            <v>55000</v>
          </cell>
          <cell r="L428">
            <v>0</v>
          </cell>
          <cell r="N428" t="str">
            <v>POP UP</v>
          </cell>
          <cell r="O428" t="str">
            <v>CONT</v>
          </cell>
          <cell r="P428" t="e">
            <v>#N/A</v>
          </cell>
          <cell r="Q428" t="e">
            <v>#N/A</v>
          </cell>
          <cell r="R428" t="e">
            <v>#N/A</v>
          </cell>
          <cell r="S428">
            <v>26.452777777777779</v>
          </cell>
          <cell r="T428">
            <v>25.202777777777779</v>
          </cell>
          <cell r="U428">
            <v>1.25</v>
          </cell>
          <cell r="V428">
            <v>8224510013</v>
          </cell>
          <cell r="X428">
            <v>1</v>
          </cell>
          <cell r="Y428">
            <v>25</v>
          </cell>
        </row>
        <row r="429">
          <cell r="G429">
            <v>456372</v>
          </cell>
          <cell r="H429" t="str">
            <v>Female</v>
          </cell>
          <cell r="I429">
            <v>29440</v>
          </cell>
          <cell r="J429">
            <v>39730</v>
          </cell>
          <cell r="K429">
            <v>25000</v>
          </cell>
          <cell r="L429">
            <v>0</v>
          </cell>
          <cell r="N429" t="str">
            <v>POP UP</v>
          </cell>
          <cell r="O429" t="str">
            <v>CONT</v>
          </cell>
          <cell r="P429" t="e">
            <v>#N/A</v>
          </cell>
          <cell r="Q429" t="e">
            <v>#N/A</v>
          </cell>
          <cell r="R429" t="e">
            <v>#N/A</v>
          </cell>
          <cell r="S429">
            <v>29.4</v>
          </cell>
          <cell r="T429">
            <v>28.172222222222221</v>
          </cell>
          <cell r="U429">
            <v>1.2277777777777779</v>
          </cell>
          <cell r="V429">
            <v>8224560300</v>
          </cell>
          <cell r="X429">
            <v>1</v>
          </cell>
          <cell r="Y429">
            <v>25</v>
          </cell>
        </row>
        <row r="430">
          <cell r="G430">
            <v>456379</v>
          </cell>
          <cell r="H430" t="str">
            <v>Female</v>
          </cell>
          <cell r="I430">
            <v>29113</v>
          </cell>
          <cell r="J430">
            <v>39722</v>
          </cell>
          <cell r="K430">
            <v>40000</v>
          </cell>
          <cell r="L430">
            <v>0</v>
          </cell>
          <cell r="N430" t="str">
            <v>POP UP</v>
          </cell>
          <cell r="O430" t="str">
            <v>CONT</v>
          </cell>
          <cell r="P430" t="e">
            <v>#N/A</v>
          </cell>
          <cell r="Q430" t="e">
            <v>#N/A</v>
          </cell>
          <cell r="R430" t="e">
            <v>#N/A</v>
          </cell>
          <cell r="S430">
            <v>30.294444444444444</v>
          </cell>
          <cell r="T430">
            <v>29.044444444444444</v>
          </cell>
          <cell r="U430">
            <v>1.25</v>
          </cell>
          <cell r="V430">
            <v>8224510017</v>
          </cell>
          <cell r="X430">
            <v>1</v>
          </cell>
          <cell r="Y430">
            <v>30</v>
          </cell>
        </row>
        <row r="431">
          <cell r="G431">
            <v>456795</v>
          </cell>
          <cell r="H431" t="str">
            <v>Male</v>
          </cell>
          <cell r="I431">
            <v>25688</v>
          </cell>
          <cell r="J431">
            <v>39748</v>
          </cell>
          <cell r="K431">
            <v>17000</v>
          </cell>
          <cell r="L431">
            <v>0</v>
          </cell>
          <cell r="N431" t="str">
            <v>POP UP</v>
          </cell>
          <cell r="O431" t="str">
            <v>EXIT</v>
          </cell>
          <cell r="P431">
            <v>40421</v>
          </cell>
          <cell r="Q431">
            <v>39748</v>
          </cell>
          <cell r="R431" t="str">
            <v>Voluntary Resignation</v>
          </cell>
          <cell r="S431">
            <v>39.666666666666664</v>
          </cell>
          <cell r="T431">
            <v>38.491666666666667</v>
          </cell>
          <cell r="U431">
            <v>1.1777777777777778</v>
          </cell>
          <cell r="V431">
            <v>8224573500</v>
          </cell>
          <cell r="X431">
            <v>1</v>
          </cell>
          <cell r="Y431">
            <v>35</v>
          </cell>
        </row>
        <row r="432">
          <cell r="G432">
            <v>457231</v>
          </cell>
          <cell r="H432" t="str">
            <v>Male</v>
          </cell>
          <cell r="I432">
            <v>28116</v>
          </cell>
          <cell r="J432">
            <v>39736</v>
          </cell>
          <cell r="K432">
            <v>70000</v>
          </cell>
          <cell r="L432">
            <v>0</v>
          </cell>
          <cell r="N432" t="str">
            <v>POP UP</v>
          </cell>
          <cell r="O432" t="str">
            <v>EXIT</v>
          </cell>
          <cell r="P432">
            <v>40430</v>
          </cell>
          <cell r="Q432">
            <v>39736</v>
          </cell>
          <cell r="R432" t="str">
            <v>Voluntary Resignation</v>
          </cell>
          <cell r="S432">
            <v>33.024999999999999</v>
          </cell>
          <cell r="T432">
            <v>31.81388888888889</v>
          </cell>
          <cell r="U432">
            <v>1.211111111111111</v>
          </cell>
          <cell r="V432">
            <v>8224510013</v>
          </cell>
          <cell r="X432">
            <v>1</v>
          </cell>
          <cell r="Y432">
            <v>30</v>
          </cell>
        </row>
        <row r="433">
          <cell r="G433">
            <v>457398</v>
          </cell>
          <cell r="H433" t="str">
            <v>Female</v>
          </cell>
          <cell r="I433">
            <v>28953</v>
          </cell>
          <cell r="J433">
            <v>39736</v>
          </cell>
          <cell r="K433">
            <v>45000</v>
          </cell>
          <cell r="L433">
            <v>0</v>
          </cell>
          <cell r="N433" t="str">
            <v>POP UP</v>
          </cell>
          <cell r="O433" t="str">
            <v>CONT</v>
          </cell>
          <cell r="P433" t="e">
            <v>#N/A</v>
          </cell>
          <cell r="Q433" t="e">
            <v>#N/A</v>
          </cell>
          <cell r="R433" t="e">
            <v>#N/A</v>
          </cell>
          <cell r="S433">
            <v>30.730555555555554</v>
          </cell>
          <cell r="T433">
            <v>29.519444444444446</v>
          </cell>
          <cell r="U433">
            <v>1.211111111111111</v>
          </cell>
          <cell r="V433">
            <v>8224110065</v>
          </cell>
          <cell r="X433">
            <v>1</v>
          </cell>
          <cell r="Y433">
            <v>30</v>
          </cell>
        </row>
        <row r="434">
          <cell r="G434">
            <v>457785</v>
          </cell>
          <cell r="H434" t="str">
            <v>Male</v>
          </cell>
          <cell r="I434">
            <v>28264</v>
          </cell>
          <cell r="J434">
            <v>39734</v>
          </cell>
          <cell r="K434">
            <v>15000</v>
          </cell>
          <cell r="L434">
            <v>0</v>
          </cell>
          <cell r="N434" t="str">
            <v>POP UP</v>
          </cell>
          <cell r="O434" t="str">
            <v>CONT</v>
          </cell>
          <cell r="P434" t="e">
            <v>#N/A</v>
          </cell>
          <cell r="Q434" t="e">
            <v>#N/A</v>
          </cell>
          <cell r="R434" t="e">
            <v>#N/A</v>
          </cell>
          <cell r="S434">
            <v>32.616666666666667</v>
          </cell>
          <cell r="T434">
            <v>31.4</v>
          </cell>
          <cell r="U434">
            <v>1.2166666666666666</v>
          </cell>
          <cell r="V434">
            <v>8224510058</v>
          </cell>
          <cell r="X434">
            <v>1</v>
          </cell>
          <cell r="Y434">
            <v>30</v>
          </cell>
        </row>
        <row r="435">
          <cell r="G435">
            <v>457994</v>
          </cell>
          <cell r="H435" t="str">
            <v>Male</v>
          </cell>
          <cell r="I435">
            <v>31194</v>
          </cell>
          <cell r="J435">
            <v>39755</v>
          </cell>
          <cell r="K435">
            <v>55000</v>
          </cell>
          <cell r="L435">
            <v>0</v>
          </cell>
          <cell r="N435" t="str">
            <v>POP UP</v>
          </cell>
          <cell r="O435" t="str">
            <v>CONT</v>
          </cell>
          <cell r="P435" t="e">
            <v>#N/A</v>
          </cell>
          <cell r="Q435" t="e">
            <v>#N/A</v>
          </cell>
          <cell r="R435" t="e">
            <v>#N/A</v>
          </cell>
          <cell r="S435">
            <v>24.594444444444445</v>
          </cell>
          <cell r="T435">
            <v>23.433333333333334</v>
          </cell>
          <cell r="U435">
            <v>1.1611111111111112</v>
          </cell>
          <cell r="V435">
            <v>8224510013</v>
          </cell>
          <cell r="X435">
            <v>1</v>
          </cell>
          <cell r="Y435">
            <v>20</v>
          </cell>
        </row>
        <row r="436">
          <cell r="G436">
            <v>458444</v>
          </cell>
          <cell r="H436" t="str">
            <v>Female</v>
          </cell>
          <cell r="I436">
            <v>29465</v>
          </cell>
          <cell r="J436">
            <v>39753</v>
          </cell>
          <cell r="K436">
            <v>55000</v>
          </cell>
          <cell r="L436">
            <v>0</v>
          </cell>
          <cell r="N436" t="str">
            <v>POP UP</v>
          </cell>
          <cell r="O436" t="str">
            <v>CONT</v>
          </cell>
          <cell r="P436" t="e">
            <v>#N/A</v>
          </cell>
          <cell r="Q436" t="e">
            <v>#N/A</v>
          </cell>
          <cell r="R436" t="e">
            <v>#N/A</v>
          </cell>
          <cell r="S436">
            <v>29.333333333333332</v>
          </cell>
          <cell r="T436">
            <v>28.166666666666668</v>
          </cell>
          <cell r="U436">
            <v>1.1666666666666667</v>
          </cell>
          <cell r="V436">
            <v>8224510012</v>
          </cell>
          <cell r="X436">
            <v>1</v>
          </cell>
          <cell r="Y436">
            <v>25</v>
          </cell>
        </row>
        <row r="437">
          <cell r="G437">
            <v>458446</v>
          </cell>
          <cell r="H437" t="str">
            <v>Male</v>
          </cell>
          <cell r="I437">
            <v>29180</v>
          </cell>
          <cell r="J437">
            <v>39753</v>
          </cell>
          <cell r="K437">
            <v>55000</v>
          </cell>
          <cell r="L437">
            <v>0</v>
          </cell>
          <cell r="N437" t="str">
            <v>POP UP</v>
          </cell>
          <cell r="O437" t="str">
            <v>CONT</v>
          </cell>
          <cell r="P437" t="e">
            <v>#N/A</v>
          </cell>
          <cell r="Q437" t="e">
            <v>#N/A</v>
          </cell>
          <cell r="R437" t="e">
            <v>#N/A</v>
          </cell>
          <cell r="S437">
            <v>30.111111111111111</v>
          </cell>
          <cell r="T437">
            <v>28.944444444444443</v>
          </cell>
          <cell r="U437">
            <v>1.1666666666666667</v>
          </cell>
          <cell r="V437">
            <v>8224510012</v>
          </cell>
          <cell r="X437">
            <v>1</v>
          </cell>
          <cell r="Y437">
            <v>30</v>
          </cell>
        </row>
        <row r="438">
          <cell r="G438">
            <v>459202</v>
          </cell>
          <cell r="H438" t="str">
            <v>Male</v>
          </cell>
          <cell r="I438">
            <v>21054</v>
          </cell>
          <cell r="J438">
            <v>39767</v>
          </cell>
          <cell r="K438">
            <v>36000</v>
          </cell>
          <cell r="L438">
            <v>0</v>
          </cell>
          <cell r="N438" t="str">
            <v>POP UP</v>
          </cell>
          <cell r="O438" t="str">
            <v>CONT</v>
          </cell>
          <cell r="P438" t="e">
            <v>#N/A</v>
          </cell>
          <cell r="Q438" t="e">
            <v>#N/A</v>
          </cell>
          <cell r="R438" t="e">
            <v>#N/A</v>
          </cell>
          <cell r="S438">
            <v>52.358333333333334</v>
          </cell>
          <cell r="T438">
            <v>51.230555555555554</v>
          </cell>
          <cell r="U438">
            <v>1.1277777777777778</v>
          </cell>
          <cell r="V438">
            <v>8224510012</v>
          </cell>
          <cell r="X438">
            <v>1</v>
          </cell>
          <cell r="Y438">
            <v>50</v>
          </cell>
        </row>
        <row r="439">
          <cell r="G439">
            <v>459563</v>
          </cell>
          <cell r="H439" t="str">
            <v>Female</v>
          </cell>
          <cell r="I439">
            <v>30486</v>
          </cell>
          <cell r="J439">
            <v>39776</v>
          </cell>
          <cell r="K439">
            <v>24000</v>
          </cell>
          <cell r="L439">
            <v>0</v>
          </cell>
          <cell r="N439" t="str">
            <v>POP UP</v>
          </cell>
          <cell r="O439" t="str">
            <v>CONT</v>
          </cell>
          <cell r="P439" t="e">
            <v>#N/A</v>
          </cell>
          <cell r="Q439" t="e">
            <v>#N/A</v>
          </cell>
          <cell r="R439" t="e">
            <v>#N/A</v>
          </cell>
          <cell r="S439">
            <v>26.533333333333335</v>
          </cell>
          <cell r="T439">
            <v>25.430555555555557</v>
          </cell>
          <cell r="U439">
            <v>1.1027777777777779</v>
          </cell>
          <cell r="V439">
            <v>8224561100</v>
          </cell>
          <cell r="X439">
            <v>1</v>
          </cell>
          <cell r="Y439">
            <v>25</v>
          </cell>
        </row>
        <row r="440">
          <cell r="G440">
            <v>460142</v>
          </cell>
          <cell r="H440" t="str">
            <v>Male</v>
          </cell>
          <cell r="I440">
            <v>29122</v>
          </cell>
          <cell r="J440">
            <v>39776</v>
          </cell>
          <cell r="K440">
            <v>13000</v>
          </cell>
          <cell r="L440">
            <v>0</v>
          </cell>
          <cell r="N440" t="str">
            <v>POP UP</v>
          </cell>
          <cell r="O440" t="str">
            <v>CONT</v>
          </cell>
          <cell r="P440" t="e">
            <v>#N/A</v>
          </cell>
          <cell r="Q440" t="e">
            <v>#N/A</v>
          </cell>
          <cell r="R440" t="e">
            <v>#N/A</v>
          </cell>
          <cell r="S440">
            <v>30.269444444444446</v>
          </cell>
          <cell r="T440">
            <v>29.166666666666668</v>
          </cell>
          <cell r="U440">
            <v>1.1027777777777779</v>
          </cell>
          <cell r="V440">
            <v>8224510017</v>
          </cell>
          <cell r="X440">
            <v>1</v>
          </cell>
          <cell r="Y440">
            <v>30</v>
          </cell>
        </row>
        <row r="441">
          <cell r="G441">
            <v>460145</v>
          </cell>
          <cell r="H441" t="str">
            <v>Male</v>
          </cell>
          <cell r="I441">
            <v>30986</v>
          </cell>
          <cell r="J441">
            <v>39776</v>
          </cell>
          <cell r="K441">
            <v>13000</v>
          </cell>
          <cell r="L441">
            <v>0</v>
          </cell>
          <cell r="N441" t="str">
            <v>POP UP</v>
          </cell>
          <cell r="O441" t="str">
            <v>CONT</v>
          </cell>
          <cell r="P441" t="e">
            <v>#N/A</v>
          </cell>
          <cell r="Q441" t="e">
            <v>#N/A</v>
          </cell>
          <cell r="R441" t="e">
            <v>#N/A</v>
          </cell>
          <cell r="S441">
            <v>25.166666666666668</v>
          </cell>
          <cell r="T441">
            <v>24.066666666666666</v>
          </cell>
          <cell r="U441">
            <v>1.1027777777777779</v>
          </cell>
          <cell r="V441">
            <v>8224510059</v>
          </cell>
          <cell r="X441">
            <v>1</v>
          </cell>
          <cell r="Y441">
            <v>25</v>
          </cell>
        </row>
        <row r="442">
          <cell r="G442">
            <v>460148</v>
          </cell>
          <cell r="H442" t="str">
            <v>Male</v>
          </cell>
          <cell r="I442">
            <v>27074</v>
          </cell>
          <cell r="J442">
            <v>39776</v>
          </cell>
          <cell r="K442">
            <v>13000</v>
          </cell>
          <cell r="L442">
            <v>0</v>
          </cell>
          <cell r="N442" t="str">
            <v>POP UP</v>
          </cell>
          <cell r="O442" t="str">
            <v>CONT</v>
          </cell>
          <cell r="P442" t="e">
            <v>#N/A</v>
          </cell>
          <cell r="Q442" t="e">
            <v>#N/A</v>
          </cell>
          <cell r="R442" t="e">
            <v>#N/A</v>
          </cell>
          <cell r="S442">
            <v>35.880555555555553</v>
          </cell>
          <cell r="T442">
            <v>34.777777777777779</v>
          </cell>
          <cell r="U442">
            <v>1.1027777777777779</v>
          </cell>
          <cell r="V442">
            <v>8224510059</v>
          </cell>
          <cell r="X442">
            <v>1</v>
          </cell>
          <cell r="Y442">
            <v>35</v>
          </cell>
        </row>
        <row r="443">
          <cell r="G443">
            <v>460151</v>
          </cell>
          <cell r="H443" t="str">
            <v>Male</v>
          </cell>
          <cell r="I443">
            <v>30755</v>
          </cell>
          <cell r="J443">
            <v>39776</v>
          </cell>
          <cell r="K443">
            <v>13000</v>
          </cell>
          <cell r="L443">
            <v>0</v>
          </cell>
          <cell r="N443" t="str">
            <v>POP UP</v>
          </cell>
          <cell r="O443" t="str">
            <v>CONT</v>
          </cell>
          <cell r="P443" t="e">
            <v>#N/A</v>
          </cell>
          <cell r="Q443" t="e">
            <v>#N/A</v>
          </cell>
          <cell r="R443" t="e">
            <v>#N/A</v>
          </cell>
          <cell r="S443">
            <v>25.797222222222221</v>
          </cell>
          <cell r="T443">
            <v>24.694444444444443</v>
          </cell>
          <cell r="U443">
            <v>1.1027777777777779</v>
          </cell>
          <cell r="V443">
            <v>8224510017</v>
          </cell>
          <cell r="X443">
            <v>1</v>
          </cell>
          <cell r="Y443">
            <v>25</v>
          </cell>
        </row>
        <row r="444">
          <cell r="G444">
            <v>460334</v>
          </cell>
          <cell r="H444" t="str">
            <v>Female</v>
          </cell>
          <cell r="I444">
            <v>31283</v>
          </cell>
          <cell r="J444">
            <v>39783</v>
          </cell>
          <cell r="K444">
            <v>18500</v>
          </cell>
          <cell r="L444">
            <v>0</v>
          </cell>
          <cell r="N444" t="str">
            <v>POP UP</v>
          </cell>
          <cell r="O444" t="str">
            <v>CONT</v>
          </cell>
          <cell r="P444" t="e">
            <v>#N/A</v>
          </cell>
          <cell r="Q444" t="e">
            <v>#N/A</v>
          </cell>
          <cell r="R444" t="e">
            <v>#N/A</v>
          </cell>
          <cell r="S444">
            <v>24.352777777777778</v>
          </cell>
          <cell r="T444">
            <v>23.269444444444446</v>
          </cell>
          <cell r="U444">
            <v>1.0833333333333333</v>
          </cell>
          <cell r="V444">
            <v>8224160300</v>
          </cell>
          <cell r="X444">
            <v>1</v>
          </cell>
          <cell r="Y444">
            <v>20</v>
          </cell>
        </row>
        <row r="445">
          <cell r="G445">
            <v>460335</v>
          </cell>
          <cell r="H445" t="str">
            <v>Male</v>
          </cell>
          <cell r="I445">
            <v>30105</v>
          </cell>
          <cell r="J445">
            <v>39776</v>
          </cell>
          <cell r="K445">
            <v>12000</v>
          </cell>
          <cell r="L445">
            <v>0</v>
          </cell>
          <cell r="N445" t="str">
            <v>POP UP</v>
          </cell>
          <cell r="O445" t="str">
            <v>CONT</v>
          </cell>
          <cell r="P445" t="e">
            <v>#N/A</v>
          </cell>
          <cell r="Q445" t="e">
            <v>#N/A</v>
          </cell>
          <cell r="R445" t="e">
            <v>#N/A</v>
          </cell>
          <cell r="S445">
            <v>27.577777777777779</v>
          </cell>
          <cell r="T445">
            <v>26.475000000000001</v>
          </cell>
          <cell r="U445">
            <v>1.1027777777777779</v>
          </cell>
          <cell r="V445">
            <v>8224510013</v>
          </cell>
          <cell r="X445">
            <v>1</v>
          </cell>
          <cell r="Y445">
            <v>25</v>
          </cell>
        </row>
        <row r="446">
          <cell r="G446">
            <v>460337</v>
          </cell>
          <cell r="H446" t="str">
            <v>Male</v>
          </cell>
          <cell r="I446">
            <v>29084</v>
          </cell>
          <cell r="J446">
            <v>39776</v>
          </cell>
          <cell r="K446">
            <v>13000</v>
          </cell>
          <cell r="L446">
            <v>0</v>
          </cell>
          <cell r="N446" t="str">
            <v>POP UP</v>
          </cell>
          <cell r="O446" t="str">
            <v>CONT</v>
          </cell>
          <cell r="P446" t="e">
            <v>#N/A</v>
          </cell>
          <cell r="Q446" t="e">
            <v>#N/A</v>
          </cell>
          <cell r="R446" t="e">
            <v>#N/A</v>
          </cell>
          <cell r="S446">
            <v>30.372222222222224</v>
          </cell>
          <cell r="T446">
            <v>29.269444444444446</v>
          </cell>
          <cell r="U446">
            <v>1.1027777777777779</v>
          </cell>
          <cell r="V446">
            <v>8224510017</v>
          </cell>
          <cell r="X446">
            <v>1</v>
          </cell>
          <cell r="Y446">
            <v>30</v>
          </cell>
        </row>
        <row r="447">
          <cell r="G447">
            <v>460338</v>
          </cell>
          <cell r="H447" t="str">
            <v>Male</v>
          </cell>
          <cell r="I447">
            <v>29635</v>
          </cell>
          <cell r="J447">
            <v>39776</v>
          </cell>
          <cell r="K447">
            <v>13000</v>
          </cell>
          <cell r="L447">
            <v>0</v>
          </cell>
          <cell r="N447" t="str">
            <v>POP UP</v>
          </cell>
          <cell r="O447" t="str">
            <v>CONT</v>
          </cell>
          <cell r="P447" t="e">
            <v>#N/A</v>
          </cell>
          <cell r="Q447" t="e">
            <v>#N/A</v>
          </cell>
          <cell r="R447" t="e">
            <v>#N/A</v>
          </cell>
          <cell r="S447">
            <v>28.869444444444444</v>
          </cell>
          <cell r="T447">
            <v>27.766666666666666</v>
          </cell>
          <cell r="U447">
            <v>1.1027777777777779</v>
          </cell>
          <cell r="V447">
            <v>8224510017</v>
          </cell>
          <cell r="X447">
            <v>1</v>
          </cell>
          <cell r="Y447">
            <v>25</v>
          </cell>
        </row>
        <row r="448">
          <cell r="G448">
            <v>460339</v>
          </cell>
          <cell r="H448" t="str">
            <v>Male</v>
          </cell>
          <cell r="I448">
            <v>30103</v>
          </cell>
          <cell r="J448">
            <v>39804</v>
          </cell>
          <cell r="K448">
            <v>12000</v>
          </cell>
          <cell r="L448">
            <v>0</v>
          </cell>
          <cell r="N448" t="str">
            <v>POP UP</v>
          </cell>
          <cell r="O448" t="str">
            <v>CONT</v>
          </cell>
          <cell r="P448" t="e">
            <v>#N/A</v>
          </cell>
          <cell r="Q448" t="e">
            <v>#N/A</v>
          </cell>
          <cell r="R448" t="e">
            <v>#N/A</v>
          </cell>
          <cell r="S448">
            <v>27.583333333333332</v>
          </cell>
          <cell r="T448">
            <v>26.558333333333334</v>
          </cell>
          <cell r="U448">
            <v>1.0249999999999999</v>
          </cell>
          <cell r="V448">
            <v>8224510013</v>
          </cell>
          <cell r="X448">
            <v>1</v>
          </cell>
          <cell r="Y448">
            <v>25</v>
          </cell>
        </row>
        <row r="449">
          <cell r="G449">
            <v>460525</v>
          </cell>
          <cell r="H449" t="str">
            <v>Male</v>
          </cell>
          <cell r="I449">
            <v>28933</v>
          </cell>
          <cell r="J449">
            <v>39776</v>
          </cell>
          <cell r="K449">
            <v>12000</v>
          </cell>
          <cell r="L449">
            <v>0</v>
          </cell>
          <cell r="N449" t="str">
            <v>POP UP</v>
          </cell>
          <cell r="O449" t="str">
            <v>CONT</v>
          </cell>
          <cell r="P449" t="e">
            <v>#N/A</v>
          </cell>
          <cell r="Q449" t="e">
            <v>#N/A</v>
          </cell>
          <cell r="R449" t="e">
            <v>#N/A</v>
          </cell>
          <cell r="S449">
            <v>30.783333333333335</v>
          </cell>
          <cell r="T449">
            <v>29.680555555555557</v>
          </cell>
          <cell r="U449">
            <v>1.1027777777777779</v>
          </cell>
          <cell r="V449">
            <v>8224510013</v>
          </cell>
          <cell r="X449">
            <v>1</v>
          </cell>
          <cell r="Y449">
            <v>30</v>
          </cell>
        </row>
        <row r="450">
          <cell r="G450">
            <v>460528</v>
          </cell>
          <cell r="H450" t="str">
            <v>Male</v>
          </cell>
          <cell r="I450">
            <v>30638</v>
          </cell>
          <cell r="J450">
            <v>39776</v>
          </cell>
          <cell r="K450">
            <v>12000</v>
          </cell>
          <cell r="L450">
            <v>0</v>
          </cell>
          <cell r="N450" t="str">
            <v>POP UP</v>
          </cell>
          <cell r="O450" t="str">
            <v>CONT</v>
          </cell>
          <cell r="P450" t="e">
            <v>#N/A</v>
          </cell>
          <cell r="Q450" t="e">
            <v>#N/A</v>
          </cell>
          <cell r="R450" t="e">
            <v>#N/A</v>
          </cell>
          <cell r="S450">
            <v>26.119444444444444</v>
          </cell>
          <cell r="T450">
            <v>25.016666666666666</v>
          </cell>
          <cell r="U450">
            <v>1.1027777777777779</v>
          </cell>
          <cell r="V450">
            <v>8224510013</v>
          </cell>
          <cell r="X450">
            <v>1</v>
          </cell>
          <cell r="Y450">
            <v>25</v>
          </cell>
        </row>
        <row r="451">
          <cell r="G451">
            <v>460530</v>
          </cell>
          <cell r="H451" t="str">
            <v>Male</v>
          </cell>
          <cell r="I451">
            <v>30725</v>
          </cell>
          <cell r="J451">
            <v>39776</v>
          </cell>
          <cell r="K451">
            <v>12000</v>
          </cell>
          <cell r="L451">
            <v>0</v>
          </cell>
          <cell r="N451" t="str">
            <v>POP UP</v>
          </cell>
          <cell r="O451" t="str">
            <v>CONT</v>
          </cell>
          <cell r="P451" t="e">
            <v>#N/A</v>
          </cell>
          <cell r="Q451" t="e">
            <v>#N/A</v>
          </cell>
          <cell r="R451" t="e">
            <v>#N/A</v>
          </cell>
          <cell r="S451">
            <v>25.883333333333333</v>
          </cell>
          <cell r="T451">
            <v>24.780555555555555</v>
          </cell>
          <cell r="U451">
            <v>1.1027777777777779</v>
          </cell>
          <cell r="V451">
            <v>8224510013</v>
          </cell>
          <cell r="X451">
            <v>1</v>
          </cell>
          <cell r="Y451">
            <v>25</v>
          </cell>
        </row>
        <row r="452">
          <cell r="G452">
            <v>460531</v>
          </cell>
          <cell r="H452" t="str">
            <v>Male</v>
          </cell>
          <cell r="I452">
            <v>31483</v>
          </cell>
          <cell r="J452">
            <v>39776</v>
          </cell>
          <cell r="K452">
            <v>12000</v>
          </cell>
          <cell r="L452">
            <v>0</v>
          </cell>
          <cell r="N452" t="str">
            <v>POP UP</v>
          </cell>
          <cell r="O452" t="str">
            <v>CONT</v>
          </cell>
          <cell r="P452" t="e">
            <v>#N/A</v>
          </cell>
          <cell r="Q452" t="e">
            <v>#N/A</v>
          </cell>
          <cell r="R452" t="e">
            <v>#N/A</v>
          </cell>
          <cell r="S452">
            <v>23.802777777777777</v>
          </cell>
          <cell r="T452">
            <v>22.7</v>
          </cell>
          <cell r="U452">
            <v>1.1027777777777779</v>
          </cell>
          <cell r="V452">
            <v>8224510013</v>
          </cell>
          <cell r="X452">
            <v>1</v>
          </cell>
          <cell r="Y452">
            <v>20</v>
          </cell>
        </row>
        <row r="453">
          <cell r="G453">
            <v>460948</v>
          </cell>
          <cell r="H453" t="str">
            <v>Male</v>
          </cell>
          <cell r="I453">
            <v>30079</v>
          </cell>
          <cell r="J453">
            <v>39790</v>
          </cell>
          <cell r="K453">
            <v>14000</v>
          </cell>
          <cell r="L453">
            <v>0</v>
          </cell>
          <cell r="N453" t="str">
            <v>POP UP</v>
          </cell>
          <cell r="O453" t="str">
            <v>CONT</v>
          </cell>
          <cell r="P453" t="e">
            <v>#N/A</v>
          </cell>
          <cell r="Q453" t="e">
            <v>#N/A</v>
          </cell>
          <cell r="R453" t="e">
            <v>#N/A</v>
          </cell>
          <cell r="S453">
            <v>27.647222222222222</v>
          </cell>
          <cell r="T453">
            <v>26.583333333333332</v>
          </cell>
          <cell r="U453">
            <v>1.0638888888888889</v>
          </cell>
          <cell r="V453">
            <v>8224510012</v>
          </cell>
          <cell r="X453">
            <v>1</v>
          </cell>
          <cell r="Y453">
            <v>25</v>
          </cell>
        </row>
        <row r="454">
          <cell r="G454">
            <v>461017</v>
          </cell>
          <cell r="H454" t="str">
            <v>Male</v>
          </cell>
          <cell r="I454">
            <v>32285</v>
          </cell>
          <cell r="J454">
            <v>39797</v>
          </cell>
          <cell r="K454">
            <v>12000</v>
          </cell>
          <cell r="L454">
            <v>0</v>
          </cell>
          <cell r="N454" t="str">
            <v>POP UP</v>
          </cell>
          <cell r="O454" t="str">
            <v>EXIT</v>
          </cell>
          <cell r="P454">
            <v>40199</v>
          </cell>
          <cell r="Q454">
            <v>39797</v>
          </cell>
          <cell r="R454" t="str">
            <v>Voluntary Resignation</v>
          </cell>
          <cell r="S454">
            <v>21.608333333333334</v>
          </cell>
          <cell r="T454">
            <v>20.56388888888889</v>
          </cell>
          <cell r="U454">
            <v>1.0444444444444445</v>
          </cell>
          <cell r="V454">
            <v>8224510013</v>
          </cell>
          <cell r="X454">
            <v>1</v>
          </cell>
          <cell r="Y454">
            <v>20</v>
          </cell>
        </row>
        <row r="455">
          <cell r="G455">
            <v>461018</v>
          </cell>
          <cell r="H455" t="str">
            <v>Male</v>
          </cell>
          <cell r="I455">
            <v>29865</v>
          </cell>
          <cell r="J455">
            <v>39797</v>
          </cell>
          <cell r="K455">
            <v>12000</v>
          </cell>
          <cell r="L455">
            <v>0</v>
          </cell>
          <cell r="N455" t="str">
            <v>POP UP</v>
          </cell>
          <cell r="O455" t="str">
            <v>CONT</v>
          </cell>
          <cell r="P455" t="e">
            <v>#N/A</v>
          </cell>
          <cell r="Q455" t="e">
            <v>#N/A</v>
          </cell>
          <cell r="R455" t="e">
            <v>#N/A</v>
          </cell>
          <cell r="S455">
            <v>28.236111111111111</v>
          </cell>
          <cell r="T455">
            <v>27.191666666666666</v>
          </cell>
          <cell r="U455">
            <v>1.0444444444444445</v>
          </cell>
          <cell r="V455">
            <v>8224510012</v>
          </cell>
          <cell r="X455">
            <v>1</v>
          </cell>
          <cell r="Y455">
            <v>25</v>
          </cell>
        </row>
        <row r="456">
          <cell r="G456">
            <v>461019</v>
          </cell>
          <cell r="H456" t="str">
            <v>Male</v>
          </cell>
          <cell r="I456">
            <v>29342</v>
          </cell>
          <cell r="J456">
            <v>39783</v>
          </cell>
          <cell r="K456">
            <v>12000</v>
          </cell>
          <cell r="L456">
            <v>0</v>
          </cell>
          <cell r="N456" t="str">
            <v>POP UP</v>
          </cell>
          <cell r="O456" t="str">
            <v>CONT</v>
          </cell>
          <cell r="P456" t="e">
            <v>#N/A</v>
          </cell>
          <cell r="Q456" t="e">
            <v>#N/A</v>
          </cell>
          <cell r="R456" t="e">
            <v>#N/A</v>
          </cell>
          <cell r="S456">
            <v>29.666666666666668</v>
          </cell>
          <cell r="T456">
            <v>28.583333333333332</v>
          </cell>
          <cell r="U456">
            <v>1.0833333333333333</v>
          </cell>
          <cell r="V456">
            <v>8224510013</v>
          </cell>
          <cell r="X456">
            <v>1</v>
          </cell>
          <cell r="Y456">
            <v>25</v>
          </cell>
        </row>
        <row r="457">
          <cell r="G457">
            <v>461400</v>
          </cell>
          <cell r="H457" t="str">
            <v>Male</v>
          </cell>
          <cell r="I457">
            <v>31194</v>
          </cell>
          <cell r="J457">
            <v>39797</v>
          </cell>
          <cell r="K457">
            <v>40000</v>
          </cell>
          <cell r="L457">
            <v>0</v>
          </cell>
          <cell r="N457" t="str">
            <v>POP UP</v>
          </cell>
          <cell r="O457" t="str">
            <v>CONT</v>
          </cell>
          <cell r="P457" t="e">
            <v>#N/A</v>
          </cell>
          <cell r="Q457" t="e">
            <v>#N/A</v>
          </cell>
          <cell r="R457" t="e">
            <v>#N/A</v>
          </cell>
          <cell r="S457">
            <v>24.594444444444445</v>
          </cell>
          <cell r="T457">
            <v>23.55</v>
          </cell>
          <cell r="U457">
            <v>1.0444444444444445</v>
          </cell>
          <cell r="V457">
            <v>8224510017</v>
          </cell>
          <cell r="X457">
            <v>1</v>
          </cell>
          <cell r="Y457">
            <v>20</v>
          </cell>
        </row>
        <row r="458">
          <cell r="G458">
            <v>462186</v>
          </cell>
          <cell r="H458" t="str">
            <v>Male</v>
          </cell>
          <cell r="I458">
            <v>28524</v>
          </cell>
          <cell r="J458">
            <v>39820</v>
          </cell>
          <cell r="K458">
            <v>70000</v>
          </cell>
          <cell r="L458">
            <v>0</v>
          </cell>
          <cell r="N458" t="str">
            <v>New Hire</v>
          </cell>
          <cell r="O458" t="str">
            <v>CONT</v>
          </cell>
          <cell r="P458">
            <v>40451</v>
          </cell>
          <cell r="Q458">
            <v>39820</v>
          </cell>
          <cell r="R458" t="str">
            <v>Voluntary Resignation</v>
          </cell>
          <cell r="S458">
            <v>31.911111111111111</v>
          </cell>
          <cell r="T458">
            <v>30.927777777777777</v>
          </cell>
          <cell r="U458">
            <v>0.98333333333333328</v>
          </cell>
          <cell r="V458">
            <v>8224510013</v>
          </cell>
          <cell r="X458">
            <v>1</v>
          </cell>
          <cell r="Y458">
            <v>30</v>
          </cell>
        </row>
        <row r="459">
          <cell r="G459">
            <v>462661</v>
          </cell>
          <cell r="H459" t="str">
            <v>Male</v>
          </cell>
          <cell r="I459">
            <v>31128</v>
          </cell>
          <cell r="J459">
            <v>39854</v>
          </cell>
          <cell r="K459">
            <v>15000</v>
          </cell>
          <cell r="L459">
            <v>0</v>
          </cell>
          <cell r="N459" t="str">
            <v>New Hire</v>
          </cell>
          <cell r="O459" t="str">
            <v>CONT</v>
          </cell>
          <cell r="P459" t="e">
            <v>#N/A</v>
          </cell>
          <cell r="Q459" t="e">
            <v>#N/A</v>
          </cell>
          <cell r="R459" t="e">
            <v>#N/A</v>
          </cell>
          <cell r="S459">
            <v>24.774999999999999</v>
          </cell>
          <cell r="T459">
            <v>23.883333333333333</v>
          </cell>
          <cell r="U459">
            <v>0.89166666666666672</v>
          </cell>
          <cell r="V459">
            <v>8224561100</v>
          </cell>
          <cell r="X459">
            <v>1</v>
          </cell>
          <cell r="Y459">
            <v>20</v>
          </cell>
        </row>
        <row r="460">
          <cell r="G460">
            <v>463756</v>
          </cell>
          <cell r="H460" t="str">
            <v>Male</v>
          </cell>
          <cell r="I460">
            <v>28856</v>
          </cell>
          <cell r="J460">
            <v>39904</v>
          </cell>
          <cell r="K460">
            <v>70000</v>
          </cell>
          <cell r="L460">
            <v>0</v>
          </cell>
          <cell r="N460" t="str">
            <v>New Hire</v>
          </cell>
          <cell r="O460" t="str">
            <v>CONT</v>
          </cell>
          <cell r="P460" t="e">
            <v>#N/A</v>
          </cell>
          <cell r="Q460" t="e">
            <v>#N/A</v>
          </cell>
          <cell r="R460" t="e">
            <v>#N/A</v>
          </cell>
          <cell r="S460">
            <v>31</v>
          </cell>
          <cell r="T460">
            <v>30.25</v>
          </cell>
          <cell r="U460">
            <v>0.75</v>
          </cell>
          <cell r="V460">
            <v>8224510013</v>
          </cell>
          <cell r="X460">
            <v>1</v>
          </cell>
          <cell r="Y460">
            <v>30</v>
          </cell>
        </row>
        <row r="461">
          <cell r="G461">
            <v>464004</v>
          </cell>
          <cell r="H461" t="str">
            <v>Female</v>
          </cell>
          <cell r="I461">
            <v>29362</v>
          </cell>
          <cell r="J461">
            <v>39904</v>
          </cell>
          <cell r="K461">
            <v>90000</v>
          </cell>
          <cell r="L461">
            <v>0</v>
          </cell>
          <cell r="N461" t="str">
            <v>New Hire</v>
          </cell>
          <cell r="O461" t="str">
            <v>CONT</v>
          </cell>
          <cell r="P461" t="e">
            <v>#N/A</v>
          </cell>
          <cell r="Q461" t="e">
            <v>#N/A</v>
          </cell>
          <cell r="R461" t="e">
            <v>#N/A</v>
          </cell>
          <cell r="S461">
            <v>29.611111111111111</v>
          </cell>
          <cell r="T461">
            <v>28.861111111111111</v>
          </cell>
          <cell r="U461">
            <v>0.75</v>
          </cell>
          <cell r="V461">
            <v>8224510012</v>
          </cell>
          <cell r="X461">
            <v>1</v>
          </cell>
          <cell r="Y461">
            <v>25</v>
          </cell>
        </row>
        <row r="462">
          <cell r="G462">
            <v>464620</v>
          </cell>
          <cell r="H462" t="str">
            <v>Male</v>
          </cell>
          <cell r="I462">
            <v>31043</v>
          </cell>
          <cell r="J462">
            <v>39965</v>
          </cell>
          <cell r="K462">
            <v>17000</v>
          </cell>
          <cell r="L462">
            <v>0</v>
          </cell>
          <cell r="N462" t="str">
            <v>New Hire</v>
          </cell>
          <cell r="O462" t="str">
            <v>CONT</v>
          </cell>
          <cell r="P462" t="e">
            <v>#N/A</v>
          </cell>
          <cell r="Q462" t="e">
            <v>#N/A</v>
          </cell>
          <cell r="R462" t="e">
            <v>#N/A</v>
          </cell>
          <cell r="S462">
            <v>25.011111111111113</v>
          </cell>
          <cell r="T462">
            <v>24.427777777777777</v>
          </cell>
          <cell r="U462">
            <v>0.58333333333333337</v>
          </cell>
          <cell r="V462">
            <v>8224560300</v>
          </cell>
          <cell r="X462">
            <v>1</v>
          </cell>
          <cell r="Y462">
            <v>25</v>
          </cell>
        </row>
        <row r="463">
          <cell r="G463">
            <v>464676</v>
          </cell>
          <cell r="H463" t="str">
            <v>Female</v>
          </cell>
          <cell r="I463">
            <v>30842</v>
          </cell>
          <cell r="J463">
            <v>39972</v>
          </cell>
          <cell r="K463">
            <v>20000</v>
          </cell>
          <cell r="L463">
            <v>0</v>
          </cell>
          <cell r="N463" t="str">
            <v>New Hire</v>
          </cell>
          <cell r="O463" t="str">
            <v>CONT</v>
          </cell>
          <cell r="P463" t="e">
            <v>#N/A</v>
          </cell>
          <cell r="Q463" t="e">
            <v>#N/A</v>
          </cell>
          <cell r="R463" t="e">
            <v>#N/A</v>
          </cell>
          <cell r="S463">
            <v>25.56111111111111</v>
          </cell>
          <cell r="T463">
            <v>24.997222222222224</v>
          </cell>
          <cell r="U463">
            <v>0.56388888888888888</v>
          </cell>
          <cell r="V463">
            <v>8224160500</v>
          </cell>
          <cell r="X463">
            <v>1</v>
          </cell>
          <cell r="Y463">
            <v>25</v>
          </cell>
        </row>
        <row r="464">
          <cell r="G464">
            <v>464742</v>
          </cell>
          <cell r="H464" t="str">
            <v>Male</v>
          </cell>
          <cell r="I464">
            <v>30646</v>
          </cell>
          <cell r="J464">
            <v>39965</v>
          </cell>
          <cell r="K464">
            <v>45000</v>
          </cell>
          <cell r="L464">
            <v>0</v>
          </cell>
          <cell r="N464" t="str">
            <v>New Hire</v>
          </cell>
          <cell r="O464" t="str">
            <v>CONT</v>
          </cell>
          <cell r="P464" t="e">
            <v>#N/A</v>
          </cell>
          <cell r="Q464" t="e">
            <v>#N/A</v>
          </cell>
          <cell r="R464" t="e">
            <v>#N/A</v>
          </cell>
          <cell r="S464">
            <v>26.097222222222221</v>
          </cell>
          <cell r="T464">
            <v>25.513888888888889</v>
          </cell>
          <cell r="U464">
            <v>0.58333333333333337</v>
          </cell>
          <cell r="V464">
            <v>8224510012</v>
          </cell>
          <cell r="X464">
            <v>1</v>
          </cell>
          <cell r="Y464">
            <v>25</v>
          </cell>
        </row>
        <row r="465">
          <cell r="G465">
            <v>464743</v>
          </cell>
          <cell r="H465" t="str">
            <v>Male</v>
          </cell>
          <cell r="I465">
            <v>31779</v>
          </cell>
          <cell r="J465">
            <v>39965</v>
          </cell>
          <cell r="K465">
            <v>45000</v>
          </cell>
          <cell r="L465">
            <v>0</v>
          </cell>
          <cell r="N465" t="str">
            <v>New Hire</v>
          </cell>
          <cell r="O465" t="str">
            <v>CONT</v>
          </cell>
          <cell r="P465" t="e">
            <v>#N/A</v>
          </cell>
          <cell r="Q465" t="e">
            <v>#N/A</v>
          </cell>
          <cell r="R465" t="e">
            <v>#N/A</v>
          </cell>
          <cell r="S465">
            <v>22.997222222222224</v>
          </cell>
          <cell r="T465">
            <v>22.413888888888888</v>
          </cell>
          <cell r="U465">
            <v>0.58333333333333337</v>
          </cell>
          <cell r="V465">
            <v>8224510012</v>
          </cell>
          <cell r="X465">
            <v>1</v>
          </cell>
          <cell r="Y465">
            <v>20</v>
          </cell>
        </row>
        <row r="466">
          <cell r="G466">
            <v>464762</v>
          </cell>
          <cell r="H466" t="str">
            <v>Male</v>
          </cell>
          <cell r="I466">
            <v>28508</v>
          </cell>
          <cell r="J466">
            <v>39959</v>
          </cell>
          <cell r="K466">
            <v>20000</v>
          </cell>
          <cell r="L466">
            <v>0</v>
          </cell>
          <cell r="N466" t="str">
            <v>New Hire</v>
          </cell>
          <cell r="O466" t="str">
            <v>CONT</v>
          </cell>
          <cell r="P466" t="e">
            <v>#N/A</v>
          </cell>
          <cell r="Q466" t="e">
            <v>#N/A</v>
          </cell>
          <cell r="R466" t="e">
            <v>#N/A</v>
          </cell>
          <cell r="S466">
            <v>31.952777777777779</v>
          </cell>
          <cell r="T466">
            <v>31.355555555555554</v>
          </cell>
          <cell r="U466">
            <v>0.59722222222222221</v>
          </cell>
          <cell r="V466">
            <v>8224510209</v>
          </cell>
          <cell r="X466">
            <v>1</v>
          </cell>
          <cell r="Y466">
            <v>30</v>
          </cell>
        </row>
        <row r="467">
          <cell r="G467">
            <v>465570</v>
          </cell>
          <cell r="H467" t="str">
            <v>Female</v>
          </cell>
          <cell r="I467">
            <v>30879</v>
          </cell>
          <cell r="J467">
            <v>40004</v>
          </cell>
          <cell r="K467">
            <v>20000</v>
          </cell>
          <cell r="L467">
            <v>0</v>
          </cell>
          <cell r="N467" t="str">
            <v>New Hire</v>
          </cell>
          <cell r="O467" t="str">
            <v>EXIT</v>
          </cell>
          <cell r="P467">
            <v>40283</v>
          </cell>
          <cell r="Q467">
            <v>40004</v>
          </cell>
          <cell r="R467" t="str">
            <v>Voluntary Resignation</v>
          </cell>
          <cell r="S467">
            <v>25.458333333333332</v>
          </cell>
          <cell r="T467">
            <v>24.983333333333334</v>
          </cell>
          <cell r="U467">
            <v>0.47499999999999998</v>
          </cell>
          <cell r="V467">
            <v>8225810142</v>
          </cell>
          <cell r="X467">
            <v>1</v>
          </cell>
          <cell r="Y467">
            <v>25</v>
          </cell>
        </row>
        <row r="468">
          <cell r="G468">
            <v>465571</v>
          </cell>
          <cell r="H468" t="str">
            <v>Female</v>
          </cell>
          <cell r="I468">
            <v>31224</v>
          </cell>
          <cell r="J468">
            <v>40004</v>
          </cell>
          <cell r="K468">
            <v>20000</v>
          </cell>
          <cell r="L468">
            <v>0</v>
          </cell>
          <cell r="N468" t="str">
            <v>New Hire</v>
          </cell>
          <cell r="O468" t="str">
            <v>CONT</v>
          </cell>
          <cell r="P468" t="e">
            <v>#N/A</v>
          </cell>
          <cell r="Q468" t="e">
            <v>#N/A</v>
          </cell>
          <cell r="R468" t="e">
            <v>#N/A</v>
          </cell>
          <cell r="S468">
            <v>24.513888888888889</v>
          </cell>
          <cell r="T468">
            <v>24.038888888888888</v>
          </cell>
          <cell r="U468">
            <v>0.47499999999999998</v>
          </cell>
          <cell r="V468">
            <v>8225810142</v>
          </cell>
          <cell r="X468">
            <v>1</v>
          </cell>
          <cell r="Y468">
            <v>20</v>
          </cell>
        </row>
        <row r="469">
          <cell r="G469">
            <v>465803</v>
          </cell>
          <cell r="H469" t="str">
            <v>Female</v>
          </cell>
          <cell r="I469">
            <v>27389</v>
          </cell>
          <cell r="J469">
            <v>40042</v>
          </cell>
          <cell r="K469">
            <v>25000</v>
          </cell>
          <cell r="L469">
            <v>0</v>
          </cell>
          <cell r="N469" t="str">
            <v>New Hire</v>
          </cell>
          <cell r="O469" t="str">
            <v>CONT</v>
          </cell>
          <cell r="P469" t="e">
            <v>#N/A</v>
          </cell>
          <cell r="Q469" t="e">
            <v>#N/A</v>
          </cell>
          <cell r="R469" t="e">
            <v>#N/A</v>
          </cell>
          <cell r="S469">
            <v>35.013888888888886</v>
          </cell>
          <cell r="T469">
            <v>34.641666666666666</v>
          </cell>
          <cell r="U469">
            <v>0.37222222222222223</v>
          </cell>
          <cell r="V469">
            <v>8224170900</v>
          </cell>
          <cell r="X469">
            <v>1</v>
          </cell>
          <cell r="Y469">
            <v>35</v>
          </cell>
        </row>
        <row r="470">
          <cell r="G470">
            <v>465863</v>
          </cell>
          <cell r="H470" t="str">
            <v>Male</v>
          </cell>
          <cell r="I470">
            <v>31699</v>
          </cell>
          <cell r="J470">
            <v>40026</v>
          </cell>
          <cell r="K470">
            <v>45000</v>
          </cell>
          <cell r="L470">
            <v>0</v>
          </cell>
          <cell r="N470" t="str">
            <v>New Hire</v>
          </cell>
          <cell r="O470" t="str">
            <v>EXIT</v>
          </cell>
          <cell r="P470">
            <v>40439</v>
          </cell>
          <cell r="Q470">
            <v>40026</v>
          </cell>
          <cell r="R470" t="str">
            <v>Voluntary Resignation</v>
          </cell>
          <cell r="S470">
            <v>23.213888888888889</v>
          </cell>
          <cell r="T470">
            <v>22.797222222222221</v>
          </cell>
          <cell r="U470">
            <v>0.41666666666666669</v>
          </cell>
          <cell r="V470">
            <v>8224510013</v>
          </cell>
          <cell r="X470">
            <v>1</v>
          </cell>
          <cell r="Y470">
            <v>20</v>
          </cell>
        </row>
        <row r="471">
          <cell r="G471">
            <v>467000</v>
          </cell>
          <cell r="H471" t="str">
            <v>Male</v>
          </cell>
          <cell r="I471">
            <v>31735</v>
          </cell>
          <cell r="J471">
            <v>40087</v>
          </cell>
          <cell r="K471">
            <v>35000</v>
          </cell>
          <cell r="L471">
            <v>0</v>
          </cell>
          <cell r="N471" t="str">
            <v>New Hire</v>
          </cell>
          <cell r="O471" t="str">
            <v>CONT</v>
          </cell>
          <cell r="P471" t="e">
            <v>#N/A</v>
          </cell>
          <cell r="Q471" t="e">
            <v>#N/A</v>
          </cell>
          <cell r="R471" t="e">
            <v>#N/A</v>
          </cell>
          <cell r="S471">
            <v>23.116666666666667</v>
          </cell>
          <cell r="T471">
            <v>22.866666666666667</v>
          </cell>
          <cell r="U471">
            <v>0.25</v>
          </cell>
          <cell r="V471">
            <v>8224510006</v>
          </cell>
          <cell r="X471">
            <v>1</v>
          </cell>
          <cell r="Y471">
            <v>20</v>
          </cell>
        </row>
        <row r="472">
          <cell r="G472">
            <v>467202</v>
          </cell>
          <cell r="H472" t="str">
            <v>Male</v>
          </cell>
          <cell r="I472">
            <v>31040</v>
          </cell>
          <cell r="J472">
            <v>40087</v>
          </cell>
          <cell r="K472">
            <v>37000</v>
          </cell>
          <cell r="L472">
            <v>0</v>
          </cell>
          <cell r="N472" t="str">
            <v>New Hire</v>
          </cell>
          <cell r="O472" t="str">
            <v>CONT</v>
          </cell>
          <cell r="P472" t="e">
            <v>#N/A</v>
          </cell>
          <cell r="Q472" t="e">
            <v>#N/A</v>
          </cell>
          <cell r="R472" t="e">
            <v>#N/A</v>
          </cell>
          <cell r="S472">
            <v>25.019444444444446</v>
          </cell>
          <cell r="T472">
            <v>24.769444444444446</v>
          </cell>
          <cell r="U472">
            <v>0.25</v>
          </cell>
          <cell r="V472">
            <v>8225810125</v>
          </cell>
          <cell r="X472">
            <v>1</v>
          </cell>
          <cell r="Y472">
            <v>25</v>
          </cell>
        </row>
        <row r="473">
          <cell r="G473">
            <v>467204</v>
          </cell>
          <cell r="H473" t="str">
            <v>Male</v>
          </cell>
          <cell r="I473">
            <v>28275</v>
          </cell>
          <cell r="J473">
            <v>40087</v>
          </cell>
          <cell r="K473">
            <v>37000</v>
          </cell>
          <cell r="L473">
            <v>0</v>
          </cell>
          <cell r="N473" t="str">
            <v>New Hire</v>
          </cell>
          <cell r="O473" t="str">
            <v>CONT</v>
          </cell>
          <cell r="P473" t="e">
            <v>#N/A</v>
          </cell>
          <cell r="Q473" t="e">
            <v>#N/A</v>
          </cell>
          <cell r="R473" t="e">
            <v>#N/A</v>
          </cell>
          <cell r="S473">
            <v>32.583333333333336</v>
          </cell>
          <cell r="T473">
            <v>32.336111111111109</v>
          </cell>
          <cell r="U473">
            <v>0.25</v>
          </cell>
          <cell r="V473">
            <v>8225810125</v>
          </cell>
          <cell r="X473">
            <v>1</v>
          </cell>
          <cell r="Y473">
            <v>30</v>
          </cell>
        </row>
        <row r="474">
          <cell r="G474">
            <v>467206</v>
          </cell>
          <cell r="H474" t="str">
            <v>Female</v>
          </cell>
          <cell r="I474">
            <v>31020</v>
          </cell>
          <cell r="J474">
            <v>40087</v>
          </cell>
          <cell r="K474">
            <v>37000</v>
          </cell>
          <cell r="L474">
            <v>0</v>
          </cell>
          <cell r="N474" t="str">
            <v>New Hire</v>
          </cell>
          <cell r="O474" t="str">
            <v>CONT</v>
          </cell>
          <cell r="P474" t="e">
            <v>#N/A</v>
          </cell>
          <cell r="Q474" t="e">
            <v>#N/A</v>
          </cell>
          <cell r="R474" t="e">
            <v>#N/A</v>
          </cell>
          <cell r="S474">
            <v>25.074999999999999</v>
          </cell>
          <cell r="T474">
            <v>24.824999999999999</v>
          </cell>
          <cell r="U474">
            <v>0.25</v>
          </cell>
          <cell r="V474">
            <v>8225810125</v>
          </cell>
          <cell r="X474">
            <v>1</v>
          </cell>
          <cell r="Y474">
            <v>25</v>
          </cell>
        </row>
        <row r="475">
          <cell r="G475">
            <v>467334</v>
          </cell>
          <cell r="H475" t="str">
            <v>Male</v>
          </cell>
          <cell r="I475">
            <v>28917</v>
          </cell>
          <cell r="J475">
            <v>40087</v>
          </cell>
          <cell r="K475">
            <v>15000</v>
          </cell>
          <cell r="L475">
            <v>0</v>
          </cell>
          <cell r="N475" t="str">
            <v>New Hire</v>
          </cell>
          <cell r="O475" t="str">
            <v>CONT</v>
          </cell>
          <cell r="P475" t="e">
            <v>#N/A</v>
          </cell>
          <cell r="Q475" t="e">
            <v>#N/A</v>
          </cell>
          <cell r="R475" t="e">
            <v>#N/A</v>
          </cell>
          <cell r="S475">
            <v>30.827777777777779</v>
          </cell>
          <cell r="T475">
            <v>30.577777777777779</v>
          </cell>
          <cell r="U475">
            <v>0.25</v>
          </cell>
          <cell r="V475">
            <v>8224560300</v>
          </cell>
          <cell r="X475">
            <v>1</v>
          </cell>
          <cell r="Y475">
            <v>30</v>
          </cell>
        </row>
        <row r="476">
          <cell r="G476">
            <v>467339</v>
          </cell>
          <cell r="H476" t="str">
            <v>Male</v>
          </cell>
          <cell r="I476">
            <v>28973</v>
          </cell>
          <cell r="J476">
            <v>40105</v>
          </cell>
          <cell r="K476">
            <v>33000</v>
          </cell>
          <cell r="L476">
            <v>0</v>
          </cell>
          <cell r="N476" t="str">
            <v>New Hire</v>
          </cell>
          <cell r="O476" t="str">
            <v>CONT</v>
          </cell>
          <cell r="P476" t="e">
            <v>#N/A</v>
          </cell>
          <cell r="Q476" t="e">
            <v>#N/A</v>
          </cell>
          <cell r="R476" t="e">
            <v>#N/A</v>
          </cell>
          <cell r="S476">
            <v>30.675000000000001</v>
          </cell>
          <cell r="T476">
            <v>30.475000000000001</v>
          </cell>
          <cell r="U476">
            <v>0.2</v>
          </cell>
          <cell r="V476">
            <v>8224561000</v>
          </cell>
          <cell r="X476">
            <v>1</v>
          </cell>
          <cell r="Y476">
            <v>30</v>
          </cell>
        </row>
        <row r="477">
          <cell r="G477">
            <v>467873</v>
          </cell>
          <cell r="H477" t="str">
            <v>Male</v>
          </cell>
          <cell r="I477">
            <v>30705</v>
          </cell>
          <cell r="J477">
            <v>40101</v>
          </cell>
          <cell r="K477">
            <v>45000</v>
          </cell>
          <cell r="L477">
            <v>0</v>
          </cell>
          <cell r="N477" t="str">
            <v>New Hire</v>
          </cell>
          <cell r="O477" t="str">
            <v>CONT</v>
          </cell>
          <cell r="P477" t="e">
            <v>#N/A</v>
          </cell>
          <cell r="Q477" t="e">
            <v>#N/A</v>
          </cell>
          <cell r="R477" t="e">
            <v>#N/A</v>
          </cell>
          <cell r="S477">
            <v>25.93611111111111</v>
          </cell>
          <cell r="T477">
            <v>25.725000000000001</v>
          </cell>
          <cell r="U477">
            <v>0.21111111111111111</v>
          </cell>
          <cell r="V477">
            <v>8225810125</v>
          </cell>
          <cell r="X477">
            <v>1</v>
          </cell>
          <cell r="Y477">
            <v>25</v>
          </cell>
        </row>
        <row r="478">
          <cell r="G478">
            <v>468441</v>
          </cell>
          <cell r="H478" t="str">
            <v>Female</v>
          </cell>
          <cell r="I478">
            <v>25399</v>
          </cell>
          <cell r="J478">
            <v>40133</v>
          </cell>
          <cell r="K478">
            <v>42000</v>
          </cell>
          <cell r="L478">
            <v>0</v>
          </cell>
          <cell r="N478" t="str">
            <v>New Hire</v>
          </cell>
          <cell r="O478" t="str">
            <v>CONT</v>
          </cell>
          <cell r="P478" t="e">
            <v>#N/A</v>
          </cell>
          <cell r="Q478" t="e">
            <v>#N/A</v>
          </cell>
          <cell r="R478" t="e">
            <v>#N/A</v>
          </cell>
          <cell r="S478">
            <v>40.461111111111109</v>
          </cell>
          <cell r="T478">
            <v>40.336111111111109</v>
          </cell>
          <cell r="U478">
            <v>0.125</v>
          </cell>
          <cell r="V478">
            <v>8224160500</v>
          </cell>
          <cell r="X478">
            <v>1</v>
          </cell>
          <cell r="Y478">
            <v>40</v>
          </cell>
        </row>
        <row r="479">
          <cell r="G479">
            <v>468665</v>
          </cell>
          <cell r="H479" t="str">
            <v>Male</v>
          </cell>
          <cell r="I479">
            <v>31302</v>
          </cell>
          <cell r="J479">
            <v>40140</v>
          </cell>
          <cell r="K479">
            <v>20000</v>
          </cell>
          <cell r="L479">
            <v>0</v>
          </cell>
          <cell r="N479" t="str">
            <v>New Hire</v>
          </cell>
          <cell r="O479" t="str">
            <v>CONT</v>
          </cell>
          <cell r="P479" t="e">
            <v>#N/A</v>
          </cell>
          <cell r="Q479" t="e">
            <v>#N/A</v>
          </cell>
          <cell r="R479" t="e">
            <v>#N/A</v>
          </cell>
          <cell r="S479">
            <v>24.302777777777777</v>
          </cell>
          <cell r="T479">
            <v>24.197222222222223</v>
          </cell>
          <cell r="U479">
            <v>0.10555555555555556</v>
          </cell>
          <cell r="V479">
            <v>8224510209</v>
          </cell>
          <cell r="X479">
            <v>1</v>
          </cell>
          <cell r="Y479">
            <v>20</v>
          </cell>
        </row>
        <row r="480">
          <cell r="G480">
            <v>468666</v>
          </cell>
          <cell r="H480" t="str">
            <v>Female</v>
          </cell>
          <cell r="I480">
            <v>30505</v>
          </cell>
          <cell r="J480">
            <v>40165</v>
          </cell>
          <cell r="K480">
            <v>42000</v>
          </cell>
          <cell r="L480">
            <v>0</v>
          </cell>
          <cell r="N480" t="str">
            <v>New Hire</v>
          </cell>
          <cell r="O480" t="str">
            <v>EXIT</v>
          </cell>
          <cell r="P480">
            <v>40442</v>
          </cell>
          <cell r="Q480">
            <v>40165</v>
          </cell>
          <cell r="R480" t="str">
            <v>Voluntary Resignation</v>
          </cell>
          <cell r="S480">
            <v>26.480555555555554</v>
          </cell>
          <cell r="T480">
            <v>26.444444444444443</v>
          </cell>
          <cell r="U480">
            <v>3.6111111111111108E-2</v>
          </cell>
          <cell r="V480">
            <v>8224510209</v>
          </cell>
          <cell r="X480">
            <v>1</v>
          </cell>
          <cell r="Y480">
            <v>25</v>
          </cell>
        </row>
        <row r="481">
          <cell r="G481">
            <v>468668</v>
          </cell>
          <cell r="H481" t="str">
            <v>Female</v>
          </cell>
          <cell r="I481">
            <v>30738</v>
          </cell>
          <cell r="J481">
            <v>40165</v>
          </cell>
          <cell r="K481">
            <v>42000</v>
          </cell>
          <cell r="L481">
            <v>0</v>
          </cell>
          <cell r="N481" t="str">
            <v>New Hire</v>
          </cell>
          <cell r="O481" t="str">
            <v>CONT</v>
          </cell>
          <cell r="P481" t="e">
            <v>#N/A</v>
          </cell>
          <cell r="Q481" t="e">
            <v>#N/A</v>
          </cell>
          <cell r="R481" t="e">
            <v>#N/A</v>
          </cell>
          <cell r="S481">
            <v>25.847222222222221</v>
          </cell>
          <cell r="T481">
            <v>25.81111111111111</v>
          </cell>
          <cell r="U481">
            <v>3.6111111111111108E-2</v>
          </cell>
          <cell r="V481">
            <v>8224510209</v>
          </cell>
          <cell r="X481">
            <v>1</v>
          </cell>
          <cell r="Y481">
            <v>25</v>
          </cell>
        </row>
        <row r="482">
          <cell r="G482">
            <v>468796</v>
          </cell>
          <cell r="H482" t="str">
            <v>Female</v>
          </cell>
          <cell r="I482">
            <v>30270</v>
          </cell>
          <cell r="J482">
            <v>40148</v>
          </cell>
          <cell r="K482">
            <v>42000</v>
          </cell>
          <cell r="L482">
            <v>0</v>
          </cell>
          <cell r="N482" t="str">
            <v>New Hire</v>
          </cell>
          <cell r="O482" t="str">
            <v>CONT</v>
          </cell>
          <cell r="P482" t="e">
            <v>#N/A</v>
          </cell>
          <cell r="Q482" t="e">
            <v>#N/A</v>
          </cell>
          <cell r="R482" t="e">
            <v>#N/A</v>
          </cell>
          <cell r="S482">
            <v>27.127777777777776</v>
          </cell>
          <cell r="T482">
            <v>27.044444444444444</v>
          </cell>
          <cell r="U482">
            <v>8.3333333333333329E-2</v>
          </cell>
          <cell r="V482">
            <v>8224510209</v>
          </cell>
          <cell r="X482">
            <v>1</v>
          </cell>
          <cell r="Y482">
            <v>25</v>
          </cell>
        </row>
        <row r="483">
          <cell r="Y483">
            <v>0</v>
          </cell>
        </row>
      </sheetData>
      <sheetData sheetId="12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Allowances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32660</v>
          </cell>
          <cell r="J3">
            <v>25478</v>
          </cell>
          <cell r="K3">
            <v>205067.59</v>
          </cell>
          <cell r="L3">
            <v>0</v>
          </cell>
          <cell r="N3" t="str">
            <v>CONT</v>
          </cell>
          <cell r="O3" t="e">
            <v>#N/A</v>
          </cell>
          <cell r="P3">
            <v>21.583333333333332</v>
          </cell>
          <cell r="Q3">
            <v>19.663888888888888</v>
          </cell>
          <cell r="R3">
            <v>41.24722222222222</v>
          </cell>
          <cell r="S3">
            <v>8224177017</v>
          </cell>
          <cell r="U3">
            <v>1</v>
          </cell>
          <cell r="V3" t="e">
            <v>#N/A</v>
          </cell>
        </row>
        <row r="4">
          <cell r="G4">
            <v>122731</v>
          </cell>
          <cell r="H4" t="str">
            <v>Male</v>
          </cell>
          <cell r="I4">
            <v>33635</v>
          </cell>
          <cell r="J4">
            <v>24246</v>
          </cell>
          <cell r="K4">
            <v>94160</v>
          </cell>
          <cell r="L4">
            <v>0</v>
          </cell>
          <cell r="N4" t="str">
            <v>CONT</v>
          </cell>
          <cell r="O4" t="e">
            <v>#N/A</v>
          </cell>
          <cell r="P4">
            <v>18.916666666666668</v>
          </cell>
          <cell r="Q4">
            <v>25.7</v>
          </cell>
          <cell r="R4">
            <v>44.616666666666667</v>
          </cell>
          <cell r="S4">
            <v>8224510017</v>
          </cell>
          <cell r="U4">
            <v>1</v>
          </cell>
          <cell r="V4" t="e">
            <v>#N/A</v>
          </cell>
        </row>
        <row r="5">
          <cell r="G5">
            <v>122736</v>
          </cell>
          <cell r="H5" t="str">
            <v>Male</v>
          </cell>
          <cell r="I5">
            <v>32517</v>
          </cell>
          <cell r="J5">
            <v>22691</v>
          </cell>
          <cell r="K5">
            <v>32400</v>
          </cell>
          <cell r="L5">
            <v>0</v>
          </cell>
          <cell r="N5" t="str">
            <v>CONT</v>
          </cell>
          <cell r="O5" t="e">
            <v>#N/A</v>
          </cell>
          <cell r="P5">
            <v>21.977777777777778</v>
          </cell>
          <cell r="Q5">
            <v>26.902777777777779</v>
          </cell>
          <cell r="R5">
            <v>48.880555555555553</v>
          </cell>
          <cell r="S5">
            <v>8224510059</v>
          </cell>
          <cell r="U5">
            <v>1</v>
          </cell>
          <cell r="V5" t="e">
            <v>#N/A</v>
          </cell>
        </row>
        <row r="6">
          <cell r="G6">
            <v>122737</v>
          </cell>
          <cell r="H6" t="str">
            <v>Female</v>
          </cell>
          <cell r="I6">
            <v>33623</v>
          </cell>
          <cell r="J6">
            <v>23107</v>
          </cell>
          <cell r="K6">
            <v>25739.95</v>
          </cell>
          <cell r="L6">
            <v>0</v>
          </cell>
          <cell r="N6" t="str">
            <v>CONT</v>
          </cell>
          <cell r="O6" t="e">
            <v>#N/A</v>
          </cell>
          <cell r="P6">
            <v>18.947222222222223</v>
          </cell>
          <cell r="Q6">
            <v>28.788888888888888</v>
          </cell>
          <cell r="R6">
            <v>47.736111111111114</v>
          </cell>
          <cell r="S6">
            <v>8224560500</v>
          </cell>
          <cell r="U6">
            <v>1</v>
          </cell>
          <cell r="V6" t="e">
            <v>#N/A</v>
          </cell>
        </row>
        <row r="7">
          <cell r="G7">
            <v>122739</v>
          </cell>
          <cell r="H7" t="str">
            <v>Male</v>
          </cell>
          <cell r="I7">
            <v>34571</v>
          </cell>
          <cell r="J7">
            <v>26948</v>
          </cell>
          <cell r="K7">
            <v>92400</v>
          </cell>
          <cell r="L7">
            <v>0</v>
          </cell>
          <cell r="N7" t="str">
            <v>CONT</v>
          </cell>
          <cell r="O7" t="e">
            <v>#N/A</v>
          </cell>
          <cell r="P7">
            <v>16.350000000000001</v>
          </cell>
          <cell r="Q7">
            <v>20.872222222222224</v>
          </cell>
          <cell r="R7">
            <v>37.222222222222221</v>
          </cell>
          <cell r="S7">
            <v>8224510017</v>
          </cell>
          <cell r="U7">
            <v>1</v>
          </cell>
          <cell r="V7" t="e">
            <v>#N/A</v>
          </cell>
        </row>
        <row r="8">
          <cell r="G8">
            <v>122741</v>
          </cell>
          <cell r="H8" t="str">
            <v>Male</v>
          </cell>
          <cell r="I8">
            <v>34617</v>
          </cell>
          <cell r="J8">
            <v>25871</v>
          </cell>
          <cell r="K8">
            <v>126866.78</v>
          </cell>
          <cell r="L8">
            <v>0</v>
          </cell>
          <cell r="N8" t="str">
            <v>CONT</v>
          </cell>
          <cell r="O8" t="e">
            <v>#N/A</v>
          </cell>
          <cell r="P8">
            <v>16.225000000000001</v>
          </cell>
          <cell r="Q8">
            <v>23.944444444444443</v>
          </cell>
          <cell r="R8">
            <v>40.166666666666664</v>
          </cell>
          <cell r="S8">
            <v>8224160300</v>
          </cell>
          <cell r="U8">
            <v>1</v>
          </cell>
          <cell r="V8" t="e">
            <v>#N/A</v>
          </cell>
        </row>
        <row r="9">
          <cell r="G9">
            <v>122742</v>
          </cell>
          <cell r="H9" t="str">
            <v>Female</v>
          </cell>
          <cell r="I9">
            <v>34881</v>
          </cell>
          <cell r="J9">
            <v>24563</v>
          </cell>
          <cell r="K9">
            <v>95500</v>
          </cell>
          <cell r="L9">
            <v>0</v>
          </cell>
          <cell r="N9" t="str">
            <v>CONT</v>
          </cell>
          <cell r="O9" t="e">
            <v>#N/A</v>
          </cell>
          <cell r="P9">
            <v>15.5</v>
          </cell>
          <cell r="Q9">
            <v>28.25</v>
          </cell>
          <cell r="R9">
            <v>43.75</v>
          </cell>
          <cell r="S9">
            <v>8224160500</v>
          </cell>
          <cell r="U9">
            <v>1</v>
          </cell>
          <cell r="V9" t="e">
            <v>#N/A</v>
          </cell>
        </row>
        <row r="10">
          <cell r="G10">
            <v>122745</v>
          </cell>
          <cell r="H10" t="str">
            <v>Female</v>
          </cell>
          <cell r="I10">
            <v>35231</v>
          </cell>
          <cell r="J10">
            <v>25985</v>
          </cell>
          <cell r="K10">
            <v>102165</v>
          </cell>
          <cell r="L10">
            <v>0</v>
          </cell>
          <cell r="N10" t="str">
            <v>CONT</v>
          </cell>
          <cell r="O10" t="e">
            <v>#N/A</v>
          </cell>
          <cell r="P10">
            <v>14.544444444444444</v>
          </cell>
          <cell r="Q10">
            <v>25.316666666666666</v>
          </cell>
          <cell r="R10">
            <v>39.861111111111114</v>
          </cell>
          <cell r="S10">
            <v>8224160700</v>
          </cell>
          <cell r="U10">
            <v>1</v>
          </cell>
          <cell r="V10" t="e">
            <v>#N/A</v>
          </cell>
        </row>
        <row r="11">
          <cell r="G11">
            <v>122747</v>
          </cell>
          <cell r="H11" t="str">
            <v>Male</v>
          </cell>
          <cell r="I11">
            <v>39264</v>
          </cell>
          <cell r="J11">
            <v>26829</v>
          </cell>
          <cell r="K11">
            <v>101115</v>
          </cell>
          <cell r="L11">
            <v>0</v>
          </cell>
          <cell r="N11" t="str">
            <v>CONT</v>
          </cell>
          <cell r="O11" t="e">
            <v>#N/A</v>
          </cell>
          <cell r="P11">
            <v>3.5</v>
          </cell>
          <cell r="Q11">
            <v>34.047222222222224</v>
          </cell>
          <cell r="R11">
            <v>37.547222222222224</v>
          </cell>
          <cell r="S11">
            <v>8224160500</v>
          </cell>
          <cell r="U11">
            <v>1</v>
          </cell>
          <cell r="V11" t="e">
            <v>#N/A</v>
          </cell>
        </row>
        <row r="12">
          <cell r="G12">
            <v>122748</v>
          </cell>
          <cell r="H12" t="str">
            <v>Male</v>
          </cell>
          <cell r="I12">
            <v>39295</v>
          </cell>
          <cell r="J12">
            <v>25192</v>
          </cell>
          <cell r="K12">
            <v>17433.919999999998</v>
          </cell>
          <cell r="L12">
            <v>0</v>
          </cell>
          <cell r="N12" t="str">
            <v>CONT</v>
          </cell>
          <cell r="O12" t="e">
            <v>#N/A</v>
          </cell>
          <cell r="P12">
            <v>3.4166666666666665</v>
          </cell>
          <cell r="Q12">
            <v>38.613888888888887</v>
          </cell>
          <cell r="R12">
            <v>42.030555555555559</v>
          </cell>
          <cell r="S12">
            <v>8224510016</v>
          </cell>
          <cell r="U12">
            <v>1</v>
          </cell>
          <cell r="V12" t="e">
            <v>#N/A</v>
          </cell>
        </row>
        <row r="13">
          <cell r="G13">
            <v>122750</v>
          </cell>
          <cell r="H13" t="str">
            <v>Male</v>
          </cell>
          <cell r="I13">
            <v>35370</v>
          </cell>
          <cell r="J13">
            <v>22882</v>
          </cell>
          <cell r="K13">
            <v>43000</v>
          </cell>
          <cell r="L13">
            <v>0</v>
          </cell>
          <cell r="N13" t="str">
            <v>CONT</v>
          </cell>
          <cell r="O13" t="e">
            <v>#N/A</v>
          </cell>
          <cell r="P13">
            <v>14.166666666666666</v>
          </cell>
          <cell r="Q13">
            <v>34.18611111111111</v>
          </cell>
          <cell r="R13">
            <v>48.352777777777774</v>
          </cell>
          <cell r="S13">
            <v>8224510016</v>
          </cell>
          <cell r="U13">
            <v>1</v>
          </cell>
          <cell r="V13" t="e">
            <v>#N/A</v>
          </cell>
        </row>
        <row r="14">
          <cell r="G14">
            <v>122752</v>
          </cell>
          <cell r="H14" t="str">
            <v>Male</v>
          </cell>
          <cell r="I14">
            <v>35131</v>
          </cell>
          <cell r="J14">
            <v>26194</v>
          </cell>
          <cell r="K14">
            <v>60000</v>
          </cell>
          <cell r="L14">
            <v>0</v>
          </cell>
          <cell r="N14" t="str">
            <v>CONT</v>
          </cell>
          <cell r="O14" t="e">
            <v>#N/A</v>
          </cell>
          <cell r="P14">
            <v>14.816666666666666</v>
          </cell>
          <cell r="Q14">
            <v>24.469444444444445</v>
          </cell>
          <cell r="R14">
            <v>39.286111111111111</v>
          </cell>
          <cell r="S14">
            <v>8224510017</v>
          </cell>
          <cell r="U14">
            <v>1</v>
          </cell>
          <cell r="V14" t="e">
            <v>#N/A</v>
          </cell>
        </row>
        <row r="15">
          <cell r="G15">
            <v>122753</v>
          </cell>
          <cell r="H15" t="str">
            <v>Male</v>
          </cell>
          <cell r="I15">
            <v>35345</v>
          </cell>
          <cell r="J15">
            <v>28599</v>
          </cell>
          <cell r="K15">
            <v>82400</v>
          </cell>
          <cell r="L15">
            <v>0</v>
          </cell>
          <cell r="N15" t="str">
            <v>CONT</v>
          </cell>
          <cell r="O15" t="e">
            <v>#N/A</v>
          </cell>
          <cell r="P15">
            <v>14.233333333333333</v>
          </cell>
          <cell r="Q15">
            <v>18.466666666666665</v>
          </cell>
          <cell r="R15">
            <v>32.700000000000003</v>
          </cell>
          <cell r="S15">
            <v>8224510017</v>
          </cell>
          <cell r="U15">
            <v>1</v>
          </cell>
          <cell r="V15" t="e">
            <v>#N/A</v>
          </cell>
        </row>
        <row r="16">
          <cell r="G16">
            <v>122754</v>
          </cell>
          <cell r="H16" t="str">
            <v>Male</v>
          </cell>
          <cell r="I16">
            <v>35339</v>
          </cell>
          <cell r="J16">
            <v>26991</v>
          </cell>
          <cell r="K16">
            <v>82400</v>
          </cell>
          <cell r="L16">
            <v>0</v>
          </cell>
          <cell r="N16" t="str">
            <v>CONT</v>
          </cell>
          <cell r="O16" t="e">
            <v>#N/A</v>
          </cell>
          <cell r="P16">
            <v>14.25</v>
          </cell>
          <cell r="Q16">
            <v>22.855555555555554</v>
          </cell>
          <cell r="R16">
            <v>37.105555555555554</v>
          </cell>
          <cell r="S16">
            <v>8224510017</v>
          </cell>
          <cell r="U16">
            <v>1</v>
          </cell>
          <cell r="V16" t="e">
            <v>#N/A</v>
          </cell>
        </row>
        <row r="17">
          <cell r="G17">
            <v>122755</v>
          </cell>
          <cell r="H17" t="str">
            <v>Male</v>
          </cell>
          <cell r="I17">
            <v>35339</v>
          </cell>
          <cell r="J17">
            <v>20853</v>
          </cell>
          <cell r="K17">
            <v>22066.240000000002</v>
          </cell>
          <cell r="L17">
            <v>0</v>
          </cell>
          <cell r="N17" t="str">
            <v>CONT</v>
          </cell>
          <cell r="O17" t="e">
            <v>#N/A</v>
          </cell>
          <cell r="P17">
            <v>14.25</v>
          </cell>
          <cell r="Q17">
            <v>39.663888888888891</v>
          </cell>
          <cell r="R17">
            <v>53.913888888888891</v>
          </cell>
          <cell r="S17">
            <v>8224510016</v>
          </cell>
          <cell r="U17">
            <v>1</v>
          </cell>
          <cell r="V17" t="e">
            <v>#N/A</v>
          </cell>
        </row>
        <row r="18">
          <cell r="G18">
            <v>122758</v>
          </cell>
          <cell r="H18" t="str">
            <v>Female</v>
          </cell>
          <cell r="I18">
            <v>35583</v>
          </cell>
          <cell r="J18">
            <v>24087</v>
          </cell>
          <cell r="K18">
            <v>78772.990000000005</v>
          </cell>
          <cell r="L18">
            <v>0</v>
          </cell>
          <cell r="N18" t="str">
            <v>CONT</v>
          </cell>
          <cell r="O18" t="e">
            <v>#N/A</v>
          </cell>
          <cell r="P18">
            <v>13.580555555555556</v>
          </cell>
          <cell r="Q18">
            <v>31.475000000000001</v>
          </cell>
          <cell r="R18">
            <v>45.055555555555557</v>
          </cell>
          <cell r="S18">
            <v>8224160500</v>
          </cell>
          <cell r="U18">
            <v>1</v>
          </cell>
          <cell r="V18" t="e">
            <v>#N/A</v>
          </cell>
        </row>
        <row r="19">
          <cell r="G19">
            <v>122760</v>
          </cell>
          <cell r="H19" t="str">
            <v>Male</v>
          </cell>
          <cell r="I19">
            <v>35558</v>
          </cell>
          <cell r="J19">
            <v>20949</v>
          </cell>
          <cell r="K19">
            <v>79825</v>
          </cell>
          <cell r="L19">
            <v>0</v>
          </cell>
          <cell r="N19" t="str">
            <v>CONT</v>
          </cell>
          <cell r="O19" t="e">
            <v>#N/A</v>
          </cell>
          <cell r="P19">
            <v>13.647222222222222</v>
          </cell>
          <cell r="Q19">
            <v>39.99722222222222</v>
          </cell>
          <cell r="R19">
            <v>53.644444444444446</v>
          </cell>
          <cell r="S19">
            <v>8224160600</v>
          </cell>
          <cell r="U19">
            <v>1</v>
          </cell>
          <cell r="V19" t="e">
            <v>#N/A</v>
          </cell>
        </row>
        <row r="20">
          <cell r="G20">
            <v>122764</v>
          </cell>
          <cell r="H20" t="str">
            <v>Female</v>
          </cell>
          <cell r="I20">
            <v>35886</v>
          </cell>
          <cell r="J20">
            <v>27030</v>
          </cell>
          <cell r="K20">
            <v>45635.4</v>
          </cell>
          <cell r="L20">
            <v>0</v>
          </cell>
          <cell r="N20" t="str">
            <v>CONT</v>
          </cell>
          <cell r="O20" t="e">
            <v>#N/A</v>
          </cell>
          <cell r="P20">
            <v>12.75</v>
          </cell>
          <cell r="Q20">
            <v>24.25</v>
          </cell>
          <cell r="R20">
            <v>37</v>
          </cell>
          <cell r="S20">
            <v>8224510016</v>
          </cell>
          <cell r="U20">
            <v>1</v>
          </cell>
          <cell r="V20" t="e">
            <v>#N/A</v>
          </cell>
        </row>
        <row r="21">
          <cell r="G21">
            <v>123549</v>
          </cell>
          <cell r="H21" t="str">
            <v>Male</v>
          </cell>
          <cell r="I21">
            <v>36251</v>
          </cell>
          <cell r="J21">
            <v>27102</v>
          </cell>
          <cell r="K21">
            <v>60000</v>
          </cell>
          <cell r="L21">
            <v>0</v>
          </cell>
          <cell r="N21" t="str">
            <v>CONT</v>
          </cell>
          <cell r="O21" t="e">
            <v>#N/A</v>
          </cell>
          <cell r="P21">
            <v>11.75</v>
          </cell>
          <cell r="Q21">
            <v>25.047222222222221</v>
          </cell>
          <cell r="R21">
            <v>36.797222222222224</v>
          </cell>
          <cell r="S21">
            <v>8224510017</v>
          </cell>
          <cell r="U21">
            <v>1</v>
          </cell>
          <cell r="V21" t="e">
            <v>#N/A</v>
          </cell>
        </row>
        <row r="22">
          <cell r="G22">
            <v>123550</v>
          </cell>
          <cell r="H22" t="str">
            <v>Female</v>
          </cell>
          <cell r="I22">
            <v>36265</v>
          </cell>
          <cell r="J22">
            <v>28119</v>
          </cell>
          <cell r="K22">
            <v>36828</v>
          </cell>
          <cell r="L22">
            <v>0</v>
          </cell>
          <cell r="N22" t="str">
            <v>CONT</v>
          </cell>
          <cell r="O22" t="e">
            <v>#N/A</v>
          </cell>
          <cell r="P22">
            <v>11.71111111111111</v>
          </cell>
          <cell r="Q22">
            <v>22.305555555555557</v>
          </cell>
          <cell r="R22">
            <v>34.016666666666666</v>
          </cell>
          <cell r="S22">
            <v>8224573500</v>
          </cell>
          <cell r="U22">
            <v>1</v>
          </cell>
          <cell r="V22" t="e">
            <v>#N/A</v>
          </cell>
        </row>
        <row r="23">
          <cell r="G23">
            <v>123553</v>
          </cell>
          <cell r="H23" t="str">
            <v>Male</v>
          </cell>
          <cell r="I23">
            <v>36161</v>
          </cell>
          <cell r="J23">
            <v>25352</v>
          </cell>
          <cell r="K23">
            <v>25852.27</v>
          </cell>
          <cell r="L23">
            <v>0</v>
          </cell>
          <cell r="N23" t="str">
            <v>CONT</v>
          </cell>
          <cell r="O23" t="e">
            <v>#N/A</v>
          </cell>
          <cell r="P23">
            <v>12</v>
          </cell>
          <cell r="Q23">
            <v>29.588888888888889</v>
          </cell>
          <cell r="R23">
            <v>41.588888888888889</v>
          </cell>
          <cell r="S23">
            <v>8224560300</v>
          </cell>
          <cell r="U23">
            <v>1</v>
          </cell>
          <cell r="V23" t="e">
            <v>#N/A</v>
          </cell>
        </row>
        <row r="24">
          <cell r="G24">
            <v>123791</v>
          </cell>
          <cell r="H24" t="str">
            <v>Male</v>
          </cell>
          <cell r="I24">
            <v>36284</v>
          </cell>
          <cell r="J24">
            <v>25449</v>
          </cell>
          <cell r="K24">
            <v>59372.71</v>
          </cell>
          <cell r="L24">
            <v>0</v>
          </cell>
          <cell r="N24" t="str">
            <v>CONT</v>
          </cell>
          <cell r="O24" t="e">
            <v>#N/A</v>
          </cell>
          <cell r="P24">
            <v>11.658333333333333</v>
          </cell>
          <cell r="Q24">
            <v>29.669444444444444</v>
          </cell>
          <cell r="R24">
            <v>41.327777777777776</v>
          </cell>
          <cell r="S24">
            <v>8224510012</v>
          </cell>
          <cell r="U24">
            <v>1</v>
          </cell>
          <cell r="V24" t="e">
            <v>#N/A</v>
          </cell>
        </row>
        <row r="25">
          <cell r="G25">
            <v>123793</v>
          </cell>
          <cell r="H25" t="str">
            <v>Male</v>
          </cell>
          <cell r="I25">
            <v>36284</v>
          </cell>
          <cell r="J25">
            <v>26344</v>
          </cell>
          <cell r="K25">
            <v>66747.350000000006</v>
          </cell>
          <cell r="L25">
            <v>0</v>
          </cell>
          <cell r="N25" t="str">
            <v>CONT</v>
          </cell>
          <cell r="O25" t="e">
            <v>#N/A</v>
          </cell>
          <cell r="P25">
            <v>11.658333333333333</v>
          </cell>
          <cell r="Q25">
            <v>27.219444444444445</v>
          </cell>
          <cell r="R25">
            <v>38.87777777777778</v>
          </cell>
          <cell r="S25">
            <v>8224510012</v>
          </cell>
          <cell r="U25">
            <v>1</v>
          </cell>
          <cell r="V25" t="e">
            <v>#N/A</v>
          </cell>
        </row>
        <row r="26">
          <cell r="G26">
            <v>125352</v>
          </cell>
          <cell r="H26" t="str">
            <v>Male</v>
          </cell>
          <cell r="I26">
            <v>36325</v>
          </cell>
          <cell r="J26">
            <v>24214</v>
          </cell>
          <cell r="K26">
            <v>72816.789999999994</v>
          </cell>
          <cell r="L26">
            <v>0</v>
          </cell>
          <cell r="N26" t="str">
            <v>CONT</v>
          </cell>
          <cell r="O26" t="e">
            <v>#N/A</v>
          </cell>
          <cell r="P26">
            <v>11.547222222222222</v>
          </cell>
          <cell r="Q26">
            <v>33.158333333333331</v>
          </cell>
          <cell r="R26">
            <v>44.705555555555556</v>
          </cell>
          <cell r="S26">
            <v>8224510013</v>
          </cell>
          <cell r="U26">
            <v>1</v>
          </cell>
          <cell r="V26" t="e">
            <v>#N/A</v>
          </cell>
        </row>
        <row r="27">
          <cell r="G27">
            <v>125511</v>
          </cell>
          <cell r="H27" t="str">
            <v>Female</v>
          </cell>
          <cell r="I27">
            <v>36312</v>
          </cell>
          <cell r="J27">
            <v>23469</v>
          </cell>
          <cell r="K27">
            <v>52283.05</v>
          </cell>
          <cell r="L27">
            <v>0</v>
          </cell>
          <cell r="N27" t="str">
            <v>CONT</v>
          </cell>
          <cell r="O27" t="e">
            <v>#N/A</v>
          </cell>
          <cell r="P27">
            <v>11.583333333333334</v>
          </cell>
          <cell r="Q27">
            <v>35.163888888888891</v>
          </cell>
          <cell r="R27">
            <v>46.74722222222222</v>
          </cell>
          <cell r="S27">
            <v>8224510012</v>
          </cell>
          <cell r="U27">
            <v>1</v>
          </cell>
          <cell r="V27" t="e">
            <v>#N/A</v>
          </cell>
        </row>
        <row r="28">
          <cell r="G28">
            <v>129565</v>
          </cell>
          <cell r="H28" t="str">
            <v>Male</v>
          </cell>
          <cell r="I28">
            <v>36353</v>
          </cell>
          <cell r="J28">
            <v>21218</v>
          </cell>
          <cell r="K28">
            <v>66152.25</v>
          </cell>
          <cell r="L28">
            <v>0</v>
          </cell>
          <cell r="N28" t="str">
            <v>CONT</v>
          </cell>
          <cell r="O28" t="e">
            <v>#N/A</v>
          </cell>
          <cell r="P28">
            <v>11.469444444444445</v>
          </cell>
          <cell r="Q28">
            <v>41.444444444444443</v>
          </cell>
          <cell r="R28">
            <v>52.913888888888891</v>
          </cell>
          <cell r="S28">
            <v>8224510012</v>
          </cell>
          <cell r="U28">
            <v>1</v>
          </cell>
          <cell r="V28" t="e">
            <v>#N/A</v>
          </cell>
        </row>
        <row r="29">
          <cell r="G29">
            <v>160879</v>
          </cell>
          <cell r="H29" t="str">
            <v>Male</v>
          </cell>
          <cell r="I29">
            <v>36361</v>
          </cell>
          <cell r="J29">
            <v>27699</v>
          </cell>
          <cell r="K29">
            <v>39641.19</v>
          </cell>
          <cell r="L29">
            <v>0</v>
          </cell>
          <cell r="N29" t="str">
            <v>CONT</v>
          </cell>
          <cell r="O29" t="e">
            <v>#N/A</v>
          </cell>
          <cell r="P29">
            <v>11.447222222222223</v>
          </cell>
          <cell r="Q29">
            <v>23.719444444444445</v>
          </cell>
          <cell r="R29">
            <v>35.166666666666664</v>
          </cell>
          <cell r="S29">
            <v>8224510012</v>
          </cell>
          <cell r="U29">
            <v>1</v>
          </cell>
          <cell r="V29" t="e">
            <v>#N/A</v>
          </cell>
        </row>
        <row r="30">
          <cell r="G30">
            <v>189947</v>
          </cell>
          <cell r="H30" t="str">
            <v>Male</v>
          </cell>
          <cell r="I30">
            <v>36434</v>
          </cell>
          <cell r="J30">
            <v>27681</v>
          </cell>
          <cell r="K30">
            <v>72601.33</v>
          </cell>
          <cell r="L30">
            <v>0</v>
          </cell>
          <cell r="N30" t="str">
            <v>CONT</v>
          </cell>
          <cell r="O30" t="e">
            <v>#N/A</v>
          </cell>
          <cell r="P30">
            <v>11.25</v>
          </cell>
          <cell r="Q30">
            <v>23.963888888888889</v>
          </cell>
          <cell r="R30">
            <v>35.213888888888889</v>
          </cell>
          <cell r="S30">
            <v>8224560300</v>
          </cell>
          <cell r="U30">
            <v>1</v>
          </cell>
          <cell r="V30" t="e">
            <v>#N/A</v>
          </cell>
        </row>
        <row r="31">
          <cell r="G31">
            <v>189948</v>
          </cell>
          <cell r="H31" t="str">
            <v>Female</v>
          </cell>
          <cell r="I31">
            <v>36434</v>
          </cell>
          <cell r="J31">
            <v>25108</v>
          </cell>
          <cell r="K31">
            <v>38692.82</v>
          </cell>
          <cell r="L31">
            <v>0</v>
          </cell>
          <cell r="N31" t="str">
            <v>CONT</v>
          </cell>
          <cell r="O31" t="e">
            <v>#N/A</v>
          </cell>
          <cell r="P31">
            <v>11.25</v>
          </cell>
          <cell r="Q31">
            <v>31.011111111111113</v>
          </cell>
          <cell r="R31">
            <v>42.261111111111113</v>
          </cell>
          <cell r="S31">
            <v>8224160300</v>
          </cell>
          <cell r="U31">
            <v>1</v>
          </cell>
          <cell r="V31" t="e">
            <v>#N/A</v>
          </cell>
        </row>
        <row r="32">
          <cell r="G32">
            <v>189949</v>
          </cell>
          <cell r="H32" t="str">
            <v>Male</v>
          </cell>
          <cell r="I32">
            <v>36479</v>
          </cell>
          <cell r="J32">
            <v>28380</v>
          </cell>
          <cell r="K32">
            <v>55640.93</v>
          </cell>
          <cell r="L32">
            <v>0</v>
          </cell>
          <cell r="N32" t="str">
            <v>CONT</v>
          </cell>
          <cell r="O32" t="e">
            <v>#N/A</v>
          </cell>
          <cell r="P32">
            <v>11.127777777777778</v>
          </cell>
          <cell r="Q32">
            <v>22.175000000000001</v>
          </cell>
          <cell r="R32">
            <v>33.302777777777777</v>
          </cell>
          <cell r="S32">
            <v>8224510209</v>
          </cell>
          <cell r="U32">
            <v>1</v>
          </cell>
          <cell r="V32" t="e">
            <v>#N/A</v>
          </cell>
        </row>
        <row r="33">
          <cell r="G33">
            <v>191382</v>
          </cell>
          <cell r="H33" t="str">
            <v>Male</v>
          </cell>
          <cell r="I33">
            <v>35407</v>
          </cell>
          <cell r="J33">
            <v>23813</v>
          </cell>
          <cell r="K33">
            <v>128191.16</v>
          </cell>
          <cell r="L33">
            <v>0</v>
          </cell>
          <cell r="N33" t="str">
            <v>CONT</v>
          </cell>
          <cell r="O33" t="e">
            <v>#N/A</v>
          </cell>
          <cell r="P33">
            <v>14.063888888888888</v>
          </cell>
          <cell r="Q33">
            <v>31.738888888888887</v>
          </cell>
          <cell r="R33">
            <v>45.802777777777777</v>
          </cell>
          <cell r="S33">
            <v>8224510012</v>
          </cell>
          <cell r="U33">
            <v>1</v>
          </cell>
          <cell r="V33" t="e">
            <v>#N/A</v>
          </cell>
        </row>
        <row r="34">
          <cell r="G34">
            <v>194375</v>
          </cell>
          <cell r="H34" t="str">
            <v>Male</v>
          </cell>
          <cell r="I34">
            <v>36526</v>
          </cell>
          <cell r="J34">
            <v>26994</v>
          </cell>
          <cell r="K34">
            <v>70000</v>
          </cell>
          <cell r="L34">
            <v>0</v>
          </cell>
          <cell r="N34" t="str">
            <v>CONT</v>
          </cell>
          <cell r="O34" t="e">
            <v>#N/A</v>
          </cell>
          <cell r="P34">
            <v>11</v>
          </cell>
          <cell r="Q34">
            <v>26.097222222222221</v>
          </cell>
          <cell r="R34">
            <v>37.097222222222221</v>
          </cell>
          <cell r="S34">
            <v>8224510013</v>
          </cell>
          <cell r="U34">
            <v>1</v>
          </cell>
          <cell r="V34" t="e">
            <v>#N/A</v>
          </cell>
        </row>
        <row r="35">
          <cell r="G35">
            <v>194376</v>
          </cell>
          <cell r="H35" t="str">
            <v>Male</v>
          </cell>
          <cell r="I35">
            <v>36549</v>
          </cell>
          <cell r="J35">
            <v>27945</v>
          </cell>
          <cell r="K35">
            <v>39901.019999999997</v>
          </cell>
          <cell r="L35">
            <v>0</v>
          </cell>
          <cell r="N35" t="str">
            <v>CONT</v>
          </cell>
          <cell r="O35" t="e">
            <v>#N/A</v>
          </cell>
          <cell r="P35">
            <v>10.936111111111112</v>
          </cell>
          <cell r="Q35">
            <v>23.555555555555557</v>
          </cell>
          <cell r="R35">
            <v>34.491666666666667</v>
          </cell>
          <cell r="S35">
            <v>8224510012</v>
          </cell>
          <cell r="U35">
            <v>1</v>
          </cell>
          <cell r="V35" t="e">
            <v>#N/A</v>
          </cell>
        </row>
        <row r="36">
          <cell r="G36">
            <v>194378</v>
          </cell>
          <cell r="H36" t="str">
            <v>Male</v>
          </cell>
          <cell r="I36">
            <v>36549</v>
          </cell>
          <cell r="J36">
            <v>23102</v>
          </cell>
          <cell r="K36">
            <v>30689.96</v>
          </cell>
          <cell r="L36">
            <v>0</v>
          </cell>
          <cell r="N36" t="str">
            <v>CONT</v>
          </cell>
          <cell r="O36" t="e">
            <v>#N/A</v>
          </cell>
          <cell r="P36">
            <v>10.936111111111112</v>
          </cell>
          <cell r="Q36">
            <v>36.81388888888889</v>
          </cell>
          <cell r="R36">
            <v>47.75</v>
          </cell>
          <cell r="S36">
            <v>8224510012</v>
          </cell>
          <cell r="U36">
            <v>1</v>
          </cell>
          <cell r="V36" t="e">
            <v>#N/A</v>
          </cell>
        </row>
        <row r="37">
          <cell r="G37">
            <v>196415</v>
          </cell>
          <cell r="H37" t="str">
            <v>Female</v>
          </cell>
          <cell r="I37">
            <v>36557</v>
          </cell>
          <cell r="J37">
            <v>27368</v>
          </cell>
          <cell r="K37">
            <v>94500</v>
          </cell>
          <cell r="L37">
            <v>0</v>
          </cell>
          <cell r="N37" t="str">
            <v>CONT</v>
          </cell>
          <cell r="O37" t="e">
            <v>#N/A</v>
          </cell>
          <cell r="P37">
            <v>10.916666666666666</v>
          </cell>
          <cell r="Q37">
            <v>25.155555555555555</v>
          </cell>
          <cell r="R37">
            <v>36.072222222222223</v>
          </cell>
          <cell r="S37">
            <v>8224110065</v>
          </cell>
          <cell r="U37">
            <v>1</v>
          </cell>
          <cell r="V37" t="e">
            <v>#N/A</v>
          </cell>
        </row>
        <row r="38">
          <cell r="G38">
            <v>218081</v>
          </cell>
          <cell r="H38" t="str">
            <v>Female</v>
          </cell>
          <cell r="I38">
            <v>36800</v>
          </cell>
          <cell r="J38">
            <v>27864</v>
          </cell>
          <cell r="K38">
            <v>44635.5</v>
          </cell>
          <cell r="L38">
            <v>0</v>
          </cell>
          <cell r="N38" t="str">
            <v>CONT</v>
          </cell>
          <cell r="O38" t="e">
            <v>#N/A</v>
          </cell>
          <cell r="P38">
            <v>10.25</v>
          </cell>
          <cell r="Q38">
            <v>24.463888888888889</v>
          </cell>
          <cell r="R38">
            <v>34.713888888888889</v>
          </cell>
          <cell r="S38">
            <v>8224510012</v>
          </cell>
          <cell r="U38">
            <v>1</v>
          </cell>
          <cell r="V38" t="e">
            <v>#N/A</v>
          </cell>
        </row>
        <row r="39">
          <cell r="G39">
            <v>218465</v>
          </cell>
          <cell r="H39" t="str">
            <v>Male</v>
          </cell>
          <cell r="I39">
            <v>36836</v>
          </cell>
          <cell r="J39">
            <v>28433</v>
          </cell>
          <cell r="K39">
            <v>70000</v>
          </cell>
          <cell r="L39">
            <v>0</v>
          </cell>
          <cell r="N39" t="str">
            <v>CONT</v>
          </cell>
          <cell r="O39" t="e">
            <v>#N/A</v>
          </cell>
          <cell r="P39">
            <v>10.152777777777779</v>
          </cell>
          <cell r="Q39">
            <v>23.005555555555556</v>
          </cell>
          <cell r="R39">
            <v>33.158333333333331</v>
          </cell>
          <cell r="S39">
            <v>8224510013</v>
          </cell>
          <cell r="U39">
            <v>1</v>
          </cell>
          <cell r="V39" t="e">
            <v>#N/A</v>
          </cell>
        </row>
        <row r="40">
          <cell r="G40">
            <v>218466</v>
          </cell>
          <cell r="H40" t="str">
            <v>Male</v>
          </cell>
          <cell r="I40">
            <v>36836</v>
          </cell>
          <cell r="J40">
            <v>26521</v>
          </cell>
          <cell r="K40">
            <v>46279.76</v>
          </cell>
          <cell r="L40">
            <v>0</v>
          </cell>
          <cell r="N40" t="str">
            <v>CONT</v>
          </cell>
          <cell r="O40" t="e">
            <v>#N/A</v>
          </cell>
          <cell r="P40">
            <v>10.152777777777779</v>
          </cell>
          <cell r="Q40">
            <v>28.238888888888887</v>
          </cell>
          <cell r="R40">
            <v>38.391666666666666</v>
          </cell>
          <cell r="S40">
            <v>8224510013</v>
          </cell>
          <cell r="U40">
            <v>1</v>
          </cell>
          <cell r="V40" t="e">
            <v>#N/A</v>
          </cell>
        </row>
        <row r="41">
          <cell r="G41">
            <v>218467</v>
          </cell>
          <cell r="H41" t="str">
            <v>Male</v>
          </cell>
          <cell r="I41">
            <v>36836</v>
          </cell>
          <cell r="J41">
            <v>27998</v>
          </cell>
          <cell r="K41">
            <v>60738.37</v>
          </cell>
          <cell r="L41">
            <v>0</v>
          </cell>
          <cell r="N41" t="str">
            <v>CONT</v>
          </cell>
          <cell r="O41" t="e">
            <v>#N/A</v>
          </cell>
          <cell r="P41">
            <v>10.152777777777779</v>
          </cell>
          <cell r="Q41">
            <v>24.194444444444443</v>
          </cell>
          <cell r="R41">
            <v>34.347222222222221</v>
          </cell>
          <cell r="S41">
            <v>8224510012</v>
          </cell>
          <cell r="U41">
            <v>1</v>
          </cell>
          <cell r="V41" t="e">
            <v>#N/A</v>
          </cell>
        </row>
        <row r="42">
          <cell r="G42">
            <v>219447</v>
          </cell>
          <cell r="H42" t="str">
            <v>Male</v>
          </cell>
          <cell r="I42">
            <v>36850</v>
          </cell>
          <cell r="J42">
            <v>26017</v>
          </cell>
          <cell r="K42">
            <v>228364.9</v>
          </cell>
          <cell r="L42">
            <v>0</v>
          </cell>
          <cell r="N42" t="str">
            <v>CONT</v>
          </cell>
          <cell r="O42" t="e">
            <v>#N/A</v>
          </cell>
          <cell r="P42">
            <v>10.113888888888889</v>
          </cell>
          <cell r="Q42">
            <v>29.652777777777779</v>
          </cell>
          <cell r="R42">
            <v>39.766666666666666</v>
          </cell>
          <cell r="S42">
            <v>8224173100</v>
          </cell>
          <cell r="U42">
            <v>1</v>
          </cell>
          <cell r="V42" t="e">
            <v>#N/A</v>
          </cell>
        </row>
        <row r="43">
          <cell r="G43">
            <v>228360</v>
          </cell>
          <cell r="H43" t="str">
            <v>Male</v>
          </cell>
          <cell r="I43">
            <v>38991</v>
          </cell>
          <cell r="J43">
            <v>25094</v>
          </cell>
          <cell r="K43">
            <v>20301.18</v>
          </cell>
          <cell r="L43">
            <v>0</v>
          </cell>
          <cell r="N43" t="str">
            <v>CONT</v>
          </cell>
          <cell r="O43" t="e">
            <v>#N/A</v>
          </cell>
          <cell r="P43">
            <v>4.25</v>
          </cell>
          <cell r="Q43">
            <v>38.049999999999997</v>
          </cell>
          <cell r="R43">
            <v>42.3</v>
          </cell>
          <cell r="S43">
            <v>8224510059</v>
          </cell>
          <cell r="U43">
            <v>1</v>
          </cell>
          <cell r="V43" t="e">
            <v>#N/A</v>
          </cell>
        </row>
        <row r="44">
          <cell r="G44">
            <v>228365</v>
          </cell>
          <cell r="H44" t="str">
            <v>Male</v>
          </cell>
          <cell r="I44">
            <v>36965</v>
          </cell>
          <cell r="J44">
            <v>27571</v>
          </cell>
          <cell r="K44">
            <v>60000</v>
          </cell>
          <cell r="L44">
            <v>0</v>
          </cell>
          <cell r="N44" t="str">
            <v>CONT</v>
          </cell>
          <cell r="O44" t="e">
            <v>#N/A</v>
          </cell>
          <cell r="P44">
            <v>9.7944444444444443</v>
          </cell>
          <cell r="Q44">
            <v>25.719444444444445</v>
          </cell>
          <cell r="R44">
            <v>35.513888888888886</v>
          </cell>
          <cell r="S44">
            <v>8224510017</v>
          </cell>
          <cell r="U44">
            <v>1</v>
          </cell>
          <cell r="V44" t="e">
            <v>#N/A</v>
          </cell>
        </row>
        <row r="45">
          <cell r="G45">
            <v>228367</v>
          </cell>
          <cell r="H45" t="str">
            <v>Female</v>
          </cell>
          <cell r="I45">
            <v>36965</v>
          </cell>
          <cell r="J45">
            <v>26845</v>
          </cell>
          <cell r="K45">
            <v>47938.11</v>
          </cell>
          <cell r="L45">
            <v>0</v>
          </cell>
          <cell r="N45" t="str">
            <v>CONT</v>
          </cell>
          <cell r="O45" t="e">
            <v>#N/A</v>
          </cell>
          <cell r="P45">
            <v>9.7944444444444443</v>
          </cell>
          <cell r="Q45">
            <v>27.708333333333332</v>
          </cell>
          <cell r="R45">
            <v>37.5</v>
          </cell>
          <cell r="S45">
            <v>8224510017</v>
          </cell>
          <cell r="U45">
            <v>1</v>
          </cell>
          <cell r="V45" t="e">
            <v>#N/A</v>
          </cell>
        </row>
        <row r="46">
          <cell r="G46">
            <v>232492</v>
          </cell>
          <cell r="H46" t="str">
            <v>Male</v>
          </cell>
          <cell r="I46">
            <v>37025</v>
          </cell>
          <cell r="J46">
            <v>27296</v>
          </cell>
          <cell r="K46">
            <v>50605.65</v>
          </cell>
          <cell r="L46">
            <v>0</v>
          </cell>
          <cell r="N46" t="str">
            <v>CONT</v>
          </cell>
          <cell r="O46" t="e">
            <v>#N/A</v>
          </cell>
          <cell r="P46">
            <v>9.6305555555555564</v>
          </cell>
          <cell r="Q46">
            <v>26.638888888888889</v>
          </cell>
          <cell r="R46">
            <v>36.269444444444446</v>
          </cell>
          <cell r="S46">
            <v>8224510012</v>
          </cell>
          <cell r="U46">
            <v>1</v>
          </cell>
          <cell r="V46" t="e">
            <v>#N/A</v>
          </cell>
        </row>
        <row r="47">
          <cell r="G47">
            <v>232495</v>
          </cell>
          <cell r="H47" t="str">
            <v>Male</v>
          </cell>
          <cell r="I47">
            <v>37032</v>
          </cell>
          <cell r="J47">
            <v>27677</v>
          </cell>
          <cell r="K47">
            <v>58965.61</v>
          </cell>
          <cell r="L47">
            <v>0</v>
          </cell>
          <cell r="N47" t="str">
            <v>CONT</v>
          </cell>
          <cell r="O47" t="e">
            <v>#N/A</v>
          </cell>
          <cell r="P47">
            <v>9.6111111111111107</v>
          </cell>
          <cell r="Q47">
            <v>25.613888888888887</v>
          </cell>
          <cell r="R47">
            <v>35.225000000000001</v>
          </cell>
          <cell r="S47">
            <v>8224510013</v>
          </cell>
          <cell r="U47">
            <v>1</v>
          </cell>
          <cell r="V47" t="e">
            <v>#N/A</v>
          </cell>
        </row>
        <row r="48">
          <cell r="G48">
            <v>232497</v>
          </cell>
          <cell r="H48" t="str">
            <v>Male</v>
          </cell>
          <cell r="I48">
            <v>37032</v>
          </cell>
          <cell r="J48">
            <v>24666</v>
          </cell>
          <cell r="K48">
            <v>63060</v>
          </cell>
          <cell r="L48">
            <v>0</v>
          </cell>
          <cell r="N48" t="str">
            <v>CONT</v>
          </cell>
          <cell r="O48" t="e">
            <v>#N/A</v>
          </cell>
          <cell r="P48">
            <v>9.6111111111111107</v>
          </cell>
          <cell r="Q48">
            <v>33.855555555555554</v>
          </cell>
          <cell r="R48">
            <v>43.466666666666669</v>
          </cell>
          <cell r="S48">
            <v>8224510013</v>
          </cell>
          <cell r="U48">
            <v>1</v>
          </cell>
          <cell r="V48" t="e">
            <v>#N/A</v>
          </cell>
        </row>
        <row r="49">
          <cell r="G49">
            <v>232498</v>
          </cell>
          <cell r="H49" t="str">
            <v>Male</v>
          </cell>
          <cell r="I49">
            <v>37032</v>
          </cell>
          <cell r="J49">
            <v>25770</v>
          </cell>
          <cell r="K49">
            <v>80000</v>
          </cell>
          <cell r="L49">
            <v>0</v>
          </cell>
          <cell r="N49" t="str">
            <v>CONT</v>
          </cell>
          <cell r="O49" t="e">
            <v>#N/A</v>
          </cell>
          <cell r="P49">
            <v>9.6111111111111107</v>
          </cell>
          <cell r="Q49">
            <v>30.833333333333332</v>
          </cell>
          <cell r="R49">
            <v>40.444444444444443</v>
          </cell>
          <cell r="S49">
            <v>8224510013</v>
          </cell>
          <cell r="U49">
            <v>1</v>
          </cell>
          <cell r="V49" t="e">
            <v>#N/A</v>
          </cell>
        </row>
        <row r="50">
          <cell r="G50">
            <v>232499</v>
          </cell>
          <cell r="H50" t="str">
            <v>Male</v>
          </cell>
          <cell r="I50">
            <v>37032</v>
          </cell>
          <cell r="J50">
            <v>23974</v>
          </cell>
          <cell r="K50">
            <v>56541.79</v>
          </cell>
          <cell r="L50">
            <v>0</v>
          </cell>
          <cell r="N50" t="str">
            <v>CONT</v>
          </cell>
          <cell r="O50" t="e">
            <v>#N/A</v>
          </cell>
          <cell r="P50">
            <v>9.6111111111111107</v>
          </cell>
          <cell r="Q50">
            <v>35.75277777777778</v>
          </cell>
          <cell r="R50">
            <v>45.363888888888887</v>
          </cell>
          <cell r="S50">
            <v>8224510013</v>
          </cell>
          <cell r="U50">
            <v>1</v>
          </cell>
          <cell r="V50" t="e">
            <v>#N/A</v>
          </cell>
        </row>
        <row r="51">
          <cell r="G51">
            <v>232500</v>
          </cell>
          <cell r="H51" t="str">
            <v>Male</v>
          </cell>
          <cell r="I51">
            <v>37032</v>
          </cell>
          <cell r="J51">
            <v>26743</v>
          </cell>
          <cell r="K51">
            <v>70000</v>
          </cell>
          <cell r="L51">
            <v>0</v>
          </cell>
          <cell r="N51" t="str">
            <v>CONT</v>
          </cell>
          <cell r="O51" t="e">
            <v>#N/A</v>
          </cell>
          <cell r="P51">
            <v>9.6111111111111107</v>
          </cell>
          <cell r="Q51">
            <v>28.169444444444444</v>
          </cell>
          <cell r="R51">
            <v>37.780555555555559</v>
          </cell>
          <cell r="S51">
            <v>8224510013</v>
          </cell>
          <cell r="U51">
            <v>1</v>
          </cell>
          <cell r="V51" t="e">
            <v>#N/A</v>
          </cell>
        </row>
        <row r="52">
          <cell r="G52">
            <v>238774</v>
          </cell>
          <cell r="H52" t="str">
            <v>Male</v>
          </cell>
          <cell r="I52">
            <v>37043</v>
          </cell>
          <cell r="J52">
            <v>24211</v>
          </cell>
          <cell r="K52">
            <v>58935.61</v>
          </cell>
          <cell r="L52">
            <v>0</v>
          </cell>
          <cell r="N52" t="str">
            <v>CONT</v>
          </cell>
          <cell r="O52" t="e">
            <v>#N/A</v>
          </cell>
          <cell r="P52">
            <v>9.5833333333333339</v>
          </cell>
          <cell r="Q52">
            <v>35.130555555555553</v>
          </cell>
          <cell r="R52">
            <v>44.713888888888889</v>
          </cell>
          <cell r="S52">
            <v>8224510012</v>
          </cell>
          <cell r="U52">
            <v>1</v>
          </cell>
          <cell r="V52" t="e">
            <v>#N/A</v>
          </cell>
        </row>
        <row r="53">
          <cell r="G53">
            <v>238775</v>
          </cell>
          <cell r="H53" t="str">
            <v>Male</v>
          </cell>
          <cell r="I53">
            <v>37053</v>
          </cell>
          <cell r="J53">
            <v>25345</v>
          </cell>
          <cell r="K53">
            <v>90312.5</v>
          </cell>
          <cell r="L53">
            <v>0</v>
          </cell>
          <cell r="N53" t="str">
            <v>CONT</v>
          </cell>
          <cell r="O53" t="e">
            <v>#N/A</v>
          </cell>
          <cell r="P53">
            <v>9.5555555555555554</v>
          </cell>
          <cell r="Q53">
            <v>32.052777777777777</v>
          </cell>
          <cell r="R53">
            <v>41.608333333333334</v>
          </cell>
          <cell r="S53">
            <v>8224173100</v>
          </cell>
          <cell r="U53">
            <v>1</v>
          </cell>
          <cell r="V53" t="e">
            <v>#N/A</v>
          </cell>
        </row>
        <row r="54">
          <cell r="G54">
            <v>240693</v>
          </cell>
          <cell r="H54" t="str">
            <v>Male</v>
          </cell>
          <cell r="I54">
            <v>37088</v>
          </cell>
          <cell r="J54">
            <v>26098</v>
          </cell>
          <cell r="K54">
            <v>46510.14</v>
          </cell>
          <cell r="L54">
            <v>0</v>
          </cell>
          <cell r="N54" t="str">
            <v>CONT</v>
          </cell>
          <cell r="O54" t="e">
            <v>#N/A</v>
          </cell>
          <cell r="P54">
            <v>9.4583333333333339</v>
          </cell>
          <cell r="Q54">
            <v>30.088888888888889</v>
          </cell>
          <cell r="R54">
            <v>39.547222222222224</v>
          </cell>
          <cell r="S54">
            <v>8224510013</v>
          </cell>
          <cell r="U54">
            <v>1</v>
          </cell>
          <cell r="V54" t="e">
            <v>#N/A</v>
          </cell>
        </row>
        <row r="55">
          <cell r="G55">
            <v>242231</v>
          </cell>
          <cell r="H55" t="str">
            <v>Male</v>
          </cell>
          <cell r="I55">
            <v>37118</v>
          </cell>
          <cell r="J55">
            <v>26418</v>
          </cell>
          <cell r="K55">
            <v>60616.08</v>
          </cell>
          <cell r="L55">
            <v>0</v>
          </cell>
          <cell r="N55" t="str">
            <v>CONT</v>
          </cell>
          <cell r="O55" t="e">
            <v>#N/A</v>
          </cell>
          <cell r="P55">
            <v>9.3777777777777782</v>
          </cell>
          <cell r="Q55">
            <v>29.294444444444444</v>
          </cell>
          <cell r="R55">
            <v>38.672222222222224</v>
          </cell>
          <cell r="S55">
            <v>8224510012</v>
          </cell>
          <cell r="U55">
            <v>1</v>
          </cell>
          <cell r="V55" t="e">
            <v>#N/A</v>
          </cell>
        </row>
        <row r="56">
          <cell r="G56">
            <v>242233</v>
          </cell>
          <cell r="H56" t="str">
            <v>Male</v>
          </cell>
          <cell r="I56">
            <v>37109</v>
          </cell>
          <cell r="J56">
            <v>26065</v>
          </cell>
          <cell r="K56">
            <v>101331.83</v>
          </cell>
          <cell r="L56">
            <v>0</v>
          </cell>
          <cell r="N56" t="str">
            <v>CONT</v>
          </cell>
          <cell r="O56" t="e">
            <v>#N/A</v>
          </cell>
          <cell r="P56">
            <v>9.4027777777777786</v>
          </cell>
          <cell r="Q56">
            <v>30.233333333333334</v>
          </cell>
          <cell r="R56">
            <v>39.636111111111113</v>
          </cell>
          <cell r="S56">
            <v>8224510012</v>
          </cell>
          <cell r="U56">
            <v>1</v>
          </cell>
          <cell r="V56" t="e">
            <v>#N/A</v>
          </cell>
        </row>
        <row r="57">
          <cell r="G57">
            <v>242290</v>
          </cell>
          <cell r="H57" t="str">
            <v>Male</v>
          </cell>
          <cell r="I57">
            <v>37104</v>
          </cell>
          <cell r="J57">
            <v>29533</v>
          </cell>
          <cell r="K57">
            <v>29000</v>
          </cell>
          <cell r="L57">
            <v>0</v>
          </cell>
          <cell r="N57" t="str">
            <v>CONT</v>
          </cell>
          <cell r="O57" t="e">
            <v>#N/A</v>
          </cell>
          <cell r="P57">
            <v>9.4166666666666661</v>
          </cell>
          <cell r="Q57">
            <v>20.730555555555554</v>
          </cell>
          <cell r="R57">
            <v>30.147222222222222</v>
          </cell>
          <cell r="S57">
            <v>8224510157</v>
          </cell>
          <cell r="U57">
            <v>1</v>
          </cell>
          <cell r="V57" t="e">
            <v>#N/A</v>
          </cell>
        </row>
        <row r="58">
          <cell r="G58">
            <v>242291</v>
          </cell>
          <cell r="H58" t="str">
            <v>Male</v>
          </cell>
          <cell r="I58">
            <v>37104</v>
          </cell>
          <cell r="J58">
            <v>28818</v>
          </cell>
          <cell r="K58">
            <v>94590</v>
          </cell>
          <cell r="L58">
            <v>0</v>
          </cell>
          <cell r="N58" t="str">
            <v>CONT</v>
          </cell>
          <cell r="O58" t="e">
            <v>#N/A</v>
          </cell>
          <cell r="P58">
            <v>9.4166666666666661</v>
          </cell>
          <cell r="Q58">
            <v>22.68611111111111</v>
          </cell>
          <cell r="R58">
            <v>32.102777777777774</v>
          </cell>
          <cell r="S58">
            <v>8224510006</v>
          </cell>
          <cell r="U58">
            <v>1</v>
          </cell>
          <cell r="V58" t="e">
            <v>#N/A</v>
          </cell>
        </row>
        <row r="59">
          <cell r="G59">
            <v>242518</v>
          </cell>
          <cell r="H59" t="str">
            <v>Male</v>
          </cell>
          <cell r="I59">
            <v>37104</v>
          </cell>
          <cell r="J59">
            <v>25977</v>
          </cell>
          <cell r="K59">
            <v>57253.23</v>
          </cell>
          <cell r="L59">
            <v>0</v>
          </cell>
          <cell r="N59" t="str">
            <v>CONT</v>
          </cell>
          <cell r="O59" t="e">
            <v>#N/A</v>
          </cell>
          <cell r="P59">
            <v>9.4166666666666661</v>
          </cell>
          <cell r="Q59">
            <v>30.466666666666665</v>
          </cell>
          <cell r="R59">
            <v>39.883333333333333</v>
          </cell>
          <cell r="S59">
            <v>8224510012</v>
          </cell>
          <cell r="U59">
            <v>1</v>
          </cell>
          <cell r="V59" t="e">
            <v>#N/A</v>
          </cell>
        </row>
        <row r="60">
          <cell r="G60">
            <v>243316</v>
          </cell>
          <cell r="H60" t="str">
            <v>Male</v>
          </cell>
          <cell r="I60">
            <v>37149</v>
          </cell>
          <cell r="J60">
            <v>27883</v>
          </cell>
          <cell r="K60">
            <v>70000</v>
          </cell>
          <cell r="L60">
            <v>0</v>
          </cell>
          <cell r="N60" t="str">
            <v>CONT</v>
          </cell>
          <cell r="O60" t="e">
            <v>#N/A</v>
          </cell>
          <cell r="P60">
            <v>9.2944444444444443</v>
          </cell>
          <cell r="Q60">
            <v>25.366666666666667</v>
          </cell>
          <cell r="R60">
            <v>34.661111111111111</v>
          </cell>
          <cell r="S60">
            <v>8224510013</v>
          </cell>
          <cell r="U60">
            <v>1</v>
          </cell>
          <cell r="V60" t="e">
            <v>#N/A</v>
          </cell>
        </row>
        <row r="61">
          <cell r="G61">
            <v>250050</v>
          </cell>
          <cell r="H61" t="str">
            <v>Female</v>
          </cell>
          <cell r="I61">
            <v>35977</v>
          </cell>
          <cell r="J61">
            <v>26879</v>
          </cell>
          <cell r="K61">
            <v>80290.350000000006</v>
          </cell>
          <cell r="L61">
            <v>0</v>
          </cell>
          <cell r="N61" t="str">
            <v>CONT</v>
          </cell>
          <cell r="O61" t="e">
            <v>#N/A</v>
          </cell>
          <cell r="P61">
            <v>12.5</v>
          </cell>
          <cell r="Q61">
            <v>24.911111111111111</v>
          </cell>
          <cell r="R61">
            <v>37.411111111111111</v>
          </cell>
          <cell r="S61">
            <v>8224173500</v>
          </cell>
          <cell r="U61">
            <v>1</v>
          </cell>
          <cell r="V61" t="e">
            <v>#N/A</v>
          </cell>
        </row>
        <row r="62">
          <cell r="G62">
            <v>251149</v>
          </cell>
          <cell r="H62" t="str">
            <v>Female</v>
          </cell>
          <cell r="I62">
            <v>37320</v>
          </cell>
          <cell r="J62">
            <v>27065</v>
          </cell>
          <cell r="K62">
            <v>89510.84</v>
          </cell>
          <cell r="L62">
            <v>0</v>
          </cell>
          <cell r="N62" t="str">
            <v>CONT</v>
          </cell>
          <cell r="O62" t="e">
            <v>#N/A</v>
          </cell>
          <cell r="P62">
            <v>8.8222222222222229</v>
          </cell>
          <cell r="Q62">
            <v>28.083333333333332</v>
          </cell>
          <cell r="R62">
            <v>36.905555555555559</v>
          </cell>
          <cell r="S62">
            <v>8224160500</v>
          </cell>
          <cell r="U62">
            <v>1</v>
          </cell>
          <cell r="V62" t="e">
            <v>#N/A</v>
          </cell>
        </row>
        <row r="63">
          <cell r="G63">
            <v>252016</v>
          </cell>
          <cell r="H63" t="str">
            <v>Male</v>
          </cell>
          <cell r="I63">
            <v>35947</v>
          </cell>
          <cell r="J63">
            <v>26342</v>
          </cell>
          <cell r="K63">
            <v>41040</v>
          </cell>
          <cell r="L63">
            <v>0</v>
          </cell>
          <cell r="N63" t="str">
            <v>CONT</v>
          </cell>
          <cell r="O63" t="e">
            <v>#N/A</v>
          </cell>
          <cell r="P63">
            <v>12.583333333333334</v>
          </cell>
          <cell r="Q63">
            <v>26.3</v>
          </cell>
          <cell r="R63">
            <v>38.883333333333333</v>
          </cell>
          <cell r="S63">
            <v>8224510157</v>
          </cell>
          <cell r="U63">
            <v>1</v>
          </cell>
          <cell r="V63" t="e">
            <v>#N/A</v>
          </cell>
        </row>
        <row r="64">
          <cell r="G64">
            <v>252221</v>
          </cell>
          <cell r="H64" t="str">
            <v>Female</v>
          </cell>
          <cell r="I64">
            <v>37316</v>
          </cell>
          <cell r="J64">
            <v>25564</v>
          </cell>
          <cell r="K64">
            <v>47703.18</v>
          </cell>
          <cell r="L64">
            <v>0</v>
          </cell>
          <cell r="N64" t="str">
            <v>CONT</v>
          </cell>
          <cell r="O64" t="e">
            <v>#N/A</v>
          </cell>
          <cell r="P64">
            <v>8.8333333333333339</v>
          </cell>
          <cell r="Q64">
            <v>32.177777777777777</v>
          </cell>
          <cell r="R64">
            <v>41.011111111111113</v>
          </cell>
          <cell r="S64">
            <v>8224560300</v>
          </cell>
          <cell r="U64">
            <v>1</v>
          </cell>
          <cell r="V64" t="e">
            <v>#N/A</v>
          </cell>
        </row>
        <row r="65">
          <cell r="G65">
            <v>252584</v>
          </cell>
          <cell r="H65" t="str">
            <v>Male</v>
          </cell>
          <cell r="I65">
            <v>37043</v>
          </cell>
          <cell r="J65">
            <v>27275</v>
          </cell>
          <cell r="K65">
            <v>75000</v>
          </cell>
          <cell r="L65">
            <v>0</v>
          </cell>
          <cell r="N65" t="str">
            <v>CONT</v>
          </cell>
          <cell r="O65" t="e">
            <v>#N/A</v>
          </cell>
          <cell r="P65">
            <v>9.5833333333333339</v>
          </cell>
          <cell r="Q65">
            <v>26.744444444444444</v>
          </cell>
          <cell r="R65">
            <v>36.327777777777776</v>
          </cell>
          <cell r="S65">
            <v>8224510017</v>
          </cell>
          <cell r="U65">
            <v>1</v>
          </cell>
          <cell r="V65" t="e">
            <v>#N/A</v>
          </cell>
        </row>
        <row r="66">
          <cell r="G66">
            <v>252586</v>
          </cell>
          <cell r="H66" t="str">
            <v>Male</v>
          </cell>
          <cell r="I66">
            <v>36417</v>
          </cell>
          <cell r="J66">
            <v>27581</v>
          </cell>
          <cell r="K66">
            <v>75000</v>
          </cell>
          <cell r="L66">
            <v>0</v>
          </cell>
          <cell r="N66" t="str">
            <v>CONT</v>
          </cell>
          <cell r="O66" t="e">
            <v>#N/A</v>
          </cell>
          <cell r="P66">
            <v>11.297222222222222</v>
          </cell>
          <cell r="Q66">
            <v>24.18888888888889</v>
          </cell>
          <cell r="R66">
            <v>35.486111111111114</v>
          </cell>
          <cell r="S66">
            <v>8224510017</v>
          </cell>
          <cell r="U66">
            <v>1</v>
          </cell>
          <cell r="V66" t="e">
            <v>#N/A</v>
          </cell>
        </row>
        <row r="67">
          <cell r="G67">
            <v>252593</v>
          </cell>
          <cell r="H67" t="str">
            <v>Female</v>
          </cell>
          <cell r="I67">
            <v>36039</v>
          </cell>
          <cell r="J67">
            <v>26159</v>
          </cell>
          <cell r="K67">
            <v>11130.7</v>
          </cell>
          <cell r="L67">
            <v>0</v>
          </cell>
          <cell r="N67" t="str">
            <v>CONT</v>
          </cell>
          <cell r="O67" t="e">
            <v>#N/A</v>
          </cell>
          <cell r="P67">
            <v>12.333333333333334</v>
          </cell>
          <cell r="Q67">
            <v>27.047222222222221</v>
          </cell>
          <cell r="R67">
            <v>39.380555555555553</v>
          </cell>
          <cell r="S67">
            <v>8224510059</v>
          </cell>
          <cell r="U67">
            <v>1</v>
          </cell>
          <cell r="V67" t="e">
            <v>#N/A</v>
          </cell>
        </row>
        <row r="68">
          <cell r="G68">
            <v>252660</v>
          </cell>
          <cell r="H68" t="str">
            <v>Male</v>
          </cell>
          <cell r="I68">
            <v>36906</v>
          </cell>
          <cell r="J68">
            <v>22417</v>
          </cell>
          <cell r="K68">
            <v>14752.66</v>
          </cell>
          <cell r="L68">
            <v>0</v>
          </cell>
          <cell r="N68" t="str">
            <v>CONT</v>
          </cell>
          <cell r="O68" t="e">
            <v>#N/A</v>
          </cell>
          <cell r="P68">
            <v>9.9611111111111104</v>
          </cell>
          <cell r="Q68">
            <v>39.663888888888891</v>
          </cell>
          <cell r="R68">
            <v>49.625</v>
          </cell>
          <cell r="S68">
            <v>8224170300</v>
          </cell>
          <cell r="U68">
            <v>1</v>
          </cell>
          <cell r="V68" t="e">
            <v>#N/A</v>
          </cell>
        </row>
        <row r="69">
          <cell r="G69">
            <v>252662</v>
          </cell>
          <cell r="H69" t="str">
            <v>Male</v>
          </cell>
          <cell r="I69">
            <v>37092</v>
          </cell>
          <cell r="J69">
            <v>24928</v>
          </cell>
          <cell r="K69">
            <v>11364.59</v>
          </cell>
          <cell r="L69">
            <v>0</v>
          </cell>
          <cell r="N69" t="str">
            <v>CONT</v>
          </cell>
          <cell r="O69" t="e">
            <v>#N/A</v>
          </cell>
          <cell r="P69">
            <v>9.4472222222222229</v>
          </cell>
          <cell r="Q69">
            <v>33.305555555555557</v>
          </cell>
          <cell r="R69">
            <v>42.75</v>
          </cell>
          <cell r="S69">
            <v>8224510012</v>
          </cell>
          <cell r="U69">
            <v>1</v>
          </cell>
          <cell r="V69" t="e">
            <v>#N/A</v>
          </cell>
        </row>
        <row r="70">
          <cell r="G70">
            <v>252663</v>
          </cell>
          <cell r="H70" t="str">
            <v>Male</v>
          </cell>
          <cell r="I70">
            <v>36487</v>
          </cell>
          <cell r="J70">
            <v>26384</v>
          </cell>
          <cell r="K70">
            <v>11802.66</v>
          </cell>
          <cell r="L70">
            <v>0</v>
          </cell>
          <cell r="N70" t="str">
            <v>CONT</v>
          </cell>
          <cell r="O70" t="e">
            <v>#N/A</v>
          </cell>
          <cell r="P70">
            <v>11.105555555555556</v>
          </cell>
          <cell r="Q70">
            <v>27.658333333333335</v>
          </cell>
          <cell r="R70">
            <v>38.763888888888886</v>
          </cell>
          <cell r="S70">
            <v>8224510012</v>
          </cell>
          <cell r="U70">
            <v>1</v>
          </cell>
          <cell r="V70" t="e">
            <v>#N/A</v>
          </cell>
        </row>
        <row r="71">
          <cell r="G71">
            <v>252667</v>
          </cell>
          <cell r="H71" t="str">
            <v>Male</v>
          </cell>
          <cell r="I71">
            <v>36277</v>
          </cell>
          <cell r="J71">
            <v>20655</v>
          </cell>
          <cell r="K71">
            <v>11498.93</v>
          </cell>
          <cell r="L71">
            <v>0</v>
          </cell>
          <cell r="N71" t="str">
            <v>CONT</v>
          </cell>
          <cell r="O71" t="e">
            <v>#N/A</v>
          </cell>
          <cell r="P71">
            <v>11.677777777777777</v>
          </cell>
          <cell r="Q71">
            <v>42.772222222222226</v>
          </cell>
          <cell r="R71">
            <v>54.45</v>
          </cell>
          <cell r="S71">
            <v>8224510012</v>
          </cell>
          <cell r="U71">
            <v>1</v>
          </cell>
          <cell r="V71" t="e">
            <v>#N/A</v>
          </cell>
        </row>
        <row r="72">
          <cell r="G72">
            <v>252671</v>
          </cell>
          <cell r="H72" t="str">
            <v>Male</v>
          </cell>
          <cell r="I72">
            <v>37028</v>
          </cell>
          <cell r="J72">
            <v>28807</v>
          </cell>
          <cell r="K72">
            <v>87240.92</v>
          </cell>
          <cell r="L72">
            <v>0</v>
          </cell>
          <cell r="N72" t="str">
            <v>CONT</v>
          </cell>
          <cell r="O72" t="e">
            <v>#N/A</v>
          </cell>
          <cell r="P72">
            <v>9.6222222222222218</v>
          </cell>
          <cell r="Q72">
            <v>22.511111111111113</v>
          </cell>
          <cell r="R72">
            <v>32.133333333333333</v>
          </cell>
          <cell r="S72">
            <v>8224189020</v>
          </cell>
          <cell r="U72">
            <v>1</v>
          </cell>
          <cell r="V72" t="e">
            <v>#N/A</v>
          </cell>
        </row>
        <row r="73">
          <cell r="G73">
            <v>252676</v>
          </cell>
          <cell r="H73" t="str">
            <v>Male</v>
          </cell>
          <cell r="I73">
            <v>35674</v>
          </cell>
          <cell r="J73">
            <v>22302</v>
          </cell>
          <cell r="K73">
            <v>16153.03</v>
          </cell>
          <cell r="L73">
            <v>0</v>
          </cell>
          <cell r="N73" t="str">
            <v>CONT</v>
          </cell>
          <cell r="O73" t="e">
            <v>#N/A</v>
          </cell>
          <cell r="P73">
            <v>13.333333333333334</v>
          </cell>
          <cell r="Q73">
            <v>36.611111111111114</v>
          </cell>
          <cell r="R73">
            <v>49.944444444444443</v>
          </cell>
          <cell r="S73">
            <v>9334173100</v>
          </cell>
          <cell r="U73">
            <v>1</v>
          </cell>
          <cell r="V73" t="e">
            <v>#N/A</v>
          </cell>
        </row>
        <row r="74">
          <cell r="G74">
            <v>252677</v>
          </cell>
          <cell r="H74" t="str">
            <v>Female</v>
          </cell>
          <cell r="I74">
            <v>35716</v>
          </cell>
          <cell r="J74">
            <v>29170</v>
          </cell>
          <cell r="K74">
            <v>12384.11</v>
          </cell>
          <cell r="L74">
            <v>0</v>
          </cell>
          <cell r="N74" t="str">
            <v>CONT</v>
          </cell>
          <cell r="O74" t="e">
            <v>#N/A</v>
          </cell>
          <cell r="P74">
            <v>13.216666666666667</v>
          </cell>
          <cell r="Q74">
            <v>17.922222222222221</v>
          </cell>
          <cell r="R74">
            <v>31.138888888888889</v>
          </cell>
          <cell r="S74">
            <v>8224161100</v>
          </cell>
          <cell r="U74">
            <v>1</v>
          </cell>
          <cell r="V74" t="e">
            <v>#N/A</v>
          </cell>
        </row>
        <row r="75">
          <cell r="G75">
            <v>252679</v>
          </cell>
          <cell r="H75" t="str">
            <v>Female</v>
          </cell>
          <cell r="I75">
            <v>37084</v>
          </cell>
          <cell r="J75">
            <v>26047</v>
          </cell>
          <cell r="K75">
            <v>38314.550000000003</v>
          </cell>
          <cell r="L75">
            <v>0</v>
          </cell>
          <cell r="N75" t="str">
            <v>CONT</v>
          </cell>
          <cell r="O75" t="e">
            <v>#N/A</v>
          </cell>
          <cell r="P75">
            <v>9.469444444444445</v>
          </cell>
          <cell r="Q75">
            <v>30.216666666666665</v>
          </cell>
          <cell r="R75">
            <v>39.68611111111111</v>
          </cell>
          <cell r="S75">
            <v>8224170400</v>
          </cell>
          <cell r="U75">
            <v>1</v>
          </cell>
          <cell r="V75" t="e">
            <v>#N/A</v>
          </cell>
        </row>
        <row r="76">
          <cell r="G76">
            <v>252690</v>
          </cell>
          <cell r="H76" t="str">
            <v>Male</v>
          </cell>
          <cell r="I76">
            <v>36510</v>
          </cell>
          <cell r="J76">
            <v>21785</v>
          </cell>
          <cell r="K76">
            <v>12755.53</v>
          </cell>
          <cell r="L76">
            <v>0</v>
          </cell>
          <cell r="N76" t="str">
            <v>CONT</v>
          </cell>
          <cell r="O76" t="e">
            <v>#N/A</v>
          </cell>
          <cell r="P76">
            <v>11.041666666666666</v>
          </cell>
          <cell r="Q76">
            <v>40.31388888888889</v>
          </cell>
          <cell r="R76">
            <v>51.355555555555554</v>
          </cell>
          <cell r="S76">
            <v>8224560300</v>
          </cell>
          <cell r="U76">
            <v>1</v>
          </cell>
          <cell r="V76" t="e">
            <v>#N/A</v>
          </cell>
        </row>
        <row r="77">
          <cell r="G77">
            <v>252694</v>
          </cell>
          <cell r="H77" t="str">
            <v>Male</v>
          </cell>
          <cell r="I77">
            <v>37074</v>
          </cell>
          <cell r="J77">
            <v>27942</v>
          </cell>
          <cell r="K77">
            <v>20132.55</v>
          </cell>
          <cell r="L77">
            <v>0</v>
          </cell>
          <cell r="N77" t="str">
            <v>CONT</v>
          </cell>
          <cell r="O77" t="e">
            <v>#N/A</v>
          </cell>
          <cell r="P77">
            <v>9.4972222222222218</v>
          </cell>
          <cell r="Q77">
            <v>25.002777777777776</v>
          </cell>
          <cell r="R77">
            <v>34.5</v>
          </cell>
          <cell r="S77">
            <v>8224510017</v>
          </cell>
          <cell r="U77">
            <v>1</v>
          </cell>
          <cell r="V77" t="e">
            <v>#N/A</v>
          </cell>
        </row>
        <row r="78">
          <cell r="G78">
            <v>252695</v>
          </cell>
          <cell r="H78" t="str">
            <v>Male</v>
          </cell>
          <cell r="I78">
            <v>36510</v>
          </cell>
          <cell r="J78">
            <v>24477</v>
          </cell>
          <cell r="K78">
            <v>12096.91</v>
          </cell>
          <cell r="L78">
            <v>0</v>
          </cell>
          <cell r="N78" t="str">
            <v>CONT</v>
          </cell>
          <cell r="O78" t="e">
            <v>#N/A</v>
          </cell>
          <cell r="P78">
            <v>11.041666666666666</v>
          </cell>
          <cell r="Q78">
            <v>32.947222222222223</v>
          </cell>
          <cell r="R78">
            <v>43.988888888888887</v>
          </cell>
          <cell r="S78">
            <v>8224570900</v>
          </cell>
          <cell r="U78">
            <v>1</v>
          </cell>
          <cell r="V78" t="e">
            <v>#N/A</v>
          </cell>
        </row>
        <row r="79">
          <cell r="G79">
            <v>252699</v>
          </cell>
          <cell r="H79" t="str">
            <v>Male</v>
          </cell>
          <cell r="I79">
            <v>36281</v>
          </cell>
          <cell r="J79">
            <v>20910</v>
          </cell>
          <cell r="K79">
            <v>13250.76</v>
          </cell>
          <cell r="L79">
            <v>0</v>
          </cell>
          <cell r="N79" t="str">
            <v>CONT</v>
          </cell>
          <cell r="O79" t="e">
            <v>#N/A</v>
          </cell>
          <cell r="P79">
            <v>11.666666666666666</v>
          </cell>
          <cell r="Q79">
            <v>42.086111111111109</v>
          </cell>
          <cell r="R79">
            <v>53.75</v>
          </cell>
          <cell r="S79">
            <v>8224570900</v>
          </cell>
          <cell r="U79">
            <v>1</v>
          </cell>
          <cell r="V79" t="e">
            <v>#N/A</v>
          </cell>
        </row>
        <row r="80">
          <cell r="G80">
            <v>252752</v>
          </cell>
          <cell r="H80" t="str">
            <v>Female</v>
          </cell>
          <cell r="I80">
            <v>37231</v>
          </cell>
          <cell r="J80">
            <v>28250</v>
          </cell>
          <cell r="K80">
            <v>30080</v>
          </cell>
          <cell r="L80">
            <v>0</v>
          </cell>
          <cell r="N80" t="str">
            <v>CONT</v>
          </cell>
          <cell r="O80" t="e">
            <v>#N/A</v>
          </cell>
          <cell r="P80">
            <v>9.0694444444444446</v>
          </cell>
          <cell r="Q80">
            <v>24.586111111111112</v>
          </cell>
          <cell r="R80">
            <v>33.655555555555559</v>
          </cell>
          <cell r="S80">
            <v>8224560300</v>
          </cell>
          <cell r="U80">
            <v>1</v>
          </cell>
          <cell r="V80" t="e">
            <v>#N/A</v>
          </cell>
        </row>
        <row r="81">
          <cell r="G81">
            <v>252753</v>
          </cell>
          <cell r="H81" t="str">
            <v>Female</v>
          </cell>
          <cell r="I81">
            <v>35217</v>
          </cell>
          <cell r="J81">
            <v>23709</v>
          </cell>
          <cell r="K81">
            <v>8294.0300000000007</v>
          </cell>
          <cell r="L81">
            <v>0</v>
          </cell>
          <cell r="N81" t="str">
            <v>CONT</v>
          </cell>
          <cell r="O81" t="e">
            <v>#N/A</v>
          </cell>
          <cell r="P81">
            <v>14.583333333333334</v>
          </cell>
          <cell r="Q81">
            <v>31.508333333333333</v>
          </cell>
          <cell r="R81">
            <v>46.091666666666669</v>
          </cell>
          <cell r="S81">
            <v>8224561100</v>
          </cell>
          <cell r="U81">
            <v>1</v>
          </cell>
          <cell r="V81" t="e">
            <v>#N/A</v>
          </cell>
        </row>
        <row r="82">
          <cell r="G82">
            <v>252754</v>
          </cell>
          <cell r="H82" t="str">
            <v>Male</v>
          </cell>
          <cell r="I82">
            <v>36054</v>
          </cell>
          <cell r="J82">
            <v>22471</v>
          </cell>
          <cell r="K82">
            <v>22500.39</v>
          </cell>
          <cell r="L82">
            <v>0</v>
          </cell>
          <cell r="N82" t="str">
            <v>CONT</v>
          </cell>
          <cell r="O82" t="e">
            <v>#N/A</v>
          </cell>
          <cell r="P82">
            <v>12.291666666666666</v>
          </cell>
          <cell r="Q82">
            <v>37.18611111111111</v>
          </cell>
          <cell r="R82">
            <v>49.477777777777774</v>
          </cell>
          <cell r="S82">
            <v>8225810125</v>
          </cell>
          <cell r="U82">
            <v>1</v>
          </cell>
          <cell r="V82" t="e">
            <v>#N/A</v>
          </cell>
        </row>
        <row r="83">
          <cell r="G83">
            <v>252755</v>
          </cell>
          <cell r="H83" t="str">
            <v>Male</v>
          </cell>
          <cell r="I83">
            <v>37123</v>
          </cell>
          <cell r="J83">
            <v>25736</v>
          </cell>
          <cell r="K83">
            <v>30750</v>
          </cell>
          <cell r="L83">
            <v>0</v>
          </cell>
          <cell r="N83" t="str">
            <v>CONT</v>
          </cell>
          <cell r="O83" t="e">
            <v>#N/A</v>
          </cell>
          <cell r="P83">
            <v>9.3638888888888889</v>
          </cell>
          <cell r="Q83">
            <v>31.175000000000001</v>
          </cell>
          <cell r="R83">
            <v>40.538888888888891</v>
          </cell>
          <cell r="S83">
            <v>8224510205</v>
          </cell>
          <cell r="U83">
            <v>1</v>
          </cell>
          <cell r="V83" t="e">
            <v>#N/A</v>
          </cell>
        </row>
        <row r="84">
          <cell r="G84">
            <v>252756</v>
          </cell>
          <cell r="H84" t="str">
            <v>Male</v>
          </cell>
          <cell r="I84">
            <v>37328</v>
          </cell>
          <cell r="J84">
            <v>29238</v>
          </cell>
          <cell r="K84">
            <v>60000</v>
          </cell>
          <cell r="L84">
            <v>0</v>
          </cell>
          <cell r="N84" t="str">
            <v>CONT</v>
          </cell>
          <cell r="O84" t="e">
            <v>#N/A</v>
          </cell>
          <cell r="P84">
            <v>8.8000000000000007</v>
          </cell>
          <cell r="Q84">
            <v>22.152777777777779</v>
          </cell>
          <cell r="R84">
            <v>30.952777777777779</v>
          </cell>
          <cell r="S84">
            <v>8224560200</v>
          </cell>
          <cell r="U84">
            <v>1</v>
          </cell>
          <cell r="V84" t="e">
            <v>#N/A</v>
          </cell>
        </row>
        <row r="85">
          <cell r="G85">
            <v>253095</v>
          </cell>
          <cell r="H85" t="str">
            <v>Male</v>
          </cell>
          <cell r="I85">
            <v>37012</v>
          </cell>
          <cell r="J85">
            <v>20441</v>
          </cell>
          <cell r="K85">
            <v>96800</v>
          </cell>
          <cell r="L85">
            <v>0</v>
          </cell>
          <cell r="N85" t="str">
            <v>CONT</v>
          </cell>
          <cell r="O85" t="e">
            <v>#N/A</v>
          </cell>
          <cell r="P85">
            <v>9.6666666666666661</v>
          </cell>
          <cell r="Q85">
            <v>45.369444444444447</v>
          </cell>
          <cell r="R85">
            <v>55.036111111111111</v>
          </cell>
          <cell r="S85">
            <v>8224510156</v>
          </cell>
          <cell r="U85">
            <v>1</v>
          </cell>
          <cell r="V85" t="e">
            <v>#N/A</v>
          </cell>
        </row>
        <row r="86">
          <cell r="G86">
            <v>253112</v>
          </cell>
          <cell r="H86" t="str">
            <v>Male</v>
          </cell>
          <cell r="I86">
            <v>35156</v>
          </cell>
          <cell r="J86">
            <v>20648</v>
          </cell>
          <cell r="K86">
            <v>91624.43</v>
          </cell>
          <cell r="L86">
            <v>0</v>
          </cell>
          <cell r="N86" t="str">
            <v>CONT</v>
          </cell>
          <cell r="O86" t="e">
            <v>#N/A</v>
          </cell>
          <cell r="P86">
            <v>14.75</v>
          </cell>
          <cell r="Q86">
            <v>39.719444444444441</v>
          </cell>
          <cell r="R86">
            <v>54.469444444444441</v>
          </cell>
          <cell r="S86">
            <v>8224510209</v>
          </cell>
          <cell r="U86">
            <v>1</v>
          </cell>
          <cell r="V86" t="e">
            <v>#N/A</v>
          </cell>
        </row>
        <row r="87">
          <cell r="G87">
            <v>253116</v>
          </cell>
          <cell r="H87" t="str">
            <v>Male</v>
          </cell>
          <cell r="I87">
            <v>36745</v>
          </cell>
          <cell r="J87">
            <v>23138</v>
          </cell>
          <cell r="K87">
            <v>36210</v>
          </cell>
          <cell r="L87">
            <v>0</v>
          </cell>
          <cell r="N87" t="str">
            <v>CONT</v>
          </cell>
          <cell r="O87" t="e">
            <v>#N/A</v>
          </cell>
          <cell r="P87">
            <v>10.4</v>
          </cell>
          <cell r="Q87">
            <v>37.25</v>
          </cell>
          <cell r="R87">
            <v>47.65</v>
          </cell>
          <cell r="S87">
            <v>8224510205</v>
          </cell>
          <cell r="U87">
            <v>1</v>
          </cell>
          <cell r="V87" t="e">
            <v>#N/A</v>
          </cell>
        </row>
        <row r="88">
          <cell r="G88">
            <v>253118</v>
          </cell>
          <cell r="H88" t="str">
            <v>Male</v>
          </cell>
          <cell r="I88">
            <v>35977</v>
          </cell>
          <cell r="J88">
            <v>24637</v>
          </cell>
          <cell r="K88">
            <v>31950</v>
          </cell>
          <cell r="L88">
            <v>0</v>
          </cell>
          <cell r="N88" t="str">
            <v>CONT</v>
          </cell>
          <cell r="O88" t="e">
            <v>#N/A</v>
          </cell>
          <cell r="P88">
            <v>12.5</v>
          </cell>
          <cell r="Q88">
            <v>31.047222222222221</v>
          </cell>
          <cell r="R88">
            <v>43.547222222222224</v>
          </cell>
          <cell r="S88">
            <v>8224510205</v>
          </cell>
          <cell r="U88">
            <v>1</v>
          </cell>
          <cell r="V88" t="e">
            <v>#N/A</v>
          </cell>
        </row>
        <row r="89">
          <cell r="G89">
            <v>253120</v>
          </cell>
          <cell r="H89" t="str">
            <v>Male</v>
          </cell>
          <cell r="I89">
            <v>35612</v>
          </cell>
          <cell r="J89">
            <v>25947</v>
          </cell>
          <cell r="K89">
            <v>33280</v>
          </cell>
          <cell r="L89">
            <v>0</v>
          </cell>
          <cell r="N89" t="str">
            <v>CONT</v>
          </cell>
          <cell r="O89" t="e">
            <v>#N/A</v>
          </cell>
          <cell r="P89">
            <v>13.5</v>
          </cell>
          <cell r="Q89">
            <v>26.463888888888889</v>
          </cell>
          <cell r="R89">
            <v>39.963888888888889</v>
          </cell>
          <cell r="S89">
            <v>8224510205</v>
          </cell>
          <cell r="U89">
            <v>1</v>
          </cell>
          <cell r="V89" t="e">
            <v>#N/A</v>
          </cell>
        </row>
        <row r="90">
          <cell r="G90">
            <v>253124</v>
          </cell>
          <cell r="H90" t="str">
            <v>Female</v>
          </cell>
          <cell r="I90">
            <v>35472</v>
          </cell>
          <cell r="J90">
            <v>26136</v>
          </cell>
          <cell r="K90">
            <v>53581.63</v>
          </cell>
          <cell r="L90">
            <v>0</v>
          </cell>
          <cell r="N90" t="str">
            <v>CONT</v>
          </cell>
          <cell r="O90" t="e">
            <v>#N/A</v>
          </cell>
          <cell r="P90">
            <v>13.888888888888889</v>
          </cell>
          <cell r="Q90">
            <v>25.552777777777777</v>
          </cell>
          <cell r="R90">
            <v>39.44166666666667</v>
          </cell>
          <cell r="S90">
            <v>8224573500</v>
          </cell>
          <cell r="U90">
            <v>1</v>
          </cell>
          <cell r="V90" t="e">
            <v>#N/A</v>
          </cell>
        </row>
        <row r="91">
          <cell r="G91">
            <v>253168</v>
          </cell>
          <cell r="H91" t="str">
            <v>Male</v>
          </cell>
          <cell r="I91">
            <v>35618</v>
          </cell>
          <cell r="J91">
            <v>19760</v>
          </cell>
          <cell r="K91">
            <v>20000.72</v>
          </cell>
          <cell r="L91">
            <v>0</v>
          </cell>
          <cell r="N91" t="str">
            <v>CONT</v>
          </cell>
          <cell r="O91" t="e">
            <v>#N/A</v>
          </cell>
          <cell r="P91">
            <v>13.483333333333333</v>
          </cell>
          <cell r="Q91">
            <v>43.422222222222224</v>
          </cell>
          <cell r="R91">
            <v>56.905555555555559</v>
          </cell>
          <cell r="S91">
            <v>8224110157</v>
          </cell>
          <cell r="U91">
            <v>1</v>
          </cell>
          <cell r="V91" t="e">
            <v>#N/A</v>
          </cell>
        </row>
        <row r="92">
          <cell r="G92">
            <v>253567</v>
          </cell>
          <cell r="H92" t="str">
            <v>Male</v>
          </cell>
          <cell r="I92">
            <v>37347</v>
          </cell>
          <cell r="J92">
            <v>27119</v>
          </cell>
          <cell r="K92">
            <v>53095.02</v>
          </cell>
          <cell r="L92">
            <v>0</v>
          </cell>
          <cell r="N92" t="str">
            <v>CONT</v>
          </cell>
          <cell r="O92" t="e">
            <v>#N/A</v>
          </cell>
          <cell r="P92">
            <v>8.75</v>
          </cell>
          <cell r="Q92">
            <v>28.002777777777776</v>
          </cell>
          <cell r="R92">
            <v>36.75</v>
          </cell>
          <cell r="S92">
            <v>8224510012</v>
          </cell>
          <cell r="U92">
            <v>1</v>
          </cell>
          <cell r="V92" t="e">
            <v>#N/A</v>
          </cell>
        </row>
        <row r="93">
          <cell r="G93">
            <v>253570</v>
          </cell>
          <cell r="H93" t="str">
            <v>Male</v>
          </cell>
          <cell r="I93">
            <v>35612</v>
          </cell>
          <cell r="J93">
            <v>25146</v>
          </cell>
          <cell r="K93">
            <v>32979.199999999997</v>
          </cell>
          <cell r="L93">
            <v>0</v>
          </cell>
          <cell r="N93" t="str">
            <v>CONT</v>
          </cell>
          <cell r="O93" t="e">
            <v>#N/A</v>
          </cell>
          <cell r="P93">
            <v>13.5</v>
          </cell>
          <cell r="Q93">
            <v>28.658333333333335</v>
          </cell>
          <cell r="R93">
            <v>42.158333333333331</v>
          </cell>
          <cell r="S93">
            <v>8224573500</v>
          </cell>
          <cell r="U93">
            <v>1</v>
          </cell>
          <cell r="V93" t="e">
            <v>#N/A</v>
          </cell>
        </row>
        <row r="94">
          <cell r="G94">
            <v>253571</v>
          </cell>
          <cell r="H94" t="str">
            <v>Male</v>
          </cell>
          <cell r="I94">
            <v>36770</v>
          </cell>
          <cell r="J94">
            <v>23772</v>
          </cell>
          <cell r="K94">
            <v>50000</v>
          </cell>
          <cell r="L94">
            <v>0</v>
          </cell>
          <cell r="N94" t="str">
            <v>CONT</v>
          </cell>
          <cell r="O94" t="e">
            <v>#N/A</v>
          </cell>
          <cell r="P94">
            <v>10.333333333333334</v>
          </cell>
          <cell r="Q94">
            <v>35.586111111111109</v>
          </cell>
          <cell r="R94">
            <v>45.916666666666664</v>
          </cell>
          <cell r="S94">
            <v>8224573500</v>
          </cell>
          <cell r="U94">
            <v>1</v>
          </cell>
          <cell r="V94" t="e">
            <v>#N/A</v>
          </cell>
        </row>
        <row r="95">
          <cell r="G95">
            <v>253671</v>
          </cell>
          <cell r="H95" t="str">
            <v>Female</v>
          </cell>
          <cell r="I95">
            <v>37158</v>
          </cell>
          <cell r="J95">
            <v>27991</v>
          </cell>
          <cell r="K95">
            <v>69515.539999999994</v>
          </cell>
          <cell r="L95">
            <v>0</v>
          </cell>
          <cell r="N95" t="str">
            <v>CONT</v>
          </cell>
          <cell r="O95" t="e">
            <v>#N/A</v>
          </cell>
          <cell r="P95">
            <v>9.2694444444444439</v>
          </cell>
          <cell r="Q95">
            <v>25.097222222222221</v>
          </cell>
          <cell r="R95">
            <v>34.366666666666667</v>
          </cell>
          <cell r="S95">
            <v>8224160700</v>
          </cell>
          <cell r="U95">
            <v>1</v>
          </cell>
          <cell r="V95" t="e">
            <v>#N/A</v>
          </cell>
        </row>
        <row r="96">
          <cell r="G96">
            <v>255107</v>
          </cell>
          <cell r="H96" t="str">
            <v>Male</v>
          </cell>
          <cell r="I96">
            <v>37377</v>
          </cell>
          <cell r="J96">
            <v>25907</v>
          </cell>
          <cell r="K96">
            <v>41400</v>
          </cell>
          <cell r="L96">
            <v>0</v>
          </cell>
          <cell r="N96" t="str">
            <v>CONT</v>
          </cell>
          <cell r="O96" t="e">
            <v>#N/A</v>
          </cell>
          <cell r="P96">
            <v>8.6666666666666661</v>
          </cell>
          <cell r="Q96">
            <v>31.405555555555555</v>
          </cell>
          <cell r="R96">
            <v>40.072222222222223</v>
          </cell>
          <cell r="S96">
            <v>8224510157</v>
          </cell>
          <cell r="U96">
            <v>1</v>
          </cell>
          <cell r="V96" t="e">
            <v>#N/A</v>
          </cell>
        </row>
        <row r="97">
          <cell r="G97">
            <v>255110</v>
          </cell>
          <cell r="H97" t="str">
            <v>Male</v>
          </cell>
          <cell r="I97">
            <v>37377</v>
          </cell>
          <cell r="J97">
            <v>29563</v>
          </cell>
          <cell r="K97">
            <v>36480</v>
          </cell>
          <cell r="L97">
            <v>0</v>
          </cell>
          <cell r="N97" t="str">
            <v>CONT</v>
          </cell>
          <cell r="O97" t="e">
            <v>#N/A</v>
          </cell>
          <cell r="P97">
            <v>8.6666666666666661</v>
          </cell>
          <cell r="Q97">
            <v>21.397222222222222</v>
          </cell>
          <cell r="R97">
            <v>30.06388888888889</v>
          </cell>
          <cell r="S97">
            <v>8224510157</v>
          </cell>
          <cell r="U97">
            <v>1</v>
          </cell>
          <cell r="V97" t="e">
            <v>#N/A</v>
          </cell>
        </row>
        <row r="98">
          <cell r="G98">
            <v>255194</v>
          </cell>
          <cell r="H98" t="str">
            <v>Female</v>
          </cell>
          <cell r="I98">
            <v>37377</v>
          </cell>
          <cell r="J98">
            <v>28376</v>
          </cell>
          <cell r="K98">
            <v>26000</v>
          </cell>
          <cell r="L98">
            <v>0</v>
          </cell>
          <cell r="N98" t="str">
            <v>CONT</v>
          </cell>
          <cell r="O98" t="e">
            <v>#N/A</v>
          </cell>
          <cell r="P98">
            <v>8.6666666666666661</v>
          </cell>
          <cell r="Q98">
            <v>24.647222222222222</v>
          </cell>
          <cell r="R98">
            <v>33.31388888888889</v>
          </cell>
          <cell r="S98">
            <v>8224573500</v>
          </cell>
          <cell r="U98">
            <v>1</v>
          </cell>
          <cell r="V98" t="e">
            <v>#N/A</v>
          </cell>
        </row>
        <row r="99">
          <cell r="G99">
            <v>256443</v>
          </cell>
          <cell r="H99" t="str">
            <v>Male</v>
          </cell>
          <cell r="I99">
            <v>36800</v>
          </cell>
          <cell r="J99">
            <v>26184</v>
          </cell>
          <cell r="K99">
            <v>56971.38</v>
          </cell>
          <cell r="L99">
            <v>0</v>
          </cell>
          <cell r="N99" t="str">
            <v>CONT</v>
          </cell>
          <cell r="O99" t="e">
            <v>#N/A</v>
          </cell>
          <cell r="P99">
            <v>10.25</v>
          </cell>
          <cell r="Q99">
            <v>29.06388888888889</v>
          </cell>
          <cell r="R99">
            <v>39.31388888888889</v>
          </cell>
          <cell r="S99">
            <v>8224110156</v>
          </cell>
          <cell r="U99">
            <v>1</v>
          </cell>
          <cell r="V99" t="e">
            <v>#N/A</v>
          </cell>
        </row>
        <row r="100">
          <cell r="G100">
            <v>257554</v>
          </cell>
          <cell r="H100" t="str">
            <v>Female</v>
          </cell>
          <cell r="I100">
            <v>37438</v>
          </cell>
          <cell r="J100">
            <v>28111</v>
          </cell>
          <cell r="K100">
            <v>87436.69</v>
          </cell>
          <cell r="L100">
            <v>0</v>
          </cell>
          <cell r="N100" t="str">
            <v>CONT</v>
          </cell>
          <cell r="O100" t="e">
            <v>#N/A</v>
          </cell>
          <cell r="P100">
            <v>8.5</v>
          </cell>
          <cell r="Q100">
            <v>25.538888888888888</v>
          </cell>
          <cell r="R100">
            <v>34.038888888888891</v>
          </cell>
          <cell r="S100">
            <v>8224110156</v>
          </cell>
          <cell r="U100">
            <v>1</v>
          </cell>
          <cell r="V100" t="e">
            <v>#N/A</v>
          </cell>
        </row>
        <row r="101">
          <cell r="G101">
            <v>265233</v>
          </cell>
          <cell r="H101" t="str">
            <v>Male</v>
          </cell>
          <cell r="I101">
            <v>37508</v>
          </cell>
          <cell r="J101">
            <v>27022</v>
          </cell>
          <cell r="K101">
            <v>55000</v>
          </cell>
          <cell r="L101">
            <v>0</v>
          </cell>
          <cell r="N101" t="str">
            <v>CONT</v>
          </cell>
          <cell r="O101" t="e">
            <v>#N/A</v>
          </cell>
          <cell r="P101">
            <v>8.3111111111111118</v>
          </cell>
          <cell r="Q101">
            <v>28.708333333333332</v>
          </cell>
          <cell r="R101">
            <v>37.019444444444446</v>
          </cell>
          <cell r="S101">
            <v>8224510006</v>
          </cell>
          <cell r="U101">
            <v>1</v>
          </cell>
          <cell r="V101" t="e">
            <v>#N/A</v>
          </cell>
        </row>
        <row r="102">
          <cell r="G102">
            <v>265861</v>
          </cell>
          <cell r="H102" t="str">
            <v>Female</v>
          </cell>
          <cell r="I102">
            <v>37508</v>
          </cell>
          <cell r="J102">
            <v>29024</v>
          </cell>
          <cell r="K102">
            <v>71956.679999999993</v>
          </cell>
          <cell r="L102">
            <v>0</v>
          </cell>
          <cell r="N102" t="str">
            <v>CONT</v>
          </cell>
          <cell r="O102" t="e">
            <v>#N/A</v>
          </cell>
          <cell r="P102">
            <v>8.3111111111111118</v>
          </cell>
          <cell r="Q102">
            <v>23.225000000000001</v>
          </cell>
          <cell r="R102">
            <v>31.536111111111111</v>
          </cell>
          <cell r="S102">
            <v>8224173100</v>
          </cell>
          <cell r="U102">
            <v>1</v>
          </cell>
          <cell r="V102" t="e">
            <v>#N/A</v>
          </cell>
        </row>
        <row r="103">
          <cell r="G103">
            <v>266655</v>
          </cell>
          <cell r="H103" t="str">
            <v>Male</v>
          </cell>
          <cell r="I103">
            <v>37530</v>
          </cell>
          <cell r="J103">
            <v>27508</v>
          </cell>
          <cell r="K103">
            <v>78825</v>
          </cell>
          <cell r="L103">
            <v>0</v>
          </cell>
          <cell r="N103" t="str">
            <v>CONT</v>
          </cell>
          <cell r="O103" t="e">
            <v>#N/A</v>
          </cell>
          <cell r="P103">
            <v>8.25</v>
          </cell>
          <cell r="Q103">
            <v>27.43611111111111</v>
          </cell>
          <cell r="R103">
            <v>35.68611111111111</v>
          </cell>
          <cell r="S103">
            <v>8224510006</v>
          </cell>
          <cell r="U103">
            <v>1</v>
          </cell>
          <cell r="V103" t="e">
            <v>#N/A</v>
          </cell>
        </row>
        <row r="104">
          <cell r="G104">
            <v>266899</v>
          </cell>
          <cell r="H104" t="str">
            <v>Male</v>
          </cell>
          <cell r="I104">
            <v>37530</v>
          </cell>
          <cell r="J104">
            <v>29483</v>
          </cell>
          <cell r="K104">
            <v>31530</v>
          </cell>
          <cell r="L104">
            <v>0</v>
          </cell>
          <cell r="N104" t="str">
            <v>CONT</v>
          </cell>
          <cell r="O104" t="e">
            <v>#N/A</v>
          </cell>
          <cell r="P104">
            <v>8.25</v>
          </cell>
          <cell r="Q104">
            <v>22.033333333333335</v>
          </cell>
          <cell r="R104">
            <v>30.283333333333335</v>
          </cell>
          <cell r="S104">
            <v>8224510017</v>
          </cell>
          <cell r="U104">
            <v>1</v>
          </cell>
          <cell r="V104" t="e">
            <v>#N/A</v>
          </cell>
        </row>
        <row r="105">
          <cell r="G105">
            <v>268357</v>
          </cell>
          <cell r="H105" t="str">
            <v>Male</v>
          </cell>
          <cell r="I105">
            <v>37591</v>
          </cell>
          <cell r="J105">
            <v>26213</v>
          </cell>
          <cell r="K105">
            <v>41400</v>
          </cell>
          <cell r="L105">
            <v>0</v>
          </cell>
          <cell r="N105" t="str">
            <v>CONT</v>
          </cell>
          <cell r="O105" t="e">
            <v>#N/A</v>
          </cell>
          <cell r="P105">
            <v>8.0833333333333339</v>
          </cell>
          <cell r="Q105">
            <v>31.15</v>
          </cell>
          <cell r="R105">
            <v>39.233333333333334</v>
          </cell>
          <cell r="S105">
            <v>8224510157</v>
          </cell>
          <cell r="U105">
            <v>1</v>
          </cell>
          <cell r="V105" t="e">
            <v>#N/A</v>
          </cell>
        </row>
        <row r="106">
          <cell r="G106">
            <v>268532</v>
          </cell>
          <cell r="H106" t="str">
            <v>Male</v>
          </cell>
          <cell r="I106">
            <v>37561</v>
          </cell>
          <cell r="J106">
            <v>29481</v>
          </cell>
          <cell r="K106">
            <v>29000</v>
          </cell>
          <cell r="L106">
            <v>0</v>
          </cell>
          <cell r="N106" t="str">
            <v>CONT</v>
          </cell>
          <cell r="O106" t="e">
            <v>#N/A</v>
          </cell>
          <cell r="P106">
            <v>8.1666666666666661</v>
          </cell>
          <cell r="Q106">
            <v>22.122222222222224</v>
          </cell>
          <cell r="R106">
            <v>30.288888888888888</v>
          </cell>
          <cell r="S106">
            <v>8224510156</v>
          </cell>
          <cell r="U106">
            <v>1</v>
          </cell>
          <cell r="V106" t="e">
            <v>#N/A</v>
          </cell>
        </row>
        <row r="107">
          <cell r="G107">
            <v>268535</v>
          </cell>
          <cell r="H107" t="str">
            <v>Male</v>
          </cell>
          <cell r="I107">
            <v>37561</v>
          </cell>
          <cell r="J107">
            <v>25565</v>
          </cell>
          <cell r="K107">
            <v>29428</v>
          </cell>
          <cell r="L107">
            <v>0</v>
          </cell>
          <cell r="N107" t="str">
            <v>CONT</v>
          </cell>
          <cell r="O107" t="e">
            <v>#N/A</v>
          </cell>
          <cell r="P107">
            <v>8.1666666666666661</v>
          </cell>
          <cell r="Q107">
            <v>32.841666666666669</v>
          </cell>
          <cell r="R107">
            <v>41.008333333333333</v>
          </cell>
          <cell r="S107">
            <v>8224510012</v>
          </cell>
          <cell r="U107">
            <v>1</v>
          </cell>
          <cell r="V107" t="e">
            <v>#N/A</v>
          </cell>
        </row>
        <row r="108">
          <cell r="G108">
            <v>270742</v>
          </cell>
          <cell r="H108" t="str">
            <v>Female</v>
          </cell>
          <cell r="I108">
            <v>37591</v>
          </cell>
          <cell r="J108">
            <v>27611</v>
          </cell>
          <cell r="K108">
            <v>51754.83</v>
          </cell>
          <cell r="L108">
            <v>0</v>
          </cell>
          <cell r="N108" t="str">
            <v>CONT</v>
          </cell>
          <cell r="O108" t="e">
            <v>#N/A</v>
          </cell>
          <cell r="P108">
            <v>8.0833333333333339</v>
          </cell>
          <cell r="Q108">
            <v>27.322222222222223</v>
          </cell>
          <cell r="R108">
            <v>35.405555555555559</v>
          </cell>
          <cell r="S108">
            <v>8224160500</v>
          </cell>
          <cell r="U108">
            <v>1</v>
          </cell>
          <cell r="V108" t="e">
            <v>#N/A</v>
          </cell>
        </row>
        <row r="109">
          <cell r="G109">
            <v>273842</v>
          </cell>
          <cell r="H109" t="str">
            <v>Female</v>
          </cell>
          <cell r="I109">
            <v>37638</v>
          </cell>
          <cell r="J109">
            <v>27237</v>
          </cell>
          <cell r="K109">
            <v>62286.26</v>
          </cell>
          <cell r="L109">
            <v>0</v>
          </cell>
          <cell r="N109" t="str">
            <v>CONT</v>
          </cell>
          <cell r="O109" t="e">
            <v>#N/A</v>
          </cell>
          <cell r="P109">
            <v>7.9555555555555557</v>
          </cell>
          <cell r="Q109">
            <v>28.472222222222221</v>
          </cell>
          <cell r="R109">
            <v>36.427777777777777</v>
          </cell>
          <cell r="S109">
            <v>8224173100</v>
          </cell>
          <cell r="U109">
            <v>1</v>
          </cell>
          <cell r="V109" t="e">
            <v>#N/A</v>
          </cell>
        </row>
        <row r="110">
          <cell r="G110">
            <v>278034</v>
          </cell>
          <cell r="H110" t="str">
            <v>Female</v>
          </cell>
          <cell r="I110">
            <v>37686</v>
          </cell>
          <cell r="J110">
            <v>23762</v>
          </cell>
          <cell r="K110">
            <v>53550.77</v>
          </cell>
          <cell r="L110">
            <v>0</v>
          </cell>
          <cell r="N110" t="str">
            <v>CONT</v>
          </cell>
          <cell r="O110" t="e">
            <v>#N/A</v>
          </cell>
          <cell r="P110">
            <v>7.8194444444444446</v>
          </cell>
          <cell r="Q110">
            <v>38.12777777777778</v>
          </cell>
          <cell r="R110">
            <v>45.947222222222223</v>
          </cell>
          <cell r="S110">
            <v>8224160500</v>
          </cell>
          <cell r="U110">
            <v>1</v>
          </cell>
          <cell r="V110" t="e">
            <v>#N/A</v>
          </cell>
        </row>
        <row r="111">
          <cell r="G111">
            <v>281124</v>
          </cell>
          <cell r="H111" t="str">
            <v>Male</v>
          </cell>
          <cell r="I111">
            <v>37712</v>
          </cell>
          <cell r="J111">
            <v>27594</v>
          </cell>
          <cell r="K111">
            <v>70000</v>
          </cell>
          <cell r="L111">
            <v>0</v>
          </cell>
          <cell r="N111" t="str">
            <v>CONT</v>
          </cell>
          <cell r="O111" t="e">
            <v>#N/A</v>
          </cell>
          <cell r="P111">
            <v>7.75</v>
          </cell>
          <cell r="Q111">
            <v>27.7</v>
          </cell>
          <cell r="R111">
            <v>35.450000000000003</v>
          </cell>
          <cell r="S111">
            <v>8224510013</v>
          </cell>
          <cell r="U111">
            <v>1</v>
          </cell>
          <cell r="V111" t="e">
            <v>#N/A</v>
          </cell>
        </row>
        <row r="112">
          <cell r="G112">
            <v>281480</v>
          </cell>
          <cell r="H112" t="str">
            <v>Male</v>
          </cell>
          <cell r="I112">
            <v>37712</v>
          </cell>
          <cell r="J112">
            <v>23200</v>
          </cell>
          <cell r="K112">
            <v>9886.3700000000008</v>
          </cell>
          <cell r="L112">
            <v>0</v>
          </cell>
          <cell r="N112" t="str">
            <v>CONT</v>
          </cell>
          <cell r="O112" t="e">
            <v>#N/A</v>
          </cell>
          <cell r="P112">
            <v>7.75</v>
          </cell>
          <cell r="Q112">
            <v>39.730555555555554</v>
          </cell>
          <cell r="R112">
            <v>47.480555555555554</v>
          </cell>
          <cell r="S112">
            <v>8224570900</v>
          </cell>
          <cell r="U112">
            <v>1</v>
          </cell>
          <cell r="V112" t="e">
            <v>#N/A</v>
          </cell>
        </row>
        <row r="113">
          <cell r="G113">
            <v>283046</v>
          </cell>
          <cell r="H113" t="str">
            <v>Male</v>
          </cell>
          <cell r="I113">
            <v>39066</v>
          </cell>
          <cell r="J113">
            <v>28601</v>
          </cell>
          <cell r="K113">
            <v>41040</v>
          </cell>
          <cell r="L113">
            <v>0</v>
          </cell>
          <cell r="N113" t="str">
            <v>CONT</v>
          </cell>
          <cell r="O113" t="e">
            <v>#N/A</v>
          </cell>
          <cell r="P113">
            <v>4.0444444444444443</v>
          </cell>
          <cell r="Q113">
            <v>28.65</v>
          </cell>
          <cell r="R113">
            <v>32.694444444444443</v>
          </cell>
          <cell r="S113">
            <v>8224510157</v>
          </cell>
          <cell r="U113">
            <v>1</v>
          </cell>
          <cell r="V113" t="e">
            <v>#N/A</v>
          </cell>
        </row>
        <row r="114">
          <cell r="G114">
            <v>283150</v>
          </cell>
          <cell r="H114" t="str">
            <v>Male</v>
          </cell>
          <cell r="I114">
            <v>37773</v>
          </cell>
          <cell r="J114">
            <v>29671</v>
          </cell>
          <cell r="K114">
            <v>87712.68</v>
          </cell>
          <cell r="L114">
            <v>0</v>
          </cell>
          <cell r="N114" t="str">
            <v>CONT</v>
          </cell>
          <cell r="O114" t="e">
            <v>#N/A</v>
          </cell>
          <cell r="P114">
            <v>7.583333333333333</v>
          </cell>
          <cell r="Q114">
            <v>22.180555555555557</v>
          </cell>
          <cell r="R114">
            <v>29.763888888888889</v>
          </cell>
          <cell r="S114">
            <v>8224510012</v>
          </cell>
          <cell r="U114">
            <v>1</v>
          </cell>
          <cell r="V114" t="e">
            <v>#N/A</v>
          </cell>
        </row>
        <row r="115">
          <cell r="G115">
            <v>283151</v>
          </cell>
          <cell r="H115" t="str">
            <v>Male</v>
          </cell>
          <cell r="I115">
            <v>37773</v>
          </cell>
          <cell r="J115">
            <v>29553</v>
          </cell>
          <cell r="K115">
            <v>87712.68</v>
          </cell>
          <cell r="L115">
            <v>0</v>
          </cell>
          <cell r="N115" t="str">
            <v>CONT</v>
          </cell>
          <cell r="O115" t="e">
            <v>#N/A</v>
          </cell>
          <cell r="P115">
            <v>7.583333333333333</v>
          </cell>
          <cell r="Q115">
            <v>22.508333333333333</v>
          </cell>
          <cell r="R115">
            <v>30.091666666666665</v>
          </cell>
          <cell r="S115">
            <v>8224510012</v>
          </cell>
          <cell r="U115">
            <v>1</v>
          </cell>
          <cell r="V115" t="e">
            <v>#N/A</v>
          </cell>
        </row>
        <row r="116">
          <cell r="G116">
            <v>283213</v>
          </cell>
          <cell r="H116" t="str">
            <v>Male</v>
          </cell>
          <cell r="I116">
            <v>37773</v>
          </cell>
          <cell r="J116">
            <v>29793</v>
          </cell>
          <cell r="K116">
            <v>80000</v>
          </cell>
          <cell r="L116">
            <v>0</v>
          </cell>
          <cell r="N116" t="str">
            <v>CONT</v>
          </cell>
          <cell r="O116" t="e">
            <v>#N/A</v>
          </cell>
          <cell r="P116">
            <v>7.583333333333333</v>
          </cell>
          <cell r="Q116">
            <v>21.847222222222221</v>
          </cell>
          <cell r="R116">
            <v>29.430555555555557</v>
          </cell>
          <cell r="S116">
            <v>8224510012</v>
          </cell>
          <cell r="U116">
            <v>1</v>
          </cell>
          <cell r="V116" t="e">
            <v>#N/A</v>
          </cell>
        </row>
        <row r="117">
          <cell r="G117">
            <v>283812</v>
          </cell>
          <cell r="H117" t="str">
            <v>Female</v>
          </cell>
          <cell r="I117">
            <v>37773</v>
          </cell>
          <cell r="J117">
            <v>24513</v>
          </cell>
          <cell r="K117">
            <v>16641</v>
          </cell>
          <cell r="L117">
            <v>0</v>
          </cell>
          <cell r="N117" t="str">
            <v>CONT</v>
          </cell>
          <cell r="O117" t="e">
            <v>#N/A</v>
          </cell>
          <cell r="P117">
            <v>7.583333333333333</v>
          </cell>
          <cell r="Q117">
            <v>36.30833333333333</v>
          </cell>
          <cell r="R117">
            <v>43.891666666666666</v>
          </cell>
          <cell r="S117">
            <v>8224160500</v>
          </cell>
          <cell r="U117">
            <v>1</v>
          </cell>
          <cell r="V117" t="e">
            <v>#N/A</v>
          </cell>
        </row>
        <row r="118">
          <cell r="G118">
            <v>285590</v>
          </cell>
          <cell r="H118" t="str">
            <v>Female</v>
          </cell>
          <cell r="I118">
            <v>37769</v>
          </cell>
          <cell r="J118">
            <v>26644</v>
          </cell>
          <cell r="K118">
            <v>31230</v>
          </cell>
          <cell r="L118">
            <v>0</v>
          </cell>
          <cell r="N118" t="str">
            <v>CONT</v>
          </cell>
          <cell r="O118" t="e">
            <v>#N/A</v>
          </cell>
          <cell r="P118">
            <v>7.5916666666666668</v>
          </cell>
          <cell r="Q118">
            <v>30.463888888888889</v>
          </cell>
          <cell r="R118">
            <v>38.055555555555557</v>
          </cell>
          <cell r="S118">
            <v>8224172700</v>
          </cell>
          <cell r="U118">
            <v>1</v>
          </cell>
          <cell r="V118" t="e">
            <v>#N/A</v>
          </cell>
        </row>
        <row r="119">
          <cell r="G119">
            <v>286729</v>
          </cell>
          <cell r="H119" t="str">
            <v>Male</v>
          </cell>
          <cell r="I119">
            <v>37817</v>
          </cell>
          <cell r="J119">
            <v>26790</v>
          </cell>
          <cell r="K119">
            <v>41930</v>
          </cell>
          <cell r="L119">
            <v>0</v>
          </cell>
          <cell r="N119" t="str">
            <v>CONT</v>
          </cell>
          <cell r="O119" t="e">
            <v>#N/A</v>
          </cell>
          <cell r="P119">
            <v>7.4611111111111112</v>
          </cell>
          <cell r="Q119">
            <v>30.191666666666666</v>
          </cell>
          <cell r="R119">
            <v>37.652777777777779</v>
          </cell>
          <cell r="S119">
            <v>8224510012</v>
          </cell>
          <cell r="U119">
            <v>1</v>
          </cell>
          <cell r="V119" t="e">
            <v>#N/A</v>
          </cell>
        </row>
        <row r="120">
          <cell r="G120">
            <v>286737</v>
          </cell>
          <cell r="H120" t="str">
            <v>Male</v>
          </cell>
          <cell r="I120">
            <v>37817</v>
          </cell>
          <cell r="J120">
            <v>27120</v>
          </cell>
          <cell r="K120">
            <v>44508.21</v>
          </cell>
          <cell r="L120">
            <v>0</v>
          </cell>
          <cell r="N120" t="str">
            <v>CONT</v>
          </cell>
          <cell r="O120" t="e">
            <v>#N/A</v>
          </cell>
          <cell r="P120">
            <v>7.4611111111111112</v>
          </cell>
          <cell r="Q120">
            <v>29.288888888888888</v>
          </cell>
          <cell r="R120">
            <v>36.75</v>
          </cell>
          <cell r="S120">
            <v>8224510012</v>
          </cell>
          <cell r="U120">
            <v>1</v>
          </cell>
          <cell r="V120" t="e">
            <v>#N/A</v>
          </cell>
        </row>
        <row r="121">
          <cell r="G121">
            <v>286749</v>
          </cell>
          <cell r="H121" t="str">
            <v>Male</v>
          </cell>
          <cell r="I121">
            <v>37818</v>
          </cell>
          <cell r="J121">
            <v>28515</v>
          </cell>
          <cell r="K121">
            <v>33603.56</v>
          </cell>
          <cell r="L121">
            <v>0</v>
          </cell>
          <cell r="N121" t="str">
            <v>CONT</v>
          </cell>
          <cell r="O121" t="e">
            <v>#N/A</v>
          </cell>
          <cell r="P121">
            <v>7.458333333333333</v>
          </cell>
          <cell r="Q121">
            <v>25.475000000000001</v>
          </cell>
          <cell r="R121">
            <v>32.93333333333333</v>
          </cell>
          <cell r="S121">
            <v>8224510012</v>
          </cell>
          <cell r="U121">
            <v>1</v>
          </cell>
          <cell r="V121" t="e">
            <v>#N/A</v>
          </cell>
        </row>
        <row r="122">
          <cell r="G122">
            <v>286750</v>
          </cell>
          <cell r="H122" t="str">
            <v>Male</v>
          </cell>
          <cell r="I122">
            <v>37817</v>
          </cell>
          <cell r="J122">
            <v>27643</v>
          </cell>
          <cell r="K122">
            <v>35634.61</v>
          </cell>
          <cell r="L122">
            <v>0</v>
          </cell>
          <cell r="N122" t="str">
            <v>CONT</v>
          </cell>
          <cell r="O122" t="e">
            <v>#N/A</v>
          </cell>
          <cell r="P122">
            <v>7.4611111111111112</v>
          </cell>
          <cell r="Q122">
            <v>27.858333333333334</v>
          </cell>
          <cell r="R122">
            <v>35.319444444444443</v>
          </cell>
          <cell r="S122">
            <v>8224510013</v>
          </cell>
          <cell r="U122">
            <v>1</v>
          </cell>
          <cell r="V122" t="e">
            <v>#N/A</v>
          </cell>
        </row>
        <row r="123">
          <cell r="G123">
            <v>287425</v>
          </cell>
          <cell r="H123" t="str">
            <v>Male</v>
          </cell>
          <cell r="I123">
            <v>37834</v>
          </cell>
          <cell r="J123">
            <v>28503</v>
          </cell>
          <cell r="K123">
            <v>48039.43</v>
          </cell>
          <cell r="L123">
            <v>0</v>
          </cell>
          <cell r="N123" t="str">
            <v>CONT</v>
          </cell>
          <cell r="O123" t="e">
            <v>#N/A</v>
          </cell>
          <cell r="P123">
            <v>7.416666666666667</v>
          </cell>
          <cell r="Q123">
            <v>25.55</v>
          </cell>
          <cell r="R123">
            <v>32.966666666666669</v>
          </cell>
          <cell r="S123">
            <v>8224560300</v>
          </cell>
          <cell r="U123">
            <v>1</v>
          </cell>
          <cell r="V123" t="e">
            <v>#N/A</v>
          </cell>
        </row>
        <row r="124">
          <cell r="G124">
            <v>291326</v>
          </cell>
          <cell r="H124" t="str">
            <v>Female</v>
          </cell>
          <cell r="I124">
            <v>37893</v>
          </cell>
          <cell r="J124">
            <v>27885</v>
          </cell>
          <cell r="K124">
            <v>87436.69</v>
          </cell>
          <cell r="L124">
            <v>0</v>
          </cell>
          <cell r="N124" t="str">
            <v>CONT</v>
          </cell>
          <cell r="O124" t="e">
            <v>#N/A</v>
          </cell>
          <cell r="P124">
            <v>7.2555555555555555</v>
          </cell>
          <cell r="Q124">
            <v>27.4</v>
          </cell>
          <cell r="R124">
            <v>34.655555555555559</v>
          </cell>
          <cell r="S124">
            <v>8224110156</v>
          </cell>
          <cell r="U124">
            <v>1</v>
          </cell>
          <cell r="V124" t="e">
            <v>#N/A</v>
          </cell>
        </row>
        <row r="125">
          <cell r="G125">
            <v>292326</v>
          </cell>
          <cell r="H125" t="str">
            <v>Male</v>
          </cell>
          <cell r="I125">
            <v>37895</v>
          </cell>
          <cell r="J125">
            <v>27861</v>
          </cell>
          <cell r="K125">
            <v>57805</v>
          </cell>
          <cell r="L125">
            <v>0</v>
          </cell>
          <cell r="N125" t="str">
            <v>CONT</v>
          </cell>
          <cell r="O125" t="e">
            <v>#N/A</v>
          </cell>
          <cell r="P125">
            <v>7.25</v>
          </cell>
          <cell r="Q125">
            <v>27.472222222222221</v>
          </cell>
          <cell r="R125">
            <v>34.722222222222221</v>
          </cell>
          <cell r="S125">
            <v>8224510006</v>
          </cell>
          <cell r="U125">
            <v>1</v>
          </cell>
          <cell r="V125" t="e">
            <v>#N/A</v>
          </cell>
        </row>
        <row r="126">
          <cell r="G126">
            <v>292635</v>
          </cell>
          <cell r="H126" t="str">
            <v>Female</v>
          </cell>
          <cell r="I126">
            <v>37909</v>
          </cell>
          <cell r="J126">
            <v>29825</v>
          </cell>
          <cell r="K126">
            <v>80000</v>
          </cell>
          <cell r="L126">
            <v>0</v>
          </cell>
          <cell r="N126" t="str">
            <v>CONT</v>
          </cell>
          <cell r="O126" t="e">
            <v>#N/A</v>
          </cell>
          <cell r="P126">
            <v>7.2111111111111112</v>
          </cell>
          <cell r="Q126">
            <v>22.133333333333333</v>
          </cell>
          <cell r="R126">
            <v>29.344444444444445</v>
          </cell>
          <cell r="S126">
            <v>8224510012</v>
          </cell>
          <cell r="U126">
            <v>1</v>
          </cell>
          <cell r="V126" t="e">
            <v>#N/A</v>
          </cell>
        </row>
        <row r="127">
          <cell r="G127">
            <v>295129</v>
          </cell>
          <cell r="H127" t="str">
            <v>Male</v>
          </cell>
          <cell r="I127">
            <v>37987</v>
          </cell>
          <cell r="J127">
            <v>27654</v>
          </cell>
          <cell r="K127">
            <v>34200</v>
          </cell>
          <cell r="L127">
            <v>0</v>
          </cell>
          <cell r="N127" t="str">
            <v>CONT</v>
          </cell>
          <cell r="O127" t="e">
            <v>#N/A</v>
          </cell>
          <cell r="P127">
            <v>7</v>
          </cell>
          <cell r="Q127">
            <v>28.288888888888888</v>
          </cell>
          <cell r="R127">
            <v>35.288888888888891</v>
          </cell>
          <cell r="S127">
            <v>8224510156</v>
          </cell>
          <cell r="U127">
            <v>1</v>
          </cell>
          <cell r="V127" t="e">
            <v>#N/A</v>
          </cell>
        </row>
        <row r="128">
          <cell r="G128">
            <v>299223</v>
          </cell>
          <cell r="H128" t="str">
            <v>Male</v>
          </cell>
          <cell r="I128">
            <v>37987</v>
          </cell>
          <cell r="J128">
            <v>29097</v>
          </cell>
          <cell r="K128">
            <v>31204.67</v>
          </cell>
          <cell r="L128">
            <v>0</v>
          </cell>
          <cell r="N128" t="str">
            <v>CONT</v>
          </cell>
          <cell r="O128" t="e">
            <v>#N/A</v>
          </cell>
          <cell r="P128">
            <v>7</v>
          </cell>
          <cell r="Q128">
            <v>24.336111111111112</v>
          </cell>
          <cell r="R128">
            <v>31.333333333333332</v>
          </cell>
          <cell r="S128">
            <v>8224510012</v>
          </cell>
          <cell r="U128">
            <v>1</v>
          </cell>
          <cell r="V128" t="e">
            <v>#N/A</v>
          </cell>
        </row>
        <row r="129">
          <cell r="G129">
            <v>307449</v>
          </cell>
          <cell r="H129" t="str">
            <v>Male</v>
          </cell>
          <cell r="I129">
            <v>38092</v>
          </cell>
          <cell r="J129">
            <v>27859</v>
          </cell>
          <cell r="K129">
            <v>33525.230000000003</v>
          </cell>
          <cell r="L129">
            <v>0</v>
          </cell>
          <cell r="N129" t="str">
            <v>CONT</v>
          </cell>
          <cell r="O129" t="e">
            <v>#N/A</v>
          </cell>
          <cell r="P129">
            <v>6.7111111111111112</v>
          </cell>
          <cell r="Q129">
            <v>28.016666666666666</v>
          </cell>
          <cell r="R129">
            <v>34.727777777777774</v>
          </cell>
          <cell r="S129">
            <v>8224510013</v>
          </cell>
          <cell r="U129">
            <v>1</v>
          </cell>
          <cell r="V129" t="e">
            <v>#N/A</v>
          </cell>
        </row>
        <row r="130">
          <cell r="G130">
            <v>307452</v>
          </cell>
          <cell r="H130" t="str">
            <v>Male</v>
          </cell>
          <cell r="I130">
            <v>38092</v>
          </cell>
          <cell r="J130">
            <v>25883</v>
          </cell>
          <cell r="K130">
            <v>34688.99</v>
          </cell>
          <cell r="L130">
            <v>0</v>
          </cell>
          <cell r="N130" t="str">
            <v>CONT</v>
          </cell>
          <cell r="O130" t="e">
            <v>#N/A</v>
          </cell>
          <cell r="P130">
            <v>6.7111111111111112</v>
          </cell>
          <cell r="Q130">
            <v>33.427777777777777</v>
          </cell>
          <cell r="R130">
            <v>40.138888888888886</v>
          </cell>
          <cell r="S130">
            <v>8224510013</v>
          </cell>
          <cell r="U130">
            <v>1</v>
          </cell>
          <cell r="V130" t="e">
            <v>#N/A</v>
          </cell>
        </row>
        <row r="131">
          <cell r="G131">
            <v>307453</v>
          </cell>
          <cell r="H131" t="str">
            <v>Male</v>
          </cell>
          <cell r="I131">
            <v>38092</v>
          </cell>
          <cell r="J131">
            <v>30139</v>
          </cell>
          <cell r="K131">
            <v>29000</v>
          </cell>
          <cell r="L131">
            <v>0</v>
          </cell>
          <cell r="N131" t="str">
            <v>CONT</v>
          </cell>
          <cell r="O131" t="e">
            <v>#N/A</v>
          </cell>
          <cell r="P131">
            <v>6.7111111111111112</v>
          </cell>
          <cell r="Q131">
            <v>21.772222222222222</v>
          </cell>
          <cell r="R131">
            <v>28.483333333333334</v>
          </cell>
          <cell r="S131">
            <v>8224510157</v>
          </cell>
          <cell r="U131">
            <v>1</v>
          </cell>
          <cell r="V131" t="e">
            <v>#N/A</v>
          </cell>
        </row>
        <row r="132">
          <cell r="G132">
            <v>307716</v>
          </cell>
          <cell r="H132" t="str">
            <v>Male</v>
          </cell>
          <cell r="I132">
            <v>38108</v>
          </cell>
          <cell r="J132">
            <v>26287</v>
          </cell>
          <cell r="K132">
            <v>35024.58</v>
          </cell>
          <cell r="L132">
            <v>0</v>
          </cell>
          <cell r="N132" t="str">
            <v>CONT</v>
          </cell>
          <cell r="O132" t="e">
            <v>#N/A</v>
          </cell>
          <cell r="P132">
            <v>6.666666666666667</v>
          </cell>
          <cell r="Q132">
            <v>32.363888888888887</v>
          </cell>
          <cell r="R132">
            <v>39.030555555555559</v>
          </cell>
          <cell r="S132">
            <v>8224510013</v>
          </cell>
          <cell r="U132">
            <v>1</v>
          </cell>
          <cell r="V132" t="e">
            <v>#N/A</v>
          </cell>
        </row>
        <row r="133">
          <cell r="G133">
            <v>308278</v>
          </cell>
          <cell r="H133" t="str">
            <v>Male</v>
          </cell>
          <cell r="I133">
            <v>38108</v>
          </cell>
          <cell r="J133">
            <v>26853</v>
          </cell>
          <cell r="K133">
            <v>45000</v>
          </cell>
          <cell r="L133">
            <v>0</v>
          </cell>
          <cell r="N133" t="str">
            <v>CONT</v>
          </cell>
          <cell r="O133" t="e">
            <v>#N/A</v>
          </cell>
          <cell r="P133">
            <v>6.666666666666667</v>
          </cell>
          <cell r="Q133">
            <v>30.81388888888889</v>
          </cell>
          <cell r="R133">
            <v>37.480555555555554</v>
          </cell>
          <cell r="S133">
            <v>8224510156</v>
          </cell>
          <cell r="U133">
            <v>1</v>
          </cell>
          <cell r="V133" t="e">
            <v>#N/A</v>
          </cell>
        </row>
        <row r="134">
          <cell r="G134">
            <v>309471</v>
          </cell>
          <cell r="H134" t="str">
            <v>Female</v>
          </cell>
          <cell r="I134">
            <v>38117</v>
          </cell>
          <cell r="J134">
            <v>28228</v>
          </cell>
          <cell r="K134">
            <v>22153.71</v>
          </cell>
          <cell r="L134">
            <v>0</v>
          </cell>
          <cell r="N134" t="str">
            <v>CONT</v>
          </cell>
          <cell r="O134" t="e">
            <v>#N/A</v>
          </cell>
          <cell r="P134">
            <v>6.6416666666666666</v>
          </cell>
          <cell r="Q134">
            <v>27.074999999999999</v>
          </cell>
          <cell r="R134">
            <v>33.716666666666669</v>
          </cell>
          <cell r="S134">
            <v>8224560300</v>
          </cell>
          <cell r="U134">
            <v>1</v>
          </cell>
          <cell r="V134" t="e">
            <v>#N/A</v>
          </cell>
        </row>
        <row r="135">
          <cell r="G135">
            <v>309992</v>
          </cell>
          <cell r="H135" t="str">
            <v>Female</v>
          </cell>
          <cell r="I135">
            <v>38122</v>
          </cell>
          <cell r="J135">
            <v>28783</v>
          </cell>
          <cell r="K135">
            <v>30072</v>
          </cell>
          <cell r="L135">
            <v>0</v>
          </cell>
          <cell r="N135" t="str">
            <v>CONT</v>
          </cell>
          <cell r="O135" t="e">
            <v>#N/A</v>
          </cell>
          <cell r="P135">
            <v>6.6277777777777782</v>
          </cell>
          <cell r="Q135">
            <v>25.569444444444443</v>
          </cell>
          <cell r="R135">
            <v>32.197222222222223</v>
          </cell>
          <cell r="S135">
            <v>8224510017</v>
          </cell>
          <cell r="U135">
            <v>1</v>
          </cell>
          <cell r="V135" t="e">
            <v>#N/A</v>
          </cell>
        </row>
        <row r="136">
          <cell r="G136">
            <v>313018</v>
          </cell>
          <cell r="H136" t="str">
            <v>Male</v>
          </cell>
          <cell r="I136">
            <v>38163</v>
          </cell>
          <cell r="J136">
            <v>24999</v>
          </cell>
          <cell r="K136">
            <v>21403.5</v>
          </cell>
          <cell r="L136">
            <v>0</v>
          </cell>
          <cell r="N136" t="str">
            <v>CONT</v>
          </cell>
          <cell r="O136" t="e">
            <v>#N/A</v>
          </cell>
          <cell r="P136">
            <v>6.5166666666666666</v>
          </cell>
          <cell r="Q136">
            <v>36.041666666666664</v>
          </cell>
          <cell r="R136">
            <v>42.55833333333333</v>
          </cell>
          <cell r="S136">
            <v>8224510016</v>
          </cell>
          <cell r="U136">
            <v>1</v>
          </cell>
          <cell r="V136" t="e">
            <v>#N/A</v>
          </cell>
        </row>
        <row r="137">
          <cell r="G137">
            <v>313019</v>
          </cell>
          <cell r="H137" t="str">
            <v>Male</v>
          </cell>
          <cell r="I137">
            <v>38163</v>
          </cell>
          <cell r="J137">
            <v>29330</v>
          </cell>
          <cell r="K137">
            <v>23293.39</v>
          </cell>
          <cell r="L137">
            <v>0</v>
          </cell>
          <cell r="N137" t="str">
            <v>CONT</v>
          </cell>
          <cell r="O137" t="e">
            <v>#N/A</v>
          </cell>
          <cell r="P137">
            <v>6.5166666666666666</v>
          </cell>
          <cell r="Q137">
            <v>24.183333333333334</v>
          </cell>
          <cell r="R137">
            <v>30.7</v>
          </cell>
          <cell r="S137">
            <v>8224510016</v>
          </cell>
          <cell r="U137">
            <v>1</v>
          </cell>
          <cell r="V137" t="e">
            <v>#N/A</v>
          </cell>
        </row>
        <row r="138">
          <cell r="G138">
            <v>313298</v>
          </cell>
          <cell r="H138" t="str">
            <v>Male</v>
          </cell>
          <cell r="I138">
            <v>38169</v>
          </cell>
          <cell r="J138">
            <v>29208</v>
          </cell>
          <cell r="K138">
            <v>50914.49</v>
          </cell>
          <cell r="L138">
            <v>0</v>
          </cell>
          <cell r="N138" t="str">
            <v>CONT</v>
          </cell>
          <cell r="O138" t="e">
            <v>#N/A</v>
          </cell>
          <cell r="P138">
            <v>6.5</v>
          </cell>
          <cell r="Q138">
            <v>24.533333333333335</v>
          </cell>
          <cell r="R138">
            <v>31.033333333333335</v>
          </cell>
          <cell r="S138">
            <v>8224510006</v>
          </cell>
          <cell r="U138">
            <v>1</v>
          </cell>
          <cell r="V138" t="e">
            <v>#N/A</v>
          </cell>
        </row>
        <row r="139">
          <cell r="G139">
            <v>313370</v>
          </cell>
          <cell r="H139" t="str">
            <v>Male</v>
          </cell>
          <cell r="I139">
            <v>38108</v>
          </cell>
          <cell r="J139">
            <v>21180</v>
          </cell>
          <cell r="K139">
            <v>27853.35</v>
          </cell>
          <cell r="L139">
            <v>0</v>
          </cell>
          <cell r="N139" t="str">
            <v>CONT</v>
          </cell>
          <cell r="O139" t="e">
            <v>#N/A</v>
          </cell>
          <cell r="P139">
            <v>6.666666666666667</v>
          </cell>
          <cell r="Q139">
            <v>46.347222222222221</v>
          </cell>
          <cell r="R139">
            <v>53.013888888888886</v>
          </cell>
          <cell r="S139">
            <v>8224170900</v>
          </cell>
          <cell r="U139">
            <v>1</v>
          </cell>
          <cell r="V139" t="e">
            <v>#N/A</v>
          </cell>
        </row>
        <row r="140">
          <cell r="G140">
            <v>314761</v>
          </cell>
          <cell r="H140" t="str">
            <v>Male</v>
          </cell>
          <cell r="I140">
            <v>38214</v>
          </cell>
          <cell r="J140">
            <v>30003</v>
          </cell>
          <cell r="K140">
            <v>77507.39</v>
          </cell>
          <cell r="L140">
            <v>0</v>
          </cell>
          <cell r="N140" t="str">
            <v>CONT</v>
          </cell>
          <cell r="O140" t="e">
            <v>#N/A</v>
          </cell>
          <cell r="P140">
            <v>6.3777777777777782</v>
          </cell>
          <cell r="Q140">
            <v>22.483333333333334</v>
          </cell>
          <cell r="R140">
            <v>28.861111111111111</v>
          </cell>
          <cell r="S140">
            <v>8224510012</v>
          </cell>
          <cell r="U140">
            <v>1</v>
          </cell>
          <cell r="V140" t="e">
            <v>#N/A</v>
          </cell>
        </row>
        <row r="141">
          <cell r="G141">
            <v>314778</v>
          </cell>
          <cell r="H141" t="str">
            <v>Male</v>
          </cell>
          <cell r="I141">
            <v>38214</v>
          </cell>
          <cell r="J141">
            <v>30074</v>
          </cell>
          <cell r="K141">
            <v>80000</v>
          </cell>
          <cell r="L141">
            <v>0</v>
          </cell>
          <cell r="N141" t="str">
            <v>CONT</v>
          </cell>
          <cell r="O141" t="e">
            <v>#N/A</v>
          </cell>
          <cell r="P141">
            <v>6.3777777777777782</v>
          </cell>
          <cell r="Q141">
            <v>22.283333333333335</v>
          </cell>
          <cell r="R141">
            <v>28.661111111111111</v>
          </cell>
          <cell r="S141">
            <v>8224510012</v>
          </cell>
          <cell r="U141">
            <v>1</v>
          </cell>
          <cell r="V141" t="e">
            <v>#N/A</v>
          </cell>
        </row>
        <row r="142">
          <cell r="G142">
            <v>315314</v>
          </cell>
          <cell r="H142" t="str">
            <v>Female</v>
          </cell>
          <cell r="I142">
            <v>38214</v>
          </cell>
          <cell r="J142">
            <v>27533</v>
          </cell>
          <cell r="K142">
            <v>47703.18</v>
          </cell>
          <cell r="L142">
            <v>0</v>
          </cell>
          <cell r="N142" t="str">
            <v>CONT</v>
          </cell>
          <cell r="O142" t="e">
            <v>#N/A</v>
          </cell>
          <cell r="P142">
            <v>6.3777777777777782</v>
          </cell>
          <cell r="Q142">
            <v>29.238888888888887</v>
          </cell>
          <cell r="R142">
            <v>35.616666666666667</v>
          </cell>
          <cell r="S142">
            <v>8224560300</v>
          </cell>
          <cell r="U142">
            <v>1</v>
          </cell>
          <cell r="V142" t="e">
            <v>#N/A</v>
          </cell>
        </row>
        <row r="143">
          <cell r="G143">
            <v>316571</v>
          </cell>
          <cell r="H143" t="str">
            <v>Female</v>
          </cell>
          <cell r="I143">
            <v>38236</v>
          </cell>
          <cell r="J143">
            <v>27868</v>
          </cell>
          <cell r="K143">
            <v>40970.42</v>
          </cell>
          <cell r="L143">
            <v>0</v>
          </cell>
          <cell r="N143" t="str">
            <v>CONT</v>
          </cell>
          <cell r="O143" t="e">
            <v>#N/A</v>
          </cell>
          <cell r="P143">
            <v>6.3194444444444446</v>
          </cell>
          <cell r="Q143">
            <v>28.383333333333333</v>
          </cell>
          <cell r="R143">
            <v>34.702777777777776</v>
          </cell>
          <cell r="S143">
            <v>8224173500</v>
          </cell>
          <cell r="U143">
            <v>1</v>
          </cell>
          <cell r="V143" t="e">
            <v>#N/A</v>
          </cell>
        </row>
        <row r="144">
          <cell r="G144">
            <v>316772</v>
          </cell>
          <cell r="H144" t="str">
            <v>Male</v>
          </cell>
          <cell r="I144">
            <v>38231</v>
          </cell>
          <cell r="J144">
            <v>21935</v>
          </cell>
          <cell r="K144">
            <v>64294</v>
          </cell>
          <cell r="L144">
            <v>0</v>
          </cell>
          <cell r="N144" t="str">
            <v>CONT</v>
          </cell>
          <cell r="O144" t="e">
            <v>#N/A</v>
          </cell>
          <cell r="P144">
            <v>6.333333333333333</v>
          </cell>
          <cell r="Q144">
            <v>44.613888888888887</v>
          </cell>
          <cell r="R144">
            <v>50.947222222222223</v>
          </cell>
          <cell r="S144">
            <v>8225810142</v>
          </cell>
          <cell r="U144">
            <v>1</v>
          </cell>
          <cell r="V144" t="e">
            <v>#N/A</v>
          </cell>
        </row>
        <row r="145">
          <cell r="G145">
            <v>317123</v>
          </cell>
          <cell r="H145" t="str">
            <v>Male</v>
          </cell>
          <cell r="I145">
            <v>37848</v>
          </cell>
          <cell r="J145">
            <v>28054</v>
          </cell>
          <cell r="K145">
            <v>31530</v>
          </cell>
          <cell r="L145">
            <v>0</v>
          </cell>
          <cell r="N145" t="str">
            <v>CONT</v>
          </cell>
          <cell r="O145" t="e">
            <v>#N/A</v>
          </cell>
          <cell r="P145">
            <v>7.3777777777777782</v>
          </cell>
          <cell r="Q145">
            <v>26.816666666666666</v>
          </cell>
          <cell r="R145">
            <v>34.194444444444443</v>
          </cell>
          <cell r="S145">
            <v>8224510209</v>
          </cell>
          <cell r="U145">
            <v>1</v>
          </cell>
          <cell r="V145" t="e">
            <v>#N/A</v>
          </cell>
        </row>
        <row r="146">
          <cell r="G146">
            <v>317364</v>
          </cell>
          <cell r="H146" t="str">
            <v>Male</v>
          </cell>
          <cell r="I146">
            <v>38215</v>
          </cell>
          <cell r="J146">
            <v>28497</v>
          </cell>
          <cell r="K146">
            <v>19929.89</v>
          </cell>
          <cell r="L146">
            <v>0</v>
          </cell>
          <cell r="N146" t="str">
            <v>CONT</v>
          </cell>
          <cell r="O146" t="e">
            <v>#N/A</v>
          </cell>
          <cell r="P146">
            <v>6.375</v>
          </cell>
          <cell r="Q146">
            <v>26.608333333333334</v>
          </cell>
          <cell r="R146">
            <v>32.983333333333334</v>
          </cell>
          <cell r="S146">
            <v>8224510013</v>
          </cell>
          <cell r="U146">
            <v>1</v>
          </cell>
          <cell r="V146" t="e">
            <v>#N/A</v>
          </cell>
        </row>
        <row r="147">
          <cell r="G147">
            <v>317365</v>
          </cell>
          <cell r="H147" t="str">
            <v>Male</v>
          </cell>
          <cell r="I147">
            <v>38215</v>
          </cell>
          <cell r="J147">
            <v>28509</v>
          </cell>
          <cell r="K147">
            <v>31635.1</v>
          </cell>
          <cell r="L147">
            <v>0</v>
          </cell>
          <cell r="N147" t="str">
            <v>CONT</v>
          </cell>
          <cell r="O147" t="e">
            <v>#N/A</v>
          </cell>
          <cell r="P147">
            <v>6.375</v>
          </cell>
          <cell r="Q147">
            <v>26.574999999999999</v>
          </cell>
          <cell r="R147">
            <v>32.950000000000003</v>
          </cell>
          <cell r="S147">
            <v>8224510012</v>
          </cell>
          <cell r="U147">
            <v>1</v>
          </cell>
          <cell r="V147" t="e">
            <v>#N/A</v>
          </cell>
        </row>
        <row r="148">
          <cell r="G148">
            <v>317366</v>
          </cell>
          <cell r="H148" t="str">
            <v>Male</v>
          </cell>
          <cell r="I148">
            <v>38215</v>
          </cell>
          <cell r="J148">
            <v>28213</v>
          </cell>
          <cell r="K148">
            <v>31161.919999999998</v>
          </cell>
          <cell r="L148">
            <v>0</v>
          </cell>
          <cell r="N148" t="str">
            <v>CONT</v>
          </cell>
          <cell r="O148" t="e">
            <v>#N/A</v>
          </cell>
          <cell r="P148">
            <v>6.375</v>
          </cell>
          <cell r="Q148">
            <v>27.380555555555556</v>
          </cell>
          <cell r="R148">
            <v>33.755555555555553</v>
          </cell>
          <cell r="S148">
            <v>8224510012</v>
          </cell>
          <cell r="U148">
            <v>1</v>
          </cell>
          <cell r="V148" t="e">
            <v>#N/A</v>
          </cell>
        </row>
        <row r="149">
          <cell r="G149">
            <v>317368</v>
          </cell>
          <cell r="H149" t="str">
            <v>Male</v>
          </cell>
          <cell r="I149">
            <v>38215</v>
          </cell>
          <cell r="J149">
            <v>27971</v>
          </cell>
          <cell r="K149">
            <v>23865.54</v>
          </cell>
          <cell r="L149">
            <v>0</v>
          </cell>
          <cell r="N149" t="str">
            <v>CONT</v>
          </cell>
          <cell r="O149" t="e">
            <v>#N/A</v>
          </cell>
          <cell r="P149">
            <v>6.375</v>
          </cell>
          <cell r="Q149">
            <v>28.044444444444444</v>
          </cell>
          <cell r="R149">
            <v>34.416666666666664</v>
          </cell>
          <cell r="S149">
            <v>8224510012</v>
          </cell>
          <cell r="U149">
            <v>1</v>
          </cell>
          <cell r="V149" t="e">
            <v>#N/A</v>
          </cell>
        </row>
        <row r="150">
          <cell r="G150">
            <v>317535</v>
          </cell>
          <cell r="H150" t="str">
            <v>Male</v>
          </cell>
          <cell r="I150">
            <v>38236</v>
          </cell>
          <cell r="J150">
            <v>30043</v>
          </cell>
          <cell r="K150">
            <v>23823.02</v>
          </cell>
          <cell r="L150">
            <v>0</v>
          </cell>
          <cell r="N150" t="str">
            <v>CONT</v>
          </cell>
          <cell r="O150" t="e">
            <v>#N/A</v>
          </cell>
          <cell r="P150">
            <v>6.3194444444444446</v>
          </cell>
          <cell r="Q150">
            <v>22.427777777777777</v>
          </cell>
          <cell r="R150">
            <v>28.747222222222224</v>
          </cell>
          <cell r="S150">
            <v>8224510012</v>
          </cell>
          <cell r="U150">
            <v>1</v>
          </cell>
          <cell r="V150" t="e">
            <v>#N/A</v>
          </cell>
        </row>
        <row r="151">
          <cell r="G151">
            <v>317538</v>
          </cell>
          <cell r="H151" t="str">
            <v>Male</v>
          </cell>
          <cell r="I151">
            <v>38236</v>
          </cell>
          <cell r="J151">
            <v>27774</v>
          </cell>
          <cell r="K151">
            <v>23130.41</v>
          </cell>
          <cell r="L151">
            <v>0</v>
          </cell>
          <cell r="N151" t="str">
            <v>CONT</v>
          </cell>
          <cell r="O151" t="e">
            <v>#N/A</v>
          </cell>
          <cell r="P151">
            <v>6.3194444444444446</v>
          </cell>
          <cell r="Q151">
            <v>28.641666666666666</v>
          </cell>
          <cell r="R151">
            <v>34.961111111111109</v>
          </cell>
          <cell r="S151">
            <v>8224510012</v>
          </cell>
          <cell r="U151">
            <v>1</v>
          </cell>
          <cell r="V151" t="e">
            <v>#N/A</v>
          </cell>
        </row>
        <row r="152">
          <cell r="G152">
            <v>318458</v>
          </cell>
          <cell r="H152" t="str">
            <v>Female</v>
          </cell>
          <cell r="I152">
            <v>38215</v>
          </cell>
          <cell r="J152">
            <v>28562</v>
          </cell>
          <cell r="K152">
            <v>32000</v>
          </cell>
          <cell r="L152">
            <v>0</v>
          </cell>
          <cell r="N152" t="str">
            <v>CONT</v>
          </cell>
          <cell r="O152" t="e">
            <v>#N/A</v>
          </cell>
          <cell r="P152">
            <v>6.375</v>
          </cell>
          <cell r="Q152">
            <v>26.425000000000001</v>
          </cell>
          <cell r="R152">
            <v>32.799999999999997</v>
          </cell>
          <cell r="S152">
            <v>8224110158</v>
          </cell>
          <cell r="U152">
            <v>1</v>
          </cell>
          <cell r="V152" t="e">
            <v>#N/A</v>
          </cell>
        </row>
        <row r="153">
          <cell r="G153">
            <v>320346</v>
          </cell>
          <cell r="H153" t="str">
            <v>Male</v>
          </cell>
          <cell r="I153">
            <v>38231</v>
          </cell>
          <cell r="J153">
            <v>29025</v>
          </cell>
          <cell r="K153">
            <v>30232.05</v>
          </cell>
          <cell r="L153">
            <v>0</v>
          </cell>
          <cell r="N153" t="str">
            <v>CONT</v>
          </cell>
          <cell r="O153" t="e">
            <v>#N/A</v>
          </cell>
          <cell r="P153">
            <v>6.333333333333333</v>
          </cell>
          <cell r="Q153">
            <v>25.2</v>
          </cell>
          <cell r="R153">
            <v>31.533333333333335</v>
          </cell>
          <cell r="S153">
            <v>8224560300</v>
          </cell>
          <cell r="U153">
            <v>1</v>
          </cell>
          <cell r="V153" t="e">
            <v>#N/A</v>
          </cell>
        </row>
        <row r="154">
          <cell r="G154">
            <v>321346</v>
          </cell>
          <cell r="H154" t="str">
            <v>Female</v>
          </cell>
          <cell r="I154">
            <v>38250</v>
          </cell>
          <cell r="J154">
            <v>27990</v>
          </cell>
          <cell r="K154">
            <v>35267.199999999997</v>
          </cell>
          <cell r="L154">
            <v>0</v>
          </cell>
          <cell r="N154" t="str">
            <v>CONT</v>
          </cell>
          <cell r="O154" t="e">
            <v>#N/A</v>
          </cell>
          <cell r="P154">
            <v>6.2805555555555559</v>
          </cell>
          <cell r="Q154">
            <v>28.088888888888889</v>
          </cell>
          <cell r="R154">
            <v>34.369444444444447</v>
          </cell>
          <cell r="S154">
            <v>8224160500</v>
          </cell>
          <cell r="U154">
            <v>1</v>
          </cell>
          <cell r="V154" t="e">
            <v>#N/A</v>
          </cell>
        </row>
        <row r="155">
          <cell r="G155">
            <v>322435</v>
          </cell>
          <cell r="H155" t="str">
            <v>Male</v>
          </cell>
          <cell r="I155">
            <v>38261</v>
          </cell>
          <cell r="J155">
            <v>28959</v>
          </cell>
          <cell r="K155">
            <v>26659.11</v>
          </cell>
          <cell r="L155">
            <v>0</v>
          </cell>
          <cell r="N155" t="str">
            <v>CONT</v>
          </cell>
          <cell r="O155" t="e">
            <v>#N/A</v>
          </cell>
          <cell r="P155">
            <v>6.25</v>
          </cell>
          <cell r="Q155">
            <v>25.463888888888889</v>
          </cell>
          <cell r="R155">
            <v>31.713888888888889</v>
          </cell>
          <cell r="S155">
            <v>8224560300</v>
          </cell>
          <cell r="U155">
            <v>1</v>
          </cell>
          <cell r="V155" t="e">
            <v>#N/A</v>
          </cell>
        </row>
        <row r="156">
          <cell r="G156">
            <v>323899</v>
          </cell>
          <cell r="H156" t="str">
            <v>Female</v>
          </cell>
          <cell r="I156">
            <v>38276</v>
          </cell>
          <cell r="J156">
            <v>28039</v>
          </cell>
          <cell r="K156">
            <v>31800</v>
          </cell>
          <cell r="L156">
            <v>0</v>
          </cell>
          <cell r="N156" t="str">
            <v>CONT</v>
          </cell>
          <cell r="O156" t="e">
            <v>#N/A</v>
          </cell>
          <cell r="P156">
            <v>6.208333333333333</v>
          </cell>
          <cell r="Q156">
            <v>28.027777777777779</v>
          </cell>
          <cell r="R156">
            <v>34.236111111111114</v>
          </cell>
          <cell r="S156">
            <v>8224570900</v>
          </cell>
          <cell r="U156">
            <v>1</v>
          </cell>
          <cell r="V156" t="e">
            <v>#N/A</v>
          </cell>
        </row>
        <row r="157">
          <cell r="G157">
            <v>324495</v>
          </cell>
          <cell r="H157" t="str">
            <v>Male</v>
          </cell>
          <cell r="I157">
            <v>38275</v>
          </cell>
          <cell r="J157">
            <v>29249</v>
          </cell>
          <cell r="K157">
            <v>54000</v>
          </cell>
          <cell r="L157">
            <v>0</v>
          </cell>
          <cell r="N157" t="str">
            <v>CONT</v>
          </cell>
          <cell r="O157" t="e">
            <v>#N/A</v>
          </cell>
          <cell r="P157">
            <v>6.2111111111111112</v>
          </cell>
          <cell r="Q157">
            <v>24.711111111111112</v>
          </cell>
          <cell r="R157">
            <v>30.922222222222221</v>
          </cell>
          <cell r="S157">
            <v>8225810125</v>
          </cell>
          <cell r="U157">
            <v>1</v>
          </cell>
          <cell r="V157" t="e">
            <v>#N/A</v>
          </cell>
        </row>
        <row r="158">
          <cell r="G158">
            <v>325362</v>
          </cell>
          <cell r="H158" t="str">
            <v>Female</v>
          </cell>
          <cell r="I158">
            <v>38301</v>
          </cell>
          <cell r="J158">
            <v>29895</v>
          </cell>
          <cell r="K158">
            <v>30985.06</v>
          </cell>
          <cell r="L158">
            <v>0</v>
          </cell>
          <cell r="N158" t="str">
            <v>CONT</v>
          </cell>
          <cell r="O158" t="e">
            <v>#N/A</v>
          </cell>
          <cell r="P158">
            <v>6.1416666666666666</v>
          </cell>
          <cell r="Q158">
            <v>23.013888888888889</v>
          </cell>
          <cell r="R158">
            <v>29.155555555555555</v>
          </cell>
          <cell r="S158">
            <v>8224173500</v>
          </cell>
          <cell r="U158">
            <v>1</v>
          </cell>
          <cell r="V158" t="e">
            <v>#N/A</v>
          </cell>
        </row>
        <row r="159">
          <cell r="G159">
            <v>326336</v>
          </cell>
          <cell r="H159" t="str">
            <v>Male</v>
          </cell>
          <cell r="I159">
            <v>38322</v>
          </cell>
          <cell r="J159">
            <v>28541</v>
          </cell>
          <cell r="K159">
            <v>41040</v>
          </cell>
          <cell r="L159">
            <v>0</v>
          </cell>
          <cell r="N159" t="str">
            <v>CONT</v>
          </cell>
          <cell r="O159" t="e">
            <v>#N/A</v>
          </cell>
          <cell r="P159">
            <v>6.083333333333333</v>
          </cell>
          <cell r="Q159">
            <v>26.780555555555555</v>
          </cell>
          <cell r="R159">
            <v>32.863888888888887</v>
          </cell>
          <cell r="S159">
            <v>8224510157</v>
          </cell>
          <cell r="U159">
            <v>1</v>
          </cell>
          <cell r="V159" t="e">
            <v>#N/A</v>
          </cell>
        </row>
        <row r="160">
          <cell r="G160">
            <v>329734</v>
          </cell>
          <cell r="H160" t="str">
            <v>Male</v>
          </cell>
          <cell r="I160">
            <v>38358</v>
          </cell>
          <cell r="J160">
            <v>28893</v>
          </cell>
          <cell r="K160">
            <v>29428</v>
          </cell>
          <cell r="L160">
            <v>0</v>
          </cell>
          <cell r="N160" t="str">
            <v>CONT</v>
          </cell>
          <cell r="O160" t="e">
            <v>#N/A</v>
          </cell>
          <cell r="P160">
            <v>5.9861111111111107</v>
          </cell>
          <cell r="Q160">
            <v>25.913888888888888</v>
          </cell>
          <cell r="R160">
            <v>31.9</v>
          </cell>
          <cell r="S160">
            <v>8224510017</v>
          </cell>
          <cell r="U160">
            <v>1</v>
          </cell>
          <cell r="V160" t="e">
            <v>#N/A</v>
          </cell>
        </row>
        <row r="161">
          <cell r="G161">
            <v>329738</v>
          </cell>
          <cell r="H161" t="str">
            <v>Male</v>
          </cell>
          <cell r="I161">
            <v>38358</v>
          </cell>
          <cell r="J161">
            <v>28456</v>
          </cell>
          <cell r="K161">
            <v>40000</v>
          </cell>
          <cell r="L161">
            <v>0</v>
          </cell>
          <cell r="N161" t="str">
            <v>CONT</v>
          </cell>
          <cell r="O161" t="e">
            <v>#N/A</v>
          </cell>
          <cell r="P161">
            <v>5.9861111111111107</v>
          </cell>
          <cell r="Q161">
            <v>27.108333333333334</v>
          </cell>
          <cell r="R161">
            <v>33.094444444444441</v>
          </cell>
          <cell r="S161">
            <v>8224560200</v>
          </cell>
          <cell r="U161">
            <v>1</v>
          </cell>
          <cell r="V161" t="e">
            <v>#N/A</v>
          </cell>
        </row>
        <row r="162">
          <cell r="G162">
            <v>329740</v>
          </cell>
          <cell r="H162" t="str">
            <v>Male</v>
          </cell>
          <cell r="I162">
            <v>38358</v>
          </cell>
          <cell r="J162">
            <v>27684</v>
          </cell>
          <cell r="K162">
            <v>29428</v>
          </cell>
          <cell r="L162">
            <v>0</v>
          </cell>
          <cell r="N162" t="str">
            <v>CONT</v>
          </cell>
          <cell r="O162" t="e">
            <v>#N/A</v>
          </cell>
          <cell r="P162">
            <v>5.9861111111111107</v>
          </cell>
          <cell r="Q162">
            <v>29.219444444444445</v>
          </cell>
          <cell r="R162">
            <v>35.205555555555556</v>
          </cell>
          <cell r="S162">
            <v>8224510017</v>
          </cell>
          <cell r="U162">
            <v>1</v>
          </cell>
          <cell r="V162" t="e">
            <v>#N/A</v>
          </cell>
        </row>
        <row r="163">
          <cell r="G163">
            <v>329742</v>
          </cell>
          <cell r="H163" t="str">
            <v>Male</v>
          </cell>
          <cell r="I163">
            <v>38358</v>
          </cell>
          <cell r="J163">
            <v>28367</v>
          </cell>
          <cell r="K163">
            <v>20135.37</v>
          </cell>
          <cell r="L163">
            <v>0</v>
          </cell>
          <cell r="N163" t="str">
            <v>CONT</v>
          </cell>
          <cell r="O163" t="e">
            <v>#N/A</v>
          </cell>
          <cell r="P163">
            <v>5.9861111111111107</v>
          </cell>
          <cell r="Q163">
            <v>27.35</v>
          </cell>
          <cell r="R163">
            <v>33.333333333333336</v>
          </cell>
          <cell r="S163">
            <v>8224510017</v>
          </cell>
          <cell r="U163">
            <v>1</v>
          </cell>
          <cell r="V163" t="e">
            <v>#N/A</v>
          </cell>
        </row>
        <row r="164">
          <cell r="G164">
            <v>329743</v>
          </cell>
          <cell r="H164" t="str">
            <v>Male</v>
          </cell>
          <cell r="I164">
            <v>38358</v>
          </cell>
          <cell r="J164">
            <v>28172</v>
          </cell>
          <cell r="K164">
            <v>29428</v>
          </cell>
          <cell r="L164">
            <v>0</v>
          </cell>
          <cell r="N164" t="str">
            <v>CONT</v>
          </cell>
          <cell r="O164" t="e">
            <v>#N/A</v>
          </cell>
          <cell r="P164">
            <v>5.9861111111111107</v>
          </cell>
          <cell r="Q164">
            <v>27.888888888888889</v>
          </cell>
          <cell r="R164">
            <v>33.875</v>
          </cell>
          <cell r="S164">
            <v>8224510017</v>
          </cell>
          <cell r="U164">
            <v>1</v>
          </cell>
          <cell r="V164" t="e">
            <v>#N/A</v>
          </cell>
        </row>
        <row r="165">
          <cell r="G165">
            <v>329744</v>
          </cell>
          <cell r="H165" t="str">
            <v>Male</v>
          </cell>
          <cell r="I165">
            <v>38358</v>
          </cell>
          <cell r="J165">
            <v>29434</v>
          </cell>
          <cell r="K165">
            <v>19580.84</v>
          </cell>
          <cell r="L165">
            <v>0</v>
          </cell>
          <cell r="N165" t="str">
            <v>CONT</v>
          </cell>
          <cell r="O165" t="e">
            <v>#N/A</v>
          </cell>
          <cell r="P165">
            <v>5.9861111111111107</v>
          </cell>
          <cell r="Q165">
            <v>24.430555555555557</v>
          </cell>
          <cell r="R165">
            <v>30.416666666666668</v>
          </cell>
          <cell r="S165">
            <v>8224510017</v>
          </cell>
          <cell r="U165">
            <v>1</v>
          </cell>
          <cell r="V165" t="e">
            <v>#N/A</v>
          </cell>
        </row>
        <row r="166">
          <cell r="G166">
            <v>329748</v>
          </cell>
          <cell r="H166" t="str">
            <v>Male</v>
          </cell>
          <cell r="I166">
            <v>38358</v>
          </cell>
          <cell r="J166">
            <v>30519</v>
          </cell>
          <cell r="K166">
            <v>29428</v>
          </cell>
          <cell r="L166">
            <v>0</v>
          </cell>
          <cell r="N166" t="str">
            <v>CONT</v>
          </cell>
          <cell r="O166" t="e">
            <v>#N/A</v>
          </cell>
          <cell r="P166">
            <v>5.9861111111111107</v>
          </cell>
          <cell r="Q166">
            <v>21.455555555555556</v>
          </cell>
          <cell r="R166">
            <v>27.441666666666666</v>
          </cell>
          <cell r="S166">
            <v>8224510017</v>
          </cell>
          <cell r="U166">
            <v>1</v>
          </cell>
          <cell r="V166" t="e">
            <v>#N/A</v>
          </cell>
        </row>
        <row r="167">
          <cell r="G167">
            <v>329752</v>
          </cell>
          <cell r="H167" t="str">
            <v>Male</v>
          </cell>
          <cell r="I167">
            <v>38353</v>
          </cell>
          <cell r="J167">
            <v>21139</v>
          </cell>
          <cell r="K167">
            <v>28222.720000000001</v>
          </cell>
          <cell r="L167">
            <v>0</v>
          </cell>
          <cell r="N167" t="str">
            <v>CONT</v>
          </cell>
          <cell r="O167" t="e">
            <v>#N/A</v>
          </cell>
          <cell r="P167">
            <v>6</v>
          </cell>
          <cell r="Q167">
            <v>47.12777777777778</v>
          </cell>
          <cell r="R167">
            <v>53.12777777777778</v>
          </cell>
          <cell r="S167">
            <v>8224510016</v>
          </cell>
          <cell r="U167">
            <v>1</v>
          </cell>
          <cell r="V167" t="e">
            <v>#N/A</v>
          </cell>
        </row>
        <row r="168">
          <cell r="G168">
            <v>330426</v>
          </cell>
          <cell r="H168" t="str">
            <v>Male</v>
          </cell>
          <cell r="I168">
            <v>38362</v>
          </cell>
          <cell r="J168">
            <v>25917</v>
          </cell>
          <cell r="K168">
            <v>15905.86</v>
          </cell>
          <cell r="L168">
            <v>0</v>
          </cell>
          <cell r="N168" t="str">
            <v>CONT</v>
          </cell>
          <cell r="O168" t="e">
            <v>#N/A</v>
          </cell>
          <cell r="P168">
            <v>5.9749999999999996</v>
          </cell>
          <cell r="Q168">
            <v>34.069444444444443</v>
          </cell>
          <cell r="R168">
            <v>40.044444444444444</v>
          </cell>
          <cell r="S168">
            <v>8224510016</v>
          </cell>
          <cell r="U168">
            <v>1</v>
          </cell>
          <cell r="V168" t="e">
            <v>#N/A</v>
          </cell>
        </row>
        <row r="169">
          <cell r="G169">
            <v>330429</v>
          </cell>
          <cell r="H169" t="str">
            <v>Male</v>
          </cell>
          <cell r="I169">
            <v>38358</v>
          </cell>
          <cell r="J169">
            <v>22556</v>
          </cell>
          <cell r="K169">
            <v>25473</v>
          </cell>
          <cell r="L169">
            <v>0</v>
          </cell>
          <cell r="N169" t="str">
            <v>CONT</v>
          </cell>
          <cell r="O169" t="e">
            <v>#N/A</v>
          </cell>
          <cell r="P169">
            <v>5.9861111111111107</v>
          </cell>
          <cell r="Q169">
            <v>43.261111111111113</v>
          </cell>
          <cell r="R169">
            <v>49.24722222222222</v>
          </cell>
          <cell r="S169">
            <v>8224510016</v>
          </cell>
          <cell r="U169">
            <v>1</v>
          </cell>
          <cell r="V169" t="e">
            <v>#N/A</v>
          </cell>
        </row>
        <row r="170">
          <cell r="G170">
            <v>332871</v>
          </cell>
          <cell r="H170" t="str">
            <v>Female</v>
          </cell>
          <cell r="I170">
            <v>38384</v>
          </cell>
          <cell r="J170">
            <v>25858</v>
          </cell>
          <cell r="K170">
            <v>23849.64</v>
          </cell>
          <cell r="L170">
            <v>0</v>
          </cell>
          <cell r="N170" t="str">
            <v>CONT</v>
          </cell>
          <cell r="O170" t="e">
            <v>#N/A</v>
          </cell>
          <cell r="P170">
            <v>5.916666666666667</v>
          </cell>
          <cell r="Q170">
            <v>34.288888888888891</v>
          </cell>
          <cell r="R170">
            <v>40.205555555555556</v>
          </cell>
          <cell r="S170">
            <v>8224510012</v>
          </cell>
          <cell r="U170">
            <v>1</v>
          </cell>
          <cell r="V170" t="e">
            <v>#N/A</v>
          </cell>
        </row>
        <row r="171">
          <cell r="G171">
            <v>334572</v>
          </cell>
          <cell r="H171" t="str">
            <v>Female</v>
          </cell>
          <cell r="I171">
            <v>38412</v>
          </cell>
          <cell r="J171">
            <v>29915</v>
          </cell>
          <cell r="K171">
            <v>38256.46</v>
          </cell>
          <cell r="L171">
            <v>0</v>
          </cell>
          <cell r="N171" t="str">
            <v>UP</v>
          </cell>
          <cell r="O171" t="e">
            <v>#N/A</v>
          </cell>
          <cell r="P171">
            <v>5.833333333333333</v>
          </cell>
          <cell r="Q171">
            <v>23.266666666666666</v>
          </cell>
          <cell r="R171">
            <v>29.1</v>
          </cell>
          <cell r="S171">
            <v>8224560300</v>
          </cell>
          <cell r="U171">
            <v>1</v>
          </cell>
          <cell r="V171" t="e">
            <v>#N/A</v>
          </cell>
        </row>
        <row r="172">
          <cell r="G172">
            <v>338374</v>
          </cell>
          <cell r="H172" t="str">
            <v>Male</v>
          </cell>
          <cell r="I172">
            <v>38443</v>
          </cell>
          <cell r="J172">
            <v>28849</v>
          </cell>
          <cell r="K172">
            <v>20017.91</v>
          </cell>
          <cell r="L172">
            <v>0</v>
          </cell>
          <cell r="N172" t="str">
            <v>CONT</v>
          </cell>
          <cell r="O172" t="e">
            <v>#N/A</v>
          </cell>
          <cell r="P172">
            <v>5.75</v>
          </cell>
          <cell r="Q172">
            <v>26.266666666666666</v>
          </cell>
          <cell r="R172">
            <v>32.016666666666666</v>
          </cell>
          <cell r="S172">
            <v>8224510017</v>
          </cell>
          <cell r="U172">
            <v>1</v>
          </cell>
          <cell r="V172" t="e">
            <v>#N/A</v>
          </cell>
        </row>
        <row r="173">
          <cell r="G173">
            <v>338378</v>
          </cell>
          <cell r="H173" t="str">
            <v>Male</v>
          </cell>
          <cell r="I173">
            <v>38443</v>
          </cell>
          <cell r="J173">
            <v>28132</v>
          </cell>
          <cell r="K173">
            <v>20017.91</v>
          </cell>
          <cell r="L173">
            <v>0</v>
          </cell>
          <cell r="N173" t="str">
            <v>CONT</v>
          </cell>
          <cell r="O173" t="e">
            <v>#N/A</v>
          </cell>
          <cell r="P173">
            <v>5.75</v>
          </cell>
          <cell r="Q173">
            <v>28.233333333333334</v>
          </cell>
          <cell r="R173">
            <v>33.983333333333334</v>
          </cell>
          <cell r="S173">
            <v>8224510016</v>
          </cell>
          <cell r="U173">
            <v>1</v>
          </cell>
          <cell r="V173" t="e">
            <v>#N/A</v>
          </cell>
        </row>
        <row r="174">
          <cell r="G174">
            <v>339619</v>
          </cell>
          <cell r="H174" t="str">
            <v>Male</v>
          </cell>
          <cell r="I174">
            <v>38504</v>
          </cell>
          <cell r="J174">
            <v>29413</v>
          </cell>
          <cell r="K174">
            <v>78327.179999999993</v>
          </cell>
          <cell r="L174">
            <v>0</v>
          </cell>
          <cell r="N174" t="str">
            <v>CONT</v>
          </cell>
          <cell r="O174" t="e">
            <v>#N/A</v>
          </cell>
          <cell r="P174">
            <v>5.583333333333333</v>
          </cell>
          <cell r="Q174">
            <v>24.888888888888889</v>
          </cell>
          <cell r="R174">
            <v>30.472222222222221</v>
          </cell>
          <cell r="S174">
            <v>8224510012</v>
          </cell>
          <cell r="U174">
            <v>1</v>
          </cell>
          <cell r="V174" t="e">
            <v>#N/A</v>
          </cell>
        </row>
        <row r="175">
          <cell r="G175">
            <v>339620</v>
          </cell>
          <cell r="H175" t="str">
            <v>Male</v>
          </cell>
          <cell r="I175">
            <v>38504</v>
          </cell>
          <cell r="J175">
            <v>28479</v>
          </cell>
          <cell r="K175">
            <v>32951.18</v>
          </cell>
          <cell r="L175">
            <v>0</v>
          </cell>
          <cell r="N175" t="str">
            <v>CONT</v>
          </cell>
          <cell r="O175" t="e">
            <v>#N/A</v>
          </cell>
          <cell r="P175">
            <v>5.583333333333333</v>
          </cell>
          <cell r="Q175">
            <v>27.447222222222223</v>
          </cell>
          <cell r="R175">
            <v>33.030555555555559</v>
          </cell>
          <cell r="S175">
            <v>8224510012</v>
          </cell>
          <cell r="U175">
            <v>1</v>
          </cell>
          <cell r="V175" t="e">
            <v>#N/A</v>
          </cell>
        </row>
        <row r="176">
          <cell r="G176">
            <v>341275</v>
          </cell>
          <cell r="H176" t="str">
            <v>Male</v>
          </cell>
          <cell r="I176">
            <v>38518</v>
          </cell>
          <cell r="J176">
            <v>28156</v>
          </cell>
          <cell r="K176">
            <v>80000</v>
          </cell>
          <cell r="L176">
            <v>0</v>
          </cell>
          <cell r="N176" t="str">
            <v>CONT</v>
          </cell>
          <cell r="O176" t="e">
            <v>#N/A</v>
          </cell>
          <cell r="P176">
            <v>5.5444444444444443</v>
          </cell>
          <cell r="Q176">
            <v>28.375</v>
          </cell>
          <cell r="R176">
            <v>33.916666666666664</v>
          </cell>
          <cell r="S176">
            <v>8224510012</v>
          </cell>
          <cell r="U176">
            <v>1</v>
          </cell>
          <cell r="V176" t="e">
            <v>#N/A</v>
          </cell>
        </row>
        <row r="177">
          <cell r="G177">
            <v>342413</v>
          </cell>
          <cell r="H177" t="str">
            <v>Male</v>
          </cell>
          <cell r="I177">
            <v>38504</v>
          </cell>
          <cell r="J177">
            <v>24321</v>
          </cell>
          <cell r="K177">
            <v>30500</v>
          </cell>
          <cell r="L177">
            <v>0</v>
          </cell>
          <cell r="N177" t="str">
            <v>CONT</v>
          </cell>
          <cell r="O177" t="e">
            <v>#N/A</v>
          </cell>
          <cell r="P177">
            <v>5.583333333333333</v>
          </cell>
          <cell r="Q177">
            <v>38.830555555555556</v>
          </cell>
          <cell r="R177">
            <v>44.413888888888891</v>
          </cell>
          <cell r="S177">
            <v>8224510209</v>
          </cell>
          <cell r="U177">
            <v>1</v>
          </cell>
          <cell r="V177" t="e">
            <v>#N/A</v>
          </cell>
        </row>
        <row r="178">
          <cell r="G178">
            <v>343373</v>
          </cell>
          <cell r="H178" t="str">
            <v>Female</v>
          </cell>
          <cell r="I178">
            <v>38517</v>
          </cell>
          <cell r="J178">
            <v>30120</v>
          </cell>
          <cell r="K178">
            <v>36205.17</v>
          </cell>
          <cell r="L178">
            <v>0</v>
          </cell>
          <cell r="N178" t="str">
            <v>CONT</v>
          </cell>
          <cell r="O178" t="e">
            <v>#N/A</v>
          </cell>
          <cell r="P178">
            <v>5.5472222222222225</v>
          </cell>
          <cell r="Q178">
            <v>22.988888888888887</v>
          </cell>
          <cell r="R178">
            <v>28.536111111111111</v>
          </cell>
          <cell r="S178">
            <v>8224570300</v>
          </cell>
          <cell r="U178">
            <v>1</v>
          </cell>
          <cell r="V178" t="e">
            <v>#N/A</v>
          </cell>
        </row>
        <row r="179">
          <cell r="G179">
            <v>343395</v>
          </cell>
          <cell r="H179" t="str">
            <v>Male</v>
          </cell>
          <cell r="I179">
            <v>38548</v>
          </cell>
          <cell r="J179">
            <v>28587</v>
          </cell>
          <cell r="K179">
            <v>70000</v>
          </cell>
          <cell r="L179">
            <v>0</v>
          </cell>
          <cell r="N179" t="str">
            <v>CONT</v>
          </cell>
          <cell r="O179" t="e">
            <v>#N/A</v>
          </cell>
          <cell r="P179">
            <v>5.4611111111111112</v>
          </cell>
          <cell r="Q179">
            <v>27.272222222222222</v>
          </cell>
          <cell r="R179">
            <v>32.733333333333334</v>
          </cell>
          <cell r="S179">
            <v>8224510012</v>
          </cell>
          <cell r="U179">
            <v>1</v>
          </cell>
          <cell r="V179" t="e">
            <v>#N/A</v>
          </cell>
        </row>
        <row r="180">
          <cell r="G180">
            <v>344001</v>
          </cell>
          <cell r="H180" t="str">
            <v>Male</v>
          </cell>
          <cell r="I180">
            <v>38548</v>
          </cell>
          <cell r="J180">
            <v>26117</v>
          </cell>
          <cell r="K180">
            <v>29000</v>
          </cell>
          <cell r="L180">
            <v>0</v>
          </cell>
          <cell r="N180" t="str">
            <v>CONT</v>
          </cell>
          <cell r="O180" t="e">
            <v>#N/A</v>
          </cell>
          <cell r="P180">
            <v>5.4611111111111112</v>
          </cell>
          <cell r="Q180">
            <v>34.033333333333331</v>
          </cell>
          <cell r="R180">
            <v>39.494444444444447</v>
          </cell>
          <cell r="S180">
            <v>8224510157</v>
          </cell>
          <cell r="U180">
            <v>1</v>
          </cell>
          <cell r="V180" t="e">
            <v>#N/A</v>
          </cell>
        </row>
        <row r="181">
          <cell r="G181">
            <v>344616</v>
          </cell>
          <cell r="H181" t="str">
            <v>Male</v>
          </cell>
          <cell r="I181">
            <v>38534</v>
          </cell>
          <cell r="J181">
            <v>21860</v>
          </cell>
          <cell r="K181">
            <v>72415.199999999997</v>
          </cell>
          <cell r="L181">
            <v>0</v>
          </cell>
          <cell r="N181" t="str">
            <v>CONT</v>
          </cell>
          <cell r="O181" t="e">
            <v>#N/A</v>
          </cell>
          <cell r="P181">
            <v>5.5</v>
          </cell>
          <cell r="Q181">
            <v>45.652777777777779</v>
          </cell>
          <cell r="R181">
            <v>51.152777777777779</v>
          </cell>
          <cell r="S181">
            <v>8225810132</v>
          </cell>
          <cell r="U181">
            <v>1</v>
          </cell>
          <cell r="V181" t="e">
            <v>#N/A</v>
          </cell>
        </row>
        <row r="182">
          <cell r="G182">
            <v>344618</v>
          </cell>
          <cell r="H182" t="str">
            <v>Male</v>
          </cell>
          <cell r="I182">
            <v>38534</v>
          </cell>
          <cell r="J182">
            <v>23686</v>
          </cell>
          <cell r="K182">
            <v>72758.399999999994</v>
          </cell>
          <cell r="L182">
            <v>0</v>
          </cell>
          <cell r="N182" t="str">
            <v>CONT</v>
          </cell>
          <cell r="O182" t="e">
            <v>#N/A</v>
          </cell>
          <cell r="P182">
            <v>5.5</v>
          </cell>
          <cell r="Q182">
            <v>40.655555555555559</v>
          </cell>
          <cell r="R182">
            <v>46.155555555555559</v>
          </cell>
          <cell r="S182">
            <v>8225810132</v>
          </cell>
          <cell r="U182">
            <v>1</v>
          </cell>
          <cell r="V182" t="e">
            <v>#N/A</v>
          </cell>
        </row>
        <row r="183">
          <cell r="G183">
            <v>344619</v>
          </cell>
          <cell r="H183" t="str">
            <v>Male</v>
          </cell>
          <cell r="I183">
            <v>38534</v>
          </cell>
          <cell r="J183">
            <v>23280</v>
          </cell>
          <cell r="K183">
            <v>68640</v>
          </cell>
          <cell r="L183">
            <v>0</v>
          </cell>
          <cell r="N183" t="str">
            <v>UP</v>
          </cell>
          <cell r="O183" t="e">
            <v>#N/A</v>
          </cell>
          <cell r="P183">
            <v>5.5</v>
          </cell>
          <cell r="Q183">
            <v>41.763888888888886</v>
          </cell>
          <cell r="R183">
            <v>47.263888888888886</v>
          </cell>
          <cell r="S183">
            <v>8225810132</v>
          </cell>
          <cell r="U183">
            <v>1</v>
          </cell>
          <cell r="V183" t="e">
            <v>#N/A</v>
          </cell>
        </row>
        <row r="184">
          <cell r="G184">
            <v>344620</v>
          </cell>
          <cell r="H184" t="str">
            <v>Male</v>
          </cell>
          <cell r="I184">
            <v>38534</v>
          </cell>
          <cell r="J184">
            <v>20985</v>
          </cell>
          <cell r="K184">
            <v>72415.199999999997</v>
          </cell>
          <cell r="L184">
            <v>0</v>
          </cell>
          <cell r="N184" t="str">
            <v>CONT</v>
          </cell>
          <cell r="O184" t="e">
            <v>#N/A</v>
          </cell>
          <cell r="P184">
            <v>5.5</v>
          </cell>
          <cell r="Q184">
            <v>48.047222222222224</v>
          </cell>
          <cell r="R184">
            <v>53.547222222222224</v>
          </cell>
          <cell r="S184">
            <v>8225810132</v>
          </cell>
          <cell r="U184">
            <v>1</v>
          </cell>
          <cell r="V184" t="e">
            <v>#N/A</v>
          </cell>
        </row>
        <row r="185">
          <cell r="G185">
            <v>345637</v>
          </cell>
          <cell r="H185" t="str">
            <v>Female</v>
          </cell>
          <cell r="I185">
            <v>38534</v>
          </cell>
          <cell r="J185">
            <v>29325</v>
          </cell>
          <cell r="K185">
            <v>23452.2</v>
          </cell>
          <cell r="L185">
            <v>0</v>
          </cell>
          <cell r="N185" t="str">
            <v>CONT</v>
          </cell>
          <cell r="O185" t="e">
            <v>#N/A</v>
          </cell>
          <cell r="P185">
            <v>5.5</v>
          </cell>
          <cell r="Q185">
            <v>25.213888888888889</v>
          </cell>
          <cell r="R185">
            <v>30.713888888888889</v>
          </cell>
          <cell r="S185">
            <v>8224510012</v>
          </cell>
          <cell r="U185">
            <v>1</v>
          </cell>
          <cell r="V185" t="e">
            <v>#N/A</v>
          </cell>
        </row>
        <row r="186">
          <cell r="G186">
            <v>345656</v>
          </cell>
          <cell r="H186" t="str">
            <v>Male</v>
          </cell>
          <cell r="I186">
            <v>38551</v>
          </cell>
          <cell r="J186">
            <v>29702</v>
          </cell>
          <cell r="K186">
            <v>34783.74</v>
          </cell>
          <cell r="L186">
            <v>0</v>
          </cell>
          <cell r="N186" t="str">
            <v>CONT</v>
          </cell>
          <cell r="O186" t="e">
            <v>#N/A</v>
          </cell>
          <cell r="P186">
            <v>5.4527777777777775</v>
          </cell>
          <cell r="Q186">
            <v>24.227777777777778</v>
          </cell>
          <cell r="R186">
            <v>29.680555555555557</v>
          </cell>
          <cell r="S186">
            <v>8224510012</v>
          </cell>
          <cell r="U186">
            <v>1</v>
          </cell>
          <cell r="V186" t="e">
            <v>#N/A</v>
          </cell>
        </row>
        <row r="187">
          <cell r="G187">
            <v>347220</v>
          </cell>
          <cell r="H187" t="str">
            <v>Male</v>
          </cell>
          <cell r="I187">
            <v>38579</v>
          </cell>
          <cell r="J187">
            <v>25949</v>
          </cell>
          <cell r="K187">
            <v>34200</v>
          </cell>
          <cell r="L187">
            <v>0</v>
          </cell>
          <cell r="N187" t="str">
            <v>CONT</v>
          </cell>
          <cell r="O187" t="e">
            <v>#N/A</v>
          </cell>
          <cell r="P187">
            <v>5.3777777777777782</v>
          </cell>
          <cell r="Q187">
            <v>34.580555555555556</v>
          </cell>
          <cell r="R187">
            <v>39.958333333333336</v>
          </cell>
          <cell r="S187">
            <v>8224510157</v>
          </cell>
          <cell r="U187">
            <v>1</v>
          </cell>
          <cell r="V187" t="e">
            <v>#N/A</v>
          </cell>
        </row>
        <row r="188">
          <cell r="G188">
            <v>347295</v>
          </cell>
          <cell r="H188" t="str">
            <v>Male</v>
          </cell>
          <cell r="I188">
            <v>38551</v>
          </cell>
          <cell r="J188">
            <v>25482</v>
          </cell>
          <cell r="K188">
            <v>19736.77</v>
          </cell>
          <cell r="L188">
            <v>0</v>
          </cell>
          <cell r="N188" t="str">
            <v>CONT</v>
          </cell>
          <cell r="O188" t="e">
            <v>#N/A</v>
          </cell>
          <cell r="P188">
            <v>5.4527777777777775</v>
          </cell>
          <cell r="Q188">
            <v>35.783333333333331</v>
          </cell>
          <cell r="R188">
            <v>41.236111111111114</v>
          </cell>
          <cell r="S188">
            <v>8224510012</v>
          </cell>
          <cell r="U188">
            <v>1</v>
          </cell>
          <cell r="V188" t="e">
            <v>#N/A</v>
          </cell>
        </row>
        <row r="189">
          <cell r="G189">
            <v>347296</v>
          </cell>
          <cell r="H189" t="str">
            <v>Male</v>
          </cell>
          <cell r="I189">
            <v>38551</v>
          </cell>
          <cell r="J189">
            <v>28701</v>
          </cell>
          <cell r="K189">
            <v>20394.8</v>
          </cell>
          <cell r="L189">
            <v>0</v>
          </cell>
          <cell r="N189" t="str">
            <v>CONT</v>
          </cell>
          <cell r="O189" t="e">
            <v>#N/A</v>
          </cell>
          <cell r="P189">
            <v>5.4527777777777775</v>
          </cell>
          <cell r="Q189">
            <v>26.966666666666665</v>
          </cell>
          <cell r="R189">
            <v>32.416666666666664</v>
          </cell>
          <cell r="S189">
            <v>8224510012</v>
          </cell>
          <cell r="U189">
            <v>1</v>
          </cell>
          <cell r="V189" t="e">
            <v>#N/A</v>
          </cell>
        </row>
        <row r="190">
          <cell r="G190">
            <v>347306</v>
          </cell>
          <cell r="H190" t="str">
            <v>Male</v>
          </cell>
          <cell r="I190">
            <v>38551</v>
          </cell>
          <cell r="J190">
            <v>27807</v>
          </cell>
          <cell r="K190">
            <v>20201.990000000002</v>
          </cell>
          <cell r="L190">
            <v>0</v>
          </cell>
          <cell r="N190" t="str">
            <v>CONT</v>
          </cell>
          <cell r="O190" t="e">
            <v>#N/A</v>
          </cell>
          <cell r="P190">
            <v>5.4527777777777775</v>
          </cell>
          <cell r="Q190">
            <v>29.419444444444444</v>
          </cell>
          <cell r="R190">
            <v>34.87222222222222</v>
          </cell>
          <cell r="S190">
            <v>8224510012</v>
          </cell>
          <cell r="U190">
            <v>1</v>
          </cell>
          <cell r="V190" t="e">
            <v>#N/A</v>
          </cell>
        </row>
        <row r="191">
          <cell r="G191">
            <v>347316</v>
          </cell>
          <cell r="H191" t="str">
            <v>Male</v>
          </cell>
          <cell r="I191">
            <v>38551</v>
          </cell>
          <cell r="J191">
            <v>28754</v>
          </cell>
          <cell r="K191">
            <v>18913.2</v>
          </cell>
          <cell r="L191">
            <v>0</v>
          </cell>
          <cell r="N191" t="str">
            <v>CONT</v>
          </cell>
          <cell r="O191" t="e">
            <v>#N/A</v>
          </cell>
          <cell r="P191">
            <v>5.4527777777777775</v>
          </cell>
          <cell r="Q191">
            <v>26.824999999999999</v>
          </cell>
          <cell r="R191">
            <v>32.277777777777779</v>
          </cell>
          <cell r="S191">
            <v>8224510012</v>
          </cell>
          <cell r="U191">
            <v>1</v>
          </cell>
          <cell r="V191" t="e">
            <v>#N/A</v>
          </cell>
        </row>
        <row r="192">
          <cell r="G192">
            <v>347318</v>
          </cell>
          <cell r="H192" t="str">
            <v>Male</v>
          </cell>
          <cell r="I192">
            <v>38551</v>
          </cell>
          <cell r="J192">
            <v>26350</v>
          </cell>
          <cell r="K192">
            <v>20144.45</v>
          </cell>
          <cell r="L192">
            <v>0</v>
          </cell>
          <cell r="N192" t="str">
            <v>CONT</v>
          </cell>
          <cell r="O192" t="e">
            <v>#N/A</v>
          </cell>
          <cell r="P192">
            <v>5.4527777777777775</v>
          </cell>
          <cell r="Q192">
            <v>33.408333333333331</v>
          </cell>
          <cell r="R192">
            <v>38.861111111111114</v>
          </cell>
          <cell r="S192">
            <v>8224510012</v>
          </cell>
          <cell r="U192">
            <v>1</v>
          </cell>
          <cell r="V192" t="e">
            <v>#N/A</v>
          </cell>
        </row>
        <row r="193">
          <cell r="G193">
            <v>347742</v>
          </cell>
          <cell r="H193" t="str">
            <v>Male</v>
          </cell>
          <cell r="I193">
            <v>38610</v>
          </cell>
          <cell r="J193">
            <v>28227</v>
          </cell>
          <cell r="K193">
            <v>34200</v>
          </cell>
          <cell r="L193">
            <v>0</v>
          </cell>
          <cell r="N193" t="str">
            <v>CONT</v>
          </cell>
          <cell r="O193" t="e">
            <v>#N/A</v>
          </cell>
          <cell r="P193">
            <v>5.2944444444444443</v>
          </cell>
          <cell r="Q193">
            <v>28.425000000000001</v>
          </cell>
          <cell r="R193">
            <v>33.719444444444441</v>
          </cell>
          <cell r="S193">
            <v>8224510156</v>
          </cell>
          <cell r="U193">
            <v>1</v>
          </cell>
          <cell r="V193" t="e">
            <v>#N/A</v>
          </cell>
        </row>
        <row r="194">
          <cell r="G194">
            <v>348295</v>
          </cell>
          <cell r="H194" t="str">
            <v>Male</v>
          </cell>
          <cell r="I194">
            <v>38579</v>
          </cell>
          <cell r="J194">
            <v>28474</v>
          </cell>
          <cell r="K194">
            <v>68315</v>
          </cell>
          <cell r="L194">
            <v>0</v>
          </cell>
          <cell r="N194" t="str">
            <v>CONT</v>
          </cell>
          <cell r="O194" t="e">
            <v>#N/A</v>
          </cell>
          <cell r="P194">
            <v>5.3777777777777782</v>
          </cell>
          <cell r="Q194">
            <v>27.666666666666668</v>
          </cell>
          <cell r="R194">
            <v>33.044444444444444</v>
          </cell>
          <cell r="S194">
            <v>8224510006</v>
          </cell>
          <cell r="U194">
            <v>1</v>
          </cell>
          <cell r="V194" t="e">
            <v>#N/A</v>
          </cell>
        </row>
        <row r="195">
          <cell r="G195">
            <v>348430</v>
          </cell>
          <cell r="H195" t="str">
            <v>Male</v>
          </cell>
          <cell r="I195">
            <v>38565</v>
          </cell>
          <cell r="J195">
            <v>29663</v>
          </cell>
          <cell r="K195">
            <v>23291.4</v>
          </cell>
          <cell r="L195">
            <v>0</v>
          </cell>
          <cell r="N195" t="str">
            <v>CONT</v>
          </cell>
          <cell r="O195" t="e">
            <v>#N/A</v>
          </cell>
          <cell r="P195">
            <v>5.416666666666667</v>
          </cell>
          <cell r="Q195">
            <v>24.369444444444444</v>
          </cell>
          <cell r="R195">
            <v>29.786111111111111</v>
          </cell>
          <cell r="S195">
            <v>8224510017</v>
          </cell>
          <cell r="U195">
            <v>1</v>
          </cell>
          <cell r="V195" t="e">
            <v>#N/A</v>
          </cell>
        </row>
        <row r="196">
          <cell r="G196">
            <v>350605</v>
          </cell>
          <cell r="H196" t="str">
            <v>Male</v>
          </cell>
          <cell r="I196">
            <v>38565</v>
          </cell>
          <cell r="J196">
            <v>29774</v>
          </cell>
          <cell r="K196">
            <v>42000</v>
          </cell>
          <cell r="L196">
            <v>0</v>
          </cell>
          <cell r="N196" t="str">
            <v>CONT</v>
          </cell>
          <cell r="O196" t="e">
            <v>#N/A</v>
          </cell>
          <cell r="P196">
            <v>5.416666666666667</v>
          </cell>
          <cell r="Q196">
            <v>24.066666666666666</v>
          </cell>
          <cell r="R196">
            <v>29.483333333333334</v>
          </cell>
          <cell r="S196">
            <v>8224560200</v>
          </cell>
          <cell r="U196">
            <v>1</v>
          </cell>
          <cell r="V196" t="e">
            <v>#N/A</v>
          </cell>
        </row>
        <row r="197">
          <cell r="G197">
            <v>350963</v>
          </cell>
          <cell r="H197" t="str">
            <v>Male</v>
          </cell>
          <cell r="I197">
            <v>38596</v>
          </cell>
          <cell r="J197">
            <v>27671</v>
          </cell>
          <cell r="K197">
            <v>42119.02</v>
          </cell>
          <cell r="L197">
            <v>0</v>
          </cell>
          <cell r="N197" t="str">
            <v>CONT</v>
          </cell>
          <cell r="O197" t="e">
            <v>#N/A</v>
          </cell>
          <cell r="P197">
            <v>5.333333333333333</v>
          </cell>
          <cell r="Q197">
            <v>29.908333333333335</v>
          </cell>
          <cell r="R197">
            <v>35.241666666666667</v>
          </cell>
          <cell r="S197">
            <v>8224510012</v>
          </cell>
          <cell r="U197">
            <v>1</v>
          </cell>
          <cell r="V197" t="e">
            <v>#N/A</v>
          </cell>
        </row>
        <row r="198">
          <cell r="G198">
            <v>351726</v>
          </cell>
          <cell r="H198" t="str">
            <v>Male</v>
          </cell>
          <cell r="I198">
            <v>38610</v>
          </cell>
          <cell r="J198">
            <v>26917</v>
          </cell>
          <cell r="K198">
            <v>32581</v>
          </cell>
          <cell r="L198">
            <v>0</v>
          </cell>
          <cell r="N198" t="str">
            <v>CONT</v>
          </cell>
          <cell r="O198" t="e">
            <v>#N/A</v>
          </cell>
          <cell r="P198">
            <v>5.2944444444444443</v>
          </cell>
          <cell r="Q198">
            <v>32.013888888888886</v>
          </cell>
          <cell r="R198">
            <v>37.30833333333333</v>
          </cell>
          <cell r="S198">
            <v>8224510013</v>
          </cell>
          <cell r="U198">
            <v>1</v>
          </cell>
          <cell r="V198" t="e">
            <v>#N/A</v>
          </cell>
        </row>
        <row r="199">
          <cell r="G199">
            <v>351727</v>
          </cell>
          <cell r="H199" t="str">
            <v>Male</v>
          </cell>
          <cell r="I199">
            <v>38610</v>
          </cell>
          <cell r="J199">
            <v>30228</v>
          </cell>
          <cell r="K199">
            <v>32581</v>
          </cell>
          <cell r="L199">
            <v>0</v>
          </cell>
          <cell r="N199" t="str">
            <v>CONT</v>
          </cell>
          <cell r="O199" t="e">
            <v>#N/A</v>
          </cell>
          <cell r="P199">
            <v>5.2944444444444443</v>
          </cell>
          <cell r="Q199">
            <v>22.947222222222223</v>
          </cell>
          <cell r="R199">
            <v>28.241666666666667</v>
          </cell>
          <cell r="S199">
            <v>8224510013</v>
          </cell>
          <cell r="U199">
            <v>1</v>
          </cell>
          <cell r="V199" t="e">
            <v>#N/A</v>
          </cell>
        </row>
        <row r="200">
          <cell r="G200">
            <v>351728</v>
          </cell>
          <cell r="H200" t="str">
            <v>Male</v>
          </cell>
          <cell r="I200">
            <v>38610</v>
          </cell>
          <cell r="J200">
            <v>29541</v>
          </cell>
          <cell r="K200">
            <v>32581</v>
          </cell>
          <cell r="L200">
            <v>0</v>
          </cell>
          <cell r="N200" t="str">
            <v>CONT</v>
          </cell>
          <cell r="O200" t="e">
            <v>#N/A</v>
          </cell>
          <cell r="P200">
            <v>5.2944444444444443</v>
          </cell>
          <cell r="Q200">
            <v>24.830555555555556</v>
          </cell>
          <cell r="R200">
            <v>30.125</v>
          </cell>
          <cell r="S200">
            <v>8224510013</v>
          </cell>
          <cell r="U200">
            <v>1</v>
          </cell>
          <cell r="V200" t="e">
            <v>#N/A</v>
          </cell>
        </row>
        <row r="201">
          <cell r="G201">
            <v>351729</v>
          </cell>
          <cell r="H201" t="str">
            <v>Male</v>
          </cell>
          <cell r="I201">
            <v>38610</v>
          </cell>
          <cell r="J201">
            <v>29732</v>
          </cell>
          <cell r="K201">
            <v>32581</v>
          </cell>
          <cell r="L201">
            <v>0</v>
          </cell>
          <cell r="N201" t="str">
            <v>CONT</v>
          </cell>
          <cell r="O201" t="e">
            <v>#N/A</v>
          </cell>
          <cell r="P201">
            <v>5.2944444444444443</v>
          </cell>
          <cell r="Q201">
            <v>24.302777777777777</v>
          </cell>
          <cell r="R201">
            <v>29.597222222222221</v>
          </cell>
          <cell r="S201">
            <v>8224510013</v>
          </cell>
          <cell r="U201">
            <v>1</v>
          </cell>
          <cell r="V201" t="e">
            <v>#N/A</v>
          </cell>
        </row>
        <row r="202">
          <cell r="G202">
            <v>359223</v>
          </cell>
          <cell r="H202" t="str">
            <v>Male</v>
          </cell>
          <cell r="I202">
            <v>38626</v>
          </cell>
          <cell r="J202">
            <v>28795</v>
          </cell>
          <cell r="K202">
            <v>78901.009999999995</v>
          </cell>
          <cell r="L202">
            <v>0</v>
          </cell>
          <cell r="N202" t="str">
            <v>CONT</v>
          </cell>
          <cell r="O202" t="e">
            <v>#N/A</v>
          </cell>
          <cell r="P202">
            <v>5.25</v>
          </cell>
          <cell r="Q202">
            <v>26.916666666666668</v>
          </cell>
          <cell r="R202">
            <v>32.166666666666664</v>
          </cell>
          <cell r="S202">
            <v>8224510012</v>
          </cell>
          <cell r="U202">
            <v>1</v>
          </cell>
          <cell r="V202" t="e">
            <v>#N/A</v>
          </cell>
        </row>
        <row r="203">
          <cell r="G203">
            <v>359349</v>
          </cell>
          <cell r="H203" t="str">
            <v>Male</v>
          </cell>
          <cell r="I203">
            <v>38640</v>
          </cell>
          <cell r="J203">
            <v>29500</v>
          </cell>
          <cell r="K203">
            <v>100000</v>
          </cell>
          <cell r="L203">
            <v>0</v>
          </cell>
          <cell r="N203" t="str">
            <v>CONT</v>
          </cell>
          <cell r="O203" t="e">
            <v>#N/A</v>
          </cell>
          <cell r="P203">
            <v>5.2111111111111112</v>
          </cell>
          <cell r="Q203">
            <v>25.024999999999999</v>
          </cell>
          <cell r="R203">
            <v>30.236111111111111</v>
          </cell>
          <cell r="S203">
            <v>8224510017</v>
          </cell>
          <cell r="U203">
            <v>1</v>
          </cell>
          <cell r="V203" t="e">
            <v>#N/A</v>
          </cell>
        </row>
        <row r="204">
          <cell r="G204">
            <v>359353</v>
          </cell>
          <cell r="H204" t="str">
            <v>Male</v>
          </cell>
          <cell r="I204">
            <v>38626</v>
          </cell>
          <cell r="J204">
            <v>29973</v>
          </cell>
          <cell r="K204">
            <v>23253.24</v>
          </cell>
          <cell r="L204">
            <v>0</v>
          </cell>
          <cell r="N204" t="str">
            <v>CONT</v>
          </cell>
          <cell r="O204" t="e">
            <v>#N/A</v>
          </cell>
          <cell r="P204">
            <v>5.25</v>
          </cell>
          <cell r="Q204">
            <v>23.691666666666666</v>
          </cell>
          <cell r="R204">
            <v>28.941666666666666</v>
          </cell>
          <cell r="S204">
            <v>8224560300</v>
          </cell>
          <cell r="U204">
            <v>1</v>
          </cell>
          <cell r="V204" t="e">
            <v>#N/A</v>
          </cell>
        </row>
        <row r="205">
          <cell r="G205">
            <v>363295</v>
          </cell>
          <cell r="H205" t="str">
            <v>Female</v>
          </cell>
          <cell r="I205">
            <v>38610</v>
          </cell>
          <cell r="J205">
            <v>30103</v>
          </cell>
          <cell r="K205">
            <v>31650</v>
          </cell>
          <cell r="L205">
            <v>0</v>
          </cell>
          <cell r="N205" t="str">
            <v>CONT</v>
          </cell>
          <cell r="O205" t="e">
            <v>#N/A</v>
          </cell>
          <cell r="P205">
            <v>5.2944444444444443</v>
          </cell>
          <cell r="Q205">
            <v>23.288888888888888</v>
          </cell>
          <cell r="R205">
            <v>28.583333333333332</v>
          </cell>
          <cell r="S205">
            <v>8224160300</v>
          </cell>
          <cell r="U205">
            <v>1</v>
          </cell>
          <cell r="V205" t="e">
            <v>#N/A</v>
          </cell>
        </row>
        <row r="206">
          <cell r="G206">
            <v>368701</v>
          </cell>
          <cell r="H206" t="str">
            <v>Female</v>
          </cell>
          <cell r="I206">
            <v>38567</v>
          </cell>
          <cell r="J206">
            <v>29930</v>
          </cell>
          <cell r="K206">
            <v>16834.38</v>
          </cell>
          <cell r="L206">
            <v>0</v>
          </cell>
          <cell r="N206" t="str">
            <v>CONT</v>
          </cell>
          <cell r="O206" t="e">
            <v>#N/A</v>
          </cell>
          <cell r="P206">
            <v>5.4111111111111114</v>
          </cell>
          <cell r="Q206">
            <v>23.647222222222222</v>
          </cell>
          <cell r="R206">
            <v>29.058333333333334</v>
          </cell>
          <cell r="S206">
            <v>8224560900</v>
          </cell>
          <cell r="U206">
            <v>1</v>
          </cell>
          <cell r="V206" t="e">
            <v>#N/A</v>
          </cell>
        </row>
        <row r="207">
          <cell r="G207">
            <v>368964</v>
          </cell>
          <cell r="H207" t="str">
            <v>Male</v>
          </cell>
          <cell r="I207">
            <v>38687</v>
          </cell>
          <cell r="J207">
            <v>29377</v>
          </cell>
          <cell r="K207">
            <v>26928.44</v>
          </cell>
          <cell r="L207">
            <v>0</v>
          </cell>
          <cell r="N207" t="str">
            <v>CONT</v>
          </cell>
          <cell r="O207" t="e">
            <v>#N/A</v>
          </cell>
          <cell r="P207">
            <v>5.083333333333333</v>
          </cell>
          <cell r="Q207">
            <v>25.488888888888887</v>
          </cell>
          <cell r="R207">
            <v>30.572222222222223</v>
          </cell>
          <cell r="S207">
            <v>8224560300</v>
          </cell>
          <cell r="U207">
            <v>1</v>
          </cell>
          <cell r="V207" t="e">
            <v>#N/A</v>
          </cell>
        </row>
        <row r="208">
          <cell r="G208">
            <v>369245</v>
          </cell>
          <cell r="H208" t="str">
            <v>Male</v>
          </cell>
          <cell r="I208">
            <v>38687</v>
          </cell>
          <cell r="J208">
            <v>29931</v>
          </cell>
          <cell r="K208">
            <v>17930.16</v>
          </cell>
          <cell r="L208">
            <v>0</v>
          </cell>
          <cell r="N208" t="str">
            <v>CONT</v>
          </cell>
          <cell r="O208" t="e">
            <v>#N/A</v>
          </cell>
          <cell r="P208">
            <v>5.083333333333333</v>
          </cell>
          <cell r="Q208">
            <v>23.972222222222221</v>
          </cell>
          <cell r="R208">
            <v>29.055555555555557</v>
          </cell>
          <cell r="S208">
            <v>8224510012</v>
          </cell>
          <cell r="U208">
            <v>1</v>
          </cell>
          <cell r="V208" t="e">
            <v>#N/A</v>
          </cell>
        </row>
        <row r="209">
          <cell r="G209">
            <v>369374</v>
          </cell>
          <cell r="H209" t="str">
            <v>Male</v>
          </cell>
          <cell r="I209">
            <v>38687</v>
          </cell>
          <cell r="J209">
            <v>27707</v>
          </cell>
          <cell r="K209">
            <v>18359.39</v>
          </cell>
          <cell r="L209">
            <v>0</v>
          </cell>
          <cell r="N209" t="str">
            <v>CONT</v>
          </cell>
          <cell r="O209" t="e">
            <v>#N/A</v>
          </cell>
          <cell r="P209">
            <v>5.083333333333333</v>
          </cell>
          <cell r="Q209">
            <v>30.06111111111111</v>
          </cell>
          <cell r="R209">
            <v>35.144444444444446</v>
          </cell>
          <cell r="S209">
            <v>8224510012</v>
          </cell>
          <cell r="U209">
            <v>1</v>
          </cell>
          <cell r="V209" t="e">
            <v>#N/A</v>
          </cell>
        </row>
        <row r="210">
          <cell r="G210">
            <v>369633</v>
          </cell>
          <cell r="H210" t="str">
            <v>Female</v>
          </cell>
          <cell r="I210">
            <v>38672</v>
          </cell>
          <cell r="J210">
            <v>30092</v>
          </cell>
          <cell r="K210">
            <v>20526.11</v>
          </cell>
          <cell r="L210">
            <v>0</v>
          </cell>
          <cell r="N210" t="str">
            <v>CONT</v>
          </cell>
          <cell r="O210" t="e">
            <v>#N/A</v>
          </cell>
          <cell r="P210">
            <v>5.125</v>
          </cell>
          <cell r="Q210">
            <v>23.486111111111111</v>
          </cell>
          <cell r="R210">
            <v>28.611111111111111</v>
          </cell>
          <cell r="S210">
            <v>8224160500</v>
          </cell>
          <cell r="U210">
            <v>1</v>
          </cell>
          <cell r="V210" t="e">
            <v>#N/A</v>
          </cell>
        </row>
        <row r="211">
          <cell r="G211">
            <v>369817</v>
          </cell>
          <cell r="H211" t="str">
            <v>Male</v>
          </cell>
          <cell r="I211">
            <v>38701</v>
          </cell>
          <cell r="J211">
            <v>29394</v>
          </cell>
          <cell r="K211">
            <v>30500</v>
          </cell>
          <cell r="L211">
            <v>0</v>
          </cell>
          <cell r="N211" t="str">
            <v>CONT</v>
          </cell>
          <cell r="O211" t="e">
            <v>#N/A</v>
          </cell>
          <cell r="P211">
            <v>5.0444444444444443</v>
          </cell>
          <cell r="Q211">
            <v>25.480555555555554</v>
          </cell>
          <cell r="R211">
            <v>30.524999999999999</v>
          </cell>
          <cell r="S211">
            <v>8224510209</v>
          </cell>
          <cell r="U211">
            <v>1</v>
          </cell>
          <cell r="V211" t="e">
            <v>#N/A</v>
          </cell>
        </row>
        <row r="212">
          <cell r="G212">
            <v>370007</v>
          </cell>
          <cell r="H212" t="str">
            <v>Male</v>
          </cell>
          <cell r="I212">
            <v>38705</v>
          </cell>
          <cell r="J212">
            <v>23659</v>
          </cell>
          <cell r="K212">
            <v>80000</v>
          </cell>
          <cell r="L212">
            <v>0</v>
          </cell>
          <cell r="N212" t="str">
            <v>CONT</v>
          </cell>
          <cell r="O212" t="e">
            <v>#N/A</v>
          </cell>
          <cell r="P212">
            <v>5.0333333333333332</v>
          </cell>
          <cell r="Q212">
            <v>41.194444444444443</v>
          </cell>
          <cell r="R212">
            <v>46.227777777777774</v>
          </cell>
          <cell r="S212">
            <v>8224510013</v>
          </cell>
          <cell r="U212">
            <v>1</v>
          </cell>
          <cell r="V212" t="e">
            <v>#N/A</v>
          </cell>
        </row>
        <row r="213">
          <cell r="G213">
            <v>371243</v>
          </cell>
          <cell r="H213" t="str">
            <v>Female</v>
          </cell>
          <cell r="I213">
            <v>38721</v>
          </cell>
          <cell r="J213">
            <v>30049</v>
          </cell>
          <cell r="K213">
            <v>58051.41</v>
          </cell>
          <cell r="L213">
            <v>0</v>
          </cell>
          <cell r="N213" t="str">
            <v>CONT</v>
          </cell>
          <cell r="O213" t="e">
            <v>#N/A</v>
          </cell>
          <cell r="P213">
            <v>4.9916666666666663</v>
          </cell>
          <cell r="Q213">
            <v>23.738888888888887</v>
          </cell>
          <cell r="R213">
            <v>28.730555555555554</v>
          </cell>
          <cell r="S213">
            <v>8224110156</v>
          </cell>
          <cell r="U213">
            <v>1</v>
          </cell>
          <cell r="V213" t="e">
            <v>#N/A</v>
          </cell>
        </row>
        <row r="214">
          <cell r="G214">
            <v>371523</v>
          </cell>
          <cell r="H214" t="str">
            <v>Male</v>
          </cell>
          <cell r="I214">
            <v>38709</v>
          </cell>
          <cell r="J214">
            <v>30263</v>
          </cell>
          <cell r="K214">
            <v>32581</v>
          </cell>
          <cell r="L214">
            <v>0</v>
          </cell>
          <cell r="N214" t="str">
            <v>CONT</v>
          </cell>
          <cell r="O214" t="e">
            <v>#N/A</v>
          </cell>
          <cell r="P214">
            <v>5.0222222222222221</v>
          </cell>
          <cell r="Q214">
            <v>23.125</v>
          </cell>
          <cell r="R214">
            <v>28.147222222222222</v>
          </cell>
          <cell r="S214">
            <v>8224510013</v>
          </cell>
          <cell r="U214">
            <v>1</v>
          </cell>
          <cell r="V214" t="e">
            <v>#N/A</v>
          </cell>
        </row>
        <row r="215">
          <cell r="G215">
            <v>371524</v>
          </cell>
          <cell r="H215" t="str">
            <v>Male</v>
          </cell>
          <cell r="I215">
            <v>38713</v>
          </cell>
          <cell r="J215">
            <v>26359</v>
          </cell>
          <cell r="K215">
            <v>28000</v>
          </cell>
          <cell r="L215">
            <v>0</v>
          </cell>
          <cell r="N215" t="str">
            <v>CONT</v>
          </cell>
          <cell r="O215" t="e">
            <v>#N/A</v>
          </cell>
          <cell r="P215">
            <v>5.0111111111111111</v>
          </cell>
          <cell r="Q215">
            <v>33.822222222222223</v>
          </cell>
          <cell r="R215">
            <v>38.833333333333336</v>
          </cell>
          <cell r="S215">
            <v>8224510013</v>
          </cell>
          <cell r="U215">
            <v>1</v>
          </cell>
          <cell r="V215" t="e">
            <v>#N/A</v>
          </cell>
        </row>
        <row r="216">
          <cell r="G216">
            <v>371525</v>
          </cell>
          <cell r="H216" t="str">
            <v>Male</v>
          </cell>
          <cell r="I216">
            <v>38709</v>
          </cell>
          <cell r="J216">
            <v>27955</v>
          </cell>
          <cell r="K216">
            <v>19560.2</v>
          </cell>
          <cell r="L216">
            <v>0</v>
          </cell>
          <cell r="N216" t="str">
            <v>CONT</v>
          </cell>
          <cell r="O216" t="e">
            <v>#N/A</v>
          </cell>
          <cell r="P216">
            <v>5.0222222222222221</v>
          </cell>
          <cell r="Q216">
            <v>29.441666666666666</v>
          </cell>
          <cell r="R216">
            <v>34.463888888888889</v>
          </cell>
          <cell r="S216">
            <v>8224510013</v>
          </cell>
          <cell r="U216">
            <v>1</v>
          </cell>
          <cell r="V216" t="e">
            <v>#N/A</v>
          </cell>
        </row>
        <row r="217">
          <cell r="G217">
            <v>372262</v>
          </cell>
          <cell r="H217" t="str">
            <v>Male</v>
          </cell>
          <cell r="I217">
            <v>38732</v>
          </cell>
          <cell r="J217">
            <v>29032</v>
          </cell>
          <cell r="K217">
            <v>34200</v>
          </cell>
          <cell r="L217">
            <v>0</v>
          </cell>
          <cell r="N217" t="str">
            <v>CONT</v>
          </cell>
          <cell r="O217" t="e">
            <v>#N/A</v>
          </cell>
          <cell r="P217">
            <v>4.9611111111111112</v>
          </cell>
          <cell r="Q217">
            <v>26.552777777777777</v>
          </cell>
          <cell r="R217">
            <v>31.513888888888889</v>
          </cell>
          <cell r="S217">
            <v>8224510157</v>
          </cell>
          <cell r="U217">
            <v>1</v>
          </cell>
          <cell r="V217" t="e">
            <v>#N/A</v>
          </cell>
        </row>
        <row r="218">
          <cell r="G218">
            <v>372668</v>
          </cell>
          <cell r="H218" t="str">
            <v>Female</v>
          </cell>
          <cell r="I218">
            <v>38733</v>
          </cell>
          <cell r="J218">
            <v>29636</v>
          </cell>
          <cell r="K218">
            <v>23000</v>
          </cell>
          <cell r="L218">
            <v>0</v>
          </cell>
          <cell r="N218" t="str">
            <v>CONT</v>
          </cell>
          <cell r="O218" t="e">
            <v>#N/A</v>
          </cell>
          <cell r="P218">
            <v>4.958333333333333</v>
          </cell>
          <cell r="Q218">
            <v>24.908333333333335</v>
          </cell>
          <cell r="R218">
            <v>29.866666666666667</v>
          </cell>
          <cell r="S218">
            <v>8224573500</v>
          </cell>
          <cell r="U218">
            <v>1</v>
          </cell>
          <cell r="V218" t="e">
            <v>#N/A</v>
          </cell>
        </row>
        <row r="219">
          <cell r="G219">
            <v>373324</v>
          </cell>
          <cell r="H219" t="str">
            <v>Male</v>
          </cell>
          <cell r="I219">
            <v>38740</v>
          </cell>
          <cell r="J219">
            <v>27203</v>
          </cell>
          <cell r="K219">
            <v>26532.5</v>
          </cell>
          <cell r="L219">
            <v>0</v>
          </cell>
          <cell r="N219" t="str">
            <v>CONT</v>
          </cell>
          <cell r="O219" t="e">
            <v>#N/A</v>
          </cell>
          <cell r="P219">
            <v>4.9388888888888891</v>
          </cell>
          <cell r="Q219">
            <v>31.583333333333332</v>
          </cell>
          <cell r="R219">
            <v>36.522222222222226</v>
          </cell>
          <cell r="S219">
            <v>8224510012</v>
          </cell>
          <cell r="U219">
            <v>1</v>
          </cell>
          <cell r="V219" t="e">
            <v>#N/A</v>
          </cell>
        </row>
        <row r="220">
          <cell r="G220">
            <v>374868</v>
          </cell>
          <cell r="H220" t="str">
            <v>Male</v>
          </cell>
          <cell r="I220">
            <v>38749</v>
          </cell>
          <cell r="J220">
            <v>29903</v>
          </cell>
          <cell r="K220">
            <v>18015.900000000001</v>
          </cell>
          <cell r="L220">
            <v>0</v>
          </cell>
          <cell r="N220" t="str">
            <v>CONT</v>
          </cell>
          <cell r="O220" t="e">
            <v>#N/A</v>
          </cell>
          <cell r="P220">
            <v>4.916666666666667</v>
          </cell>
          <cell r="Q220">
            <v>24.216666666666665</v>
          </cell>
          <cell r="R220">
            <v>29.133333333333333</v>
          </cell>
          <cell r="S220">
            <v>8224510012</v>
          </cell>
          <cell r="U220">
            <v>1</v>
          </cell>
          <cell r="V220" t="e">
            <v>#N/A</v>
          </cell>
        </row>
        <row r="221">
          <cell r="G221">
            <v>375328</v>
          </cell>
          <cell r="H221" t="str">
            <v>Female</v>
          </cell>
          <cell r="I221">
            <v>38777</v>
          </cell>
          <cell r="J221">
            <v>30295</v>
          </cell>
          <cell r="K221">
            <v>30600</v>
          </cell>
          <cell r="L221">
            <v>0</v>
          </cell>
          <cell r="N221" t="str">
            <v>CONT</v>
          </cell>
          <cell r="O221" t="e">
            <v>#N/A</v>
          </cell>
          <cell r="P221">
            <v>4.833333333333333</v>
          </cell>
          <cell r="Q221">
            <v>23.225000000000001</v>
          </cell>
          <cell r="R221">
            <v>28.058333333333334</v>
          </cell>
          <cell r="S221">
            <v>8224510209</v>
          </cell>
          <cell r="U221">
            <v>1</v>
          </cell>
          <cell r="V221" t="e">
            <v>#N/A</v>
          </cell>
        </row>
        <row r="222">
          <cell r="G222">
            <v>376538</v>
          </cell>
          <cell r="H222" t="str">
            <v>Female</v>
          </cell>
          <cell r="I222">
            <v>38777</v>
          </cell>
          <cell r="J222">
            <v>28950</v>
          </cell>
          <cell r="K222">
            <v>42713.83</v>
          </cell>
          <cell r="L222">
            <v>0</v>
          </cell>
          <cell r="N222" t="str">
            <v>CONT</v>
          </cell>
          <cell r="O222" t="e">
            <v>#N/A</v>
          </cell>
          <cell r="P222">
            <v>4.833333333333333</v>
          </cell>
          <cell r="Q222">
            <v>26.905555555555555</v>
          </cell>
          <cell r="R222">
            <v>31.738888888888887</v>
          </cell>
          <cell r="S222">
            <v>8224160500</v>
          </cell>
          <cell r="U222">
            <v>1</v>
          </cell>
          <cell r="V222" t="e">
            <v>#N/A</v>
          </cell>
        </row>
        <row r="223">
          <cell r="G223">
            <v>376650</v>
          </cell>
          <cell r="H223" t="str">
            <v>Female</v>
          </cell>
          <cell r="I223">
            <v>38782</v>
          </cell>
          <cell r="J223">
            <v>29662</v>
          </cell>
          <cell r="K223">
            <v>28615.38</v>
          </cell>
          <cell r="L223">
            <v>0</v>
          </cell>
          <cell r="N223" t="str">
            <v>CONT</v>
          </cell>
          <cell r="O223" t="e">
            <v>#N/A</v>
          </cell>
          <cell r="P223">
            <v>4.8194444444444446</v>
          </cell>
          <cell r="Q223">
            <v>24.969444444444445</v>
          </cell>
          <cell r="R223">
            <v>29.788888888888888</v>
          </cell>
          <cell r="S223">
            <v>8224510017</v>
          </cell>
          <cell r="U223">
            <v>1</v>
          </cell>
          <cell r="V223" t="e">
            <v>#N/A</v>
          </cell>
        </row>
        <row r="224">
          <cell r="G224">
            <v>378467</v>
          </cell>
          <cell r="H224" t="str">
            <v>Male</v>
          </cell>
          <cell r="I224">
            <v>38789</v>
          </cell>
          <cell r="J224">
            <v>29199</v>
          </cell>
          <cell r="K224">
            <v>19653.7</v>
          </cell>
          <cell r="L224">
            <v>0</v>
          </cell>
          <cell r="N224" t="str">
            <v>CONT</v>
          </cell>
          <cell r="O224" t="e">
            <v>#N/A</v>
          </cell>
          <cell r="P224">
            <v>4.8</v>
          </cell>
          <cell r="Q224">
            <v>26.258333333333333</v>
          </cell>
          <cell r="R224">
            <v>31.058333333333334</v>
          </cell>
          <cell r="S224">
            <v>8224510013</v>
          </cell>
          <cell r="U224">
            <v>1</v>
          </cell>
          <cell r="V224" t="e">
            <v>#N/A</v>
          </cell>
        </row>
        <row r="225">
          <cell r="G225">
            <v>378469</v>
          </cell>
          <cell r="H225" t="str">
            <v>Male</v>
          </cell>
          <cell r="I225">
            <v>38789</v>
          </cell>
          <cell r="J225">
            <v>26732</v>
          </cell>
          <cell r="K225">
            <v>28000</v>
          </cell>
          <cell r="L225">
            <v>0</v>
          </cell>
          <cell r="N225" t="str">
            <v>CONT</v>
          </cell>
          <cell r="O225" t="e">
            <v>#N/A</v>
          </cell>
          <cell r="P225">
            <v>4.8</v>
          </cell>
          <cell r="Q225">
            <v>33.011111111111113</v>
          </cell>
          <cell r="R225">
            <v>37.81111111111111</v>
          </cell>
          <cell r="S225">
            <v>8224510013</v>
          </cell>
          <cell r="U225">
            <v>1</v>
          </cell>
          <cell r="V225" t="e">
            <v>#N/A</v>
          </cell>
        </row>
        <row r="226">
          <cell r="G226">
            <v>378471</v>
          </cell>
          <cell r="H226" t="str">
            <v>Male</v>
          </cell>
          <cell r="I226">
            <v>38789</v>
          </cell>
          <cell r="J226">
            <v>28597</v>
          </cell>
          <cell r="K226">
            <v>32860</v>
          </cell>
          <cell r="L226">
            <v>0</v>
          </cell>
          <cell r="N226" t="str">
            <v>CONT</v>
          </cell>
          <cell r="O226" t="e">
            <v>#N/A</v>
          </cell>
          <cell r="P226">
            <v>4.8</v>
          </cell>
          <cell r="Q226">
            <v>27.905555555555555</v>
          </cell>
          <cell r="R226">
            <v>32.705555555555556</v>
          </cell>
          <cell r="S226">
            <v>8224510013</v>
          </cell>
          <cell r="U226">
            <v>1</v>
          </cell>
          <cell r="V226" t="e">
            <v>#N/A</v>
          </cell>
        </row>
        <row r="227">
          <cell r="G227">
            <v>381959</v>
          </cell>
          <cell r="H227" t="str">
            <v>Male</v>
          </cell>
          <cell r="I227">
            <v>38831</v>
          </cell>
          <cell r="J227">
            <v>29977</v>
          </cell>
          <cell r="K227">
            <v>24595.88</v>
          </cell>
          <cell r="L227">
            <v>0</v>
          </cell>
          <cell r="N227" t="str">
            <v>CONT</v>
          </cell>
          <cell r="O227" t="e">
            <v>#N/A</v>
          </cell>
          <cell r="P227">
            <v>4.6861111111111109</v>
          </cell>
          <cell r="Q227">
            <v>24.244444444444444</v>
          </cell>
          <cell r="R227">
            <v>28.930555555555557</v>
          </cell>
          <cell r="S227">
            <v>8224560300</v>
          </cell>
          <cell r="U227">
            <v>1</v>
          </cell>
          <cell r="V227" t="e">
            <v>#N/A</v>
          </cell>
        </row>
        <row r="228">
          <cell r="G228">
            <v>381960</v>
          </cell>
          <cell r="H228" t="str">
            <v>Male</v>
          </cell>
          <cell r="I228">
            <v>38810</v>
          </cell>
          <cell r="J228">
            <v>27575</v>
          </cell>
          <cell r="K228">
            <v>19371.48</v>
          </cell>
          <cell r="L228">
            <v>0</v>
          </cell>
          <cell r="N228" t="str">
            <v>CONT</v>
          </cell>
          <cell r="O228" t="e">
            <v>#N/A</v>
          </cell>
          <cell r="P228">
            <v>4.7444444444444445</v>
          </cell>
          <cell r="Q228">
            <v>30.758333333333333</v>
          </cell>
          <cell r="R228">
            <v>35.5</v>
          </cell>
          <cell r="S228">
            <v>8224510016</v>
          </cell>
          <cell r="U228">
            <v>1</v>
          </cell>
          <cell r="V228" t="e">
            <v>#N/A</v>
          </cell>
        </row>
        <row r="229">
          <cell r="G229">
            <v>385419</v>
          </cell>
          <cell r="H229" t="str">
            <v>Male</v>
          </cell>
          <cell r="I229">
            <v>38823</v>
          </cell>
          <cell r="J229">
            <v>28919</v>
          </cell>
          <cell r="K229">
            <v>23291.4</v>
          </cell>
          <cell r="L229">
            <v>0</v>
          </cell>
          <cell r="N229" t="str">
            <v>CONT</v>
          </cell>
          <cell r="O229" t="e">
            <v>#N/A</v>
          </cell>
          <cell r="P229">
            <v>4.708333333333333</v>
          </cell>
          <cell r="Q229">
            <v>27.113888888888887</v>
          </cell>
          <cell r="R229">
            <v>31.822222222222223</v>
          </cell>
          <cell r="S229">
            <v>8224510017</v>
          </cell>
          <cell r="U229">
            <v>1</v>
          </cell>
          <cell r="V229" t="e">
            <v>#N/A</v>
          </cell>
        </row>
        <row r="230">
          <cell r="G230">
            <v>385422</v>
          </cell>
          <cell r="H230" t="str">
            <v>Male</v>
          </cell>
          <cell r="I230">
            <v>38823</v>
          </cell>
          <cell r="J230">
            <v>28798</v>
          </cell>
          <cell r="K230">
            <v>23291.4</v>
          </cell>
          <cell r="L230">
            <v>0</v>
          </cell>
          <cell r="N230" t="str">
            <v>CONT</v>
          </cell>
          <cell r="O230" t="e">
            <v>#N/A</v>
          </cell>
          <cell r="P230">
            <v>4.708333333333333</v>
          </cell>
          <cell r="Q230">
            <v>27.45</v>
          </cell>
          <cell r="R230">
            <v>32.158333333333331</v>
          </cell>
          <cell r="S230">
            <v>8224510016</v>
          </cell>
          <cell r="U230">
            <v>1</v>
          </cell>
          <cell r="V230" t="e">
            <v>#N/A</v>
          </cell>
        </row>
        <row r="231">
          <cell r="G231">
            <v>385423</v>
          </cell>
          <cell r="H231" t="str">
            <v>Male</v>
          </cell>
          <cell r="I231">
            <v>38823</v>
          </cell>
          <cell r="J231">
            <v>26334</v>
          </cell>
          <cell r="K231">
            <v>18739.900000000001</v>
          </cell>
          <cell r="L231">
            <v>0</v>
          </cell>
          <cell r="N231" t="str">
            <v>CONT</v>
          </cell>
          <cell r="O231" t="e">
            <v>#N/A</v>
          </cell>
          <cell r="P231">
            <v>4.708333333333333</v>
          </cell>
          <cell r="Q231">
            <v>34.197222222222223</v>
          </cell>
          <cell r="R231">
            <v>38.905555555555559</v>
          </cell>
          <cell r="S231">
            <v>8224510059</v>
          </cell>
          <cell r="U231">
            <v>1</v>
          </cell>
          <cell r="V231" t="e">
            <v>#N/A</v>
          </cell>
        </row>
        <row r="232">
          <cell r="G232">
            <v>386304</v>
          </cell>
          <cell r="H232" t="str">
            <v>Male</v>
          </cell>
          <cell r="I232">
            <v>38839</v>
          </cell>
          <cell r="J232">
            <v>28013</v>
          </cell>
          <cell r="K232">
            <v>38000</v>
          </cell>
          <cell r="L232">
            <v>0</v>
          </cell>
          <cell r="N232" t="str">
            <v>CONT</v>
          </cell>
          <cell r="O232" t="e">
            <v>#N/A</v>
          </cell>
          <cell r="P232">
            <v>4.6638888888888888</v>
          </cell>
          <cell r="Q232">
            <v>29.644444444444446</v>
          </cell>
          <cell r="R232">
            <v>34.30833333333333</v>
          </cell>
          <cell r="S232">
            <v>8224560200</v>
          </cell>
          <cell r="U232">
            <v>1</v>
          </cell>
          <cell r="V232" t="e">
            <v>#N/A</v>
          </cell>
        </row>
        <row r="233">
          <cell r="G233">
            <v>388746</v>
          </cell>
          <cell r="H233" t="str">
            <v>Male</v>
          </cell>
          <cell r="I233">
            <v>38853</v>
          </cell>
          <cell r="J233">
            <v>28723</v>
          </cell>
          <cell r="K233">
            <v>17782</v>
          </cell>
          <cell r="L233">
            <v>0</v>
          </cell>
          <cell r="N233" t="str">
            <v>CONT</v>
          </cell>
          <cell r="O233" t="e">
            <v>#N/A</v>
          </cell>
          <cell r="P233">
            <v>4.625</v>
          </cell>
          <cell r="Q233">
            <v>27.736111111111111</v>
          </cell>
          <cell r="R233">
            <v>32.361111111111114</v>
          </cell>
          <cell r="S233">
            <v>8224510013</v>
          </cell>
          <cell r="U233">
            <v>1</v>
          </cell>
          <cell r="V233" t="e">
            <v>#N/A</v>
          </cell>
        </row>
        <row r="234">
          <cell r="G234">
            <v>389180</v>
          </cell>
          <cell r="H234" t="str">
            <v>Male</v>
          </cell>
          <cell r="I234">
            <v>38869</v>
          </cell>
          <cell r="J234">
            <v>30624</v>
          </cell>
          <cell r="K234">
            <v>44596.05</v>
          </cell>
          <cell r="L234">
            <v>0</v>
          </cell>
          <cell r="N234" t="str">
            <v>CONT</v>
          </cell>
          <cell r="O234" t="e">
            <v>#N/A</v>
          </cell>
          <cell r="P234">
            <v>4.583333333333333</v>
          </cell>
          <cell r="Q234">
            <v>22.574999999999999</v>
          </cell>
          <cell r="R234">
            <v>27.158333333333335</v>
          </cell>
          <cell r="S234">
            <v>8224173100</v>
          </cell>
          <cell r="U234">
            <v>1</v>
          </cell>
          <cell r="V234" t="e">
            <v>#N/A</v>
          </cell>
        </row>
        <row r="235">
          <cell r="G235">
            <v>390019</v>
          </cell>
          <cell r="H235" t="str">
            <v>Male</v>
          </cell>
          <cell r="I235">
            <v>38907</v>
          </cell>
          <cell r="J235">
            <v>28044</v>
          </cell>
          <cell r="K235">
            <v>54000</v>
          </cell>
          <cell r="L235">
            <v>0</v>
          </cell>
          <cell r="N235" t="str">
            <v>CONT</v>
          </cell>
          <cell r="O235" t="e">
            <v>#N/A</v>
          </cell>
          <cell r="P235">
            <v>4.4777777777777779</v>
          </cell>
          <cell r="Q235">
            <v>29.744444444444444</v>
          </cell>
          <cell r="R235">
            <v>34.222222222222221</v>
          </cell>
          <cell r="S235">
            <v>8225810125</v>
          </cell>
          <cell r="U235">
            <v>1</v>
          </cell>
          <cell r="V235" t="e">
            <v>#N/A</v>
          </cell>
        </row>
        <row r="236">
          <cell r="G236">
            <v>390854</v>
          </cell>
          <cell r="H236" t="str">
            <v>Female</v>
          </cell>
          <cell r="I236">
            <v>38882</v>
          </cell>
          <cell r="J236">
            <v>27436</v>
          </cell>
          <cell r="K236">
            <v>35500</v>
          </cell>
          <cell r="L236">
            <v>0</v>
          </cell>
          <cell r="N236" t="str">
            <v>CONT</v>
          </cell>
          <cell r="O236" t="e">
            <v>#N/A</v>
          </cell>
          <cell r="P236">
            <v>4.5472222222222225</v>
          </cell>
          <cell r="Q236">
            <v>31.341666666666665</v>
          </cell>
          <cell r="R236">
            <v>35.888888888888886</v>
          </cell>
          <cell r="S236">
            <v>8224160500</v>
          </cell>
          <cell r="U236">
            <v>1</v>
          </cell>
          <cell r="V236" t="e">
            <v>#N/A</v>
          </cell>
        </row>
        <row r="237">
          <cell r="G237">
            <v>391481</v>
          </cell>
          <cell r="H237" t="str">
            <v>Male</v>
          </cell>
          <cell r="I237">
            <v>38899</v>
          </cell>
          <cell r="J237">
            <v>30488</v>
          </cell>
          <cell r="K237">
            <v>80000</v>
          </cell>
          <cell r="L237">
            <v>0</v>
          </cell>
          <cell r="N237" t="str">
            <v>CONT</v>
          </cell>
          <cell r="O237" t="e">
            <v>#N/A</v>
          </cell>
          <cell r="P237">
            <v>4.5</v>
          </cell>
          <cell r="Q237">
            <v>23.027777777777779</v>
          </cell>
          <cell r="R237">
            <v>27.527777777777779</v>
          </cell>
          <cell r="S237">
            <v>8224510012</v>
          </cell>
          <cell r="U237">
            <v>1</v>
          </cell>
          <cell r="V237" t="e">
            <v>#N/A</v>
          </cell>
        </row>
        <row r="238">
          <cell r="G238">
            <v>392696</v>
          </cell>
          <cell r="H238" t="str">
            <v>Female</v>
          </cell>
          <cell r="I238">
            <v>38901</v>
          </cell>
          <cell r="J238">
            <v>30987</v>
          </cell>
          <cell r="K238">
            <v>21546</v>
          </cell>
          <cell r="L238">
            <v>0</v>
          </cell>
          <cell r="N238" t="str">
            <v>CONT</v>
          </cell>
          <cell r="O238" t="e">
            <v>#N/A</v>
          </cell>
          <cell r="P238">
            <v>4.4944444444444445</v>
          </cell>
          <cell r="Q238">
            <v>21.672222222222221</v>
          </cell>
          <cell r="R238">
            <v>26.166666666666668</v>
          </cell>
          <cell r="S238">
            <v>8224510012</v>
          </cell>
          <cell r="U238">
            <v>1</v>
          </cell>
          <cell r="V238" t="e">
            <v>#N/A</v>
          </cell>
        </row>
        <row r="239">
          <cell r="G239">
            <v>392824</v>
          </cell>
          <cell r="H239" t="str">
            <v>Female</v>
          </cell>
          <cell r="I239">
            <v>38917</v>
          </cell>
          <cell r="J239">
            <v>27505</v>
          </cell>
          <cell r="K239">
            <v>68053.5</v>
          </cell>
          <cell r="L239">
            <v>0</v>
          </cell>
          <cell r="N239" t="str">
            <v>CONT</v>
          </cell>
          <cell r="O239" t="e">
            <v>#N/A</v>
          </cell>
          <cell r="P239">
            <v>4.45</v>
          </cell>
          <cell r="Q239">
            <v>31.244444444444444</v>
          </cell>
          <cell r="R239">
            <v>35.694444444444443</v>
          </cell>
          <cell r="S239">
            <v>8224160500</v>
          </cell>
          <cell r="U239">
            <v>1</v>
          </cell>
          <cell r="V239" t="e">
            <v>#N/A</v>
          </cell>
        </row>
        <row r="240">
          <cell r="G240">
            <v>393456</v>
          </cell>
          <cell r="H240" t="str">
            <v>Male</v>
          </cell>
          <cell r="I240">
            <v>38899</v>
          </cell>
          <cell r="J240">
            <v>31133</v>
          </cell>
          <cell r="K240">
            <v>18448.79</v>
          </cell>
          <cell r="L240">
            <v>0</v>
          </cell>
          <cell r="N240" t="str">
            <v>CONT</v>
          </cell>
          <cell r="O240" t="e">
            <v>#N/A</v>
          </cell>
          <cell r="P240">
            <v>4.5</v>
          </cell>
          <cell r="Q240">
            <v>21.261111111111113</v>
          </cell>
          <cell r="R240">
            <v>25.761111111111113</v>
          </cell>
          <cell r="S240">
            <v>8224510012</v>
          </cell>
          <cell r="U240">
            <v>1</v>
          </cell>
          <cell r="V240" t="e">
            <v>#N/A</v>
          </cell>
        </row>
        <row r="241">
          <cell r="G241">
            <v>393458</v>
          </cell>
          <cell r="H241" t="str">
            <v>Male</v>
          </cell>
          <cell r="I241">
            <v>38899</v>
          </cell>
          <cell r="J241">
            <v>27578</v>
          </cell>
          <cell r="K241">
            <v>15900</v>
          </cell>
          <cell r="L241">
            <v>0</v>
          </cell>
          <cell r="N241" t="str">
            <v>CONT</v>
          </cell>
          <cell r="O241" t="e">
            <v>#N/A</v>
          </cell>
          <cell r="P241">
            <v>4.5</v>
          </cell>
          <cell r="Q241">
            <v>30.994444444444444</v>
          </cell>
          <cell r="R241">
            <v>35.494444444444447</v>
          </cell>
          <cell r="S241">
            <v>8224510013</v>
          </cell>
          <cell r="U241">
            <v>1</v>
          </cell>
          <cell r="V241" t="e">
            <v>#N/A</v>
          </cell>
        </row>
        <row r="242">
          <cell r="G242">
            <v>395255</v>
          </cell>
          <cell r="H242" t="str">
            <v>Male</v>
          </cell>
          <cell r="I242">
            <v>38930</v>
          </cell>
          <cell r="J242">
            <v>26637</v>
          </cell>
          <cell r="K242">
            <v>58671</v>
          </cell>
          <cell r="L242">
            <v>0</v>
          </cell>
          <cell r="N242" t="str">
            <v>CONT</v>
          </cell>
          <cell r="O242" t="e">
            <v>#N/A</v>
          </cell>
          <cell r="P242">
            <v>4.416666666666667</v>
          </cell>
          <cell r="Q242">
            <v>33.658333333333331</v>
          </cell>
          <cell r="R242">
            <v>38.075000000000003</v>
          </cell>
          <cell r="S242">
            <v>8224560300</v>
          </cell>
          <cell r="U242">
            <v>1</v>
          </cell>
          <cell r="V242" t="e">
            <v>#N/A</v>
          </cell>
        </row>
        <row r="243">
          <cell r="G243">
            <v>395258</v>
          </cell>
          <cell r="H243" t="str">
            <v>Male</v>
          </cell>
          <cell r="I243">
            <v>38936</v>
          </cell>
          <cell r="J243">
            <v>31290</v>
          </cell>
          <cell r="K243">
            <v>30500</v>
          </cell>
          <cell r="L243">
            <v>0</v>
          </cell>
          <cell r="N243" t="str">
            <v>CONT</v>
          </cell>
          <cell r="O243" t="e">
            <v>#N/A</v>
          </cell>
          <cell r="P243">
            <v>4.4000000000000004</v>
          </cell>
          <cell r="Q243">
            <v>20.93611111111111</v>
          </cell>
          <cell r="R243">
            <v>25.333333333333332</v>
          </cell>
          <cell r="S243">
            <v>8224510209</v>
          </cell>
          <cell r="U243">
            <v>1</v>
          </cell>
          <cell r="V243" t="e">
            <v>#N/A</v>
          </cell>
        </row>
        <row r="244">
          <cell r="G244">
            <v>395320</v>
          </cell>
          <cell r="H244" t="str">
            <v>Female</v>
          </cell>
          <cell r="I244">
            <v>38931</v>
          </cell>
          <cell r="J244">
            <v>28925</v>
          </cell>
          <cell r="K244">
            <v>32883.480000000003</v>
          </cell>
          <cell r="L244">
            <v>0</v>
          </cell>
          <cell r="N244" t="str">
            <v>CONT</v>
          </cell>
          <cell r="O244" t="e">
            <v>#N/A</v>
          </cell>
          <cell r="P244">
            <v>4.4138888888888888</v>
          </cell>
          <cell r="Q244">
            <v>27.391666666666666</v>
          </cell>
          <cell r="R244">
            <v>31.805555555555557</v>
          </cell>
          <cell r="S244">
            <v>8224172700</v>
          </cell>
          <cell r="U244">
            <v>1</v>
          </cell>
          <cell r="V244" t="e">
            <v>#N/A</v>
          </cell>
        </row>
        <row r="245">
          <cell r="G245">
            <v>395324</v>
          </cell>
          <cell r="H245" t="str">
            <v>Female</v>
          </cell>
          <cell r="I245">
            <v>38944</v>
          </cell>
          <cell r="J245">
            <v>28531</v>
          </cell>
          <cell r="K245">
            <v>33015</v>
          </cell>
          <cell r="L245">
            <v>0</v>
          </cell>
          <cell r="N245" t="str">
            <v>CONT</v>
          </cell>
          <cell r="O245" t="e">
            <v>#N/A</v>
          </cell>
          <cell r="P245">
            <v>4.3777777777777782</v>
          </cell>
          <cell r="Q245">
            <v>28.513888888888889</v>
          </cell>
          <cell r="R245">
            <v>32.891666666666666</v>
          </cell>
          <cell r="S245">
            <v>8224160700</v>
          </cell>
          <cell r="U245">
            <v>1</v>
          </cell>
          <cell r="V245" t="e">
            <v>#N/A</v>
          </cell>
        </row>
        <row r="246">
          <cell r="G246">
            <v>396639</v>
          </cell>
          <cell r="H246" t="str">
            <v>Male</v>
          </cell>
          <cell r="I246">
            <v>38950</v>
          </cell>
          <cell r="J246">
            <v>30638</v>
          </cell>
          <cell r="K246">
            <v>55652.4</v>
          </cell>
          <cell r="L246">
            <v>0</v>
          </cell>
          <cell r="N246" t="str">
            <v>CONT</v>
          </cell>
          <cell r="O246" t="e">
            <v>#N/A</v>
          </cell>
          <cell r="P246">
            <v>4.3611111111111107</v>
          </cell>
          <cell r="Q246">
            <v>22.758333333333333</v>
          </cell>
          <cell r="R246">
            <v>27.119444444444444</v>
          </cell>
          <cell r="S246">
            <v>8224110157</v>
          </cell>
          <cell r="U246">
            <v>1</v>
          </cell>
          <cell r="V246" t="e">
            <v>#N/A</v>
          </cell>
        </row>
        <row r="247">
          <cell r="G247">
            <v>398392</v>
          </cell>
          <cell r="H247" t="str">
            <v>Female</v>
          </cell>
          <cell r="I247">
            <v>38978</v>
          </cell>
          <cell r="J247">
            <v>29297</v>
          </cell>
          <cell r="K247">
            <v>42200</v>
          </cell>
          <cell r="L247">
            <v>0</v>
          </cell>
          <cell r="N247" t="str">
            <v>CONT</v>
          </cell>
          <cell r="O247" t="e">
            <v>#N/A</v>
          </cell>
          <cell r="P247">
            <v>4.2861111111111114</v>
          </cell>
          <cell r="Q247">
            <v>26.502777777777776</v>
          </cell>
          <cell r="R247">
            <v>30.788888888888888</v>
          </cell>
          <cell r="S247">
            <v>8224163201</v>
          </cell>
          <cell r="U247">
            <v>1</v>
          </cell>
          <cell r="V247" t="e">
            <v>#N/A</v>
          </cell>
        </row>
        <row r="248">
          <cell r="G248">
            <v>399445</v>
          </cell>
          <cell r="H248" t="str">
            <v>Female</v>
          </cell>
          <cell r="I248">
            <v>38991</v>
          </cell>
          <cell r="J248">
            <v>28028</v>
          </cell>
          <cell r="K248">
            <v>25665.41</v>
          </cell>
          <cell r="L248">
            <v>0</v>
          </cell>
          <cell r="N248" t="str">
            <v>CONT</v>
          </cell>
          <cell r="O248" t="e">
            <v>#N/A</v>
          </cell>
          <cell r="P248">
            <v>4.25</v>
          </cell>
          <cell r="Q248">
            <v>30.016666666666666</v>
          </cell>
          <cell r="R248">
            <v>34.266666666666666</v>
          </cell>
          <cell r="S248">
            <v>8224560300</v>
          </cell>
          <cell r="U248">
            <v>1</v>
          </cell>
          <cell r="V248" t="e">
            <v>#N/A</v>
          </cell>
        </row>
        <row r="249">
          <cell r="G249">
            <v>401670</v>
          </cell>
          <cell r="H249" t="str">
            <v>Male</v>
          </cell>
          <cell r="I249">
            <v>38991</v>
          </cell>
          <cell r="J249">
            <v>28311</v>
          </cell>
          <cell r="K249">
            <v>17782.27</v>
          </cell>
          <cell r="L249">
            <v>0</v>
          </cell>
          <cell r="N249" t="str">
            <v>CONT</v>
          </cell>
          <cell r="O249" t="e">
            <v>#N/A</v>
          </cell>
          <cell r="P249">
            <v>4.25</v>
          </cell>
          <cell r="Q249">
            <v>29.238888888888887</v>
          </cell>
          <cell r="R249">
            <v>33.488888888888887</v>
          </cell>
          <cell r="S249">
            <v>8224510017</v>
          </cell>
          <cell r="U249">
            <v>1</v>
          </cell>
          <cell r="V249" t="e">
            <v>#N/A</v>
          </cell>
        </row>
        <row r="250">
          <cell r="G250">
            <v>401673</v>
          </cell>
          <cell r="H250" t="str">
            <v>Male</v>
          </cell>
          <cell r="I250">
            <v>38991</v>
          </cell>
          <cell r="J250">
            <v>30588</v>
          </cell>
          <cell r="K250">
            <v>18308</v>
          </cell>
          <cell r="L250">
            <v>0</v>
          </cell>
          <cell r="N250" t="str">
            <v>CONT</v>
          </cell>
          <cell r="O250" t="e">
            <v>#N/A</v>
          </cell>
          <cell r="P250">
            <v>4.25</v>
          </cell>
          <cell r="Q250">
            <v>23.005555555555556</v>
          </cell>
          <cell r="R250">
            <v>27.255555555555556</v>
          </cell>
          <cell r="S250">
            <v>8224510016</v>
          </cell>
          <cell r="U250">
            <v>1</v>
          </cell>
          <cell r="V250" t="e">
            <v>#N/A</v>
          </cell>
        </row>
        <row r="251">
          <cell r="G251">
            <v>401682</v>
          </cell>
          <cell r="H251" t="str">
            <v>Male</v>
          </cell>
          <cell r="I251">
            <v>38991</v>
          </cell>
          <cell r="J251">
            <v>29460</v>
          </cell>
          <cell r="K251">
            <v>12552</v>
          </cell>
          <cell r="L251">
            <v>0</v>
          </cell>
          <cell r="N251" t="str">
            <v>CONT</v>
          </cell>
          <cell r="O251" t="e">
            <v>#N/A</v>
          </cell>
          <cell r="P251">
            <v>4.25</v>
          </cell>
          <cell r="Q251">
            <v>26.094444444444445</v>
          </cell>
          <cell r="R251">
            <v>30.344444444444445</v>
          </cell>
          <cell r="S251">
            <v>8224510012</v>
          </cell>
          <cell r="U251">
            <v>1</v>
          </cell>
          <cell r="V251" t="e">
            <v>#N/A</v>
          </cell>
        </row>
        <row r="252">
          <cell r="G252">
            <v>401687</v>
          </cell>
          <cell r="H252" t="str">
            <v>Male</v>
          </cell>
          <cell r="I252">
            <v>38991</v>
          </cell>
          <cell r="J252">
            <v>28611</v>
          </cell>
          <cell r="K252">
            <v>9932.86</v>
          </cell>
          <cell r="L252">
            <v>0</v>
          </cell>
          <cell r="N252" t="str">
            <v>CONT</v>
          </cell>
          <cell r="O252" t="e">
            <v>#N/A</v>
          </cell>
          <cell r="P252">
            <v>4.25</v>
          </cell>
          <cell r="Q252">
            <v>28.416666666666668</v>
          </cell>
          <cell r="R252">
            <v>32.666666666666664</v>
          </cell>
          <cell r="S252">
            <v>8224570900</v>
          </cell>
          <cell r="U252">
            <v>1</v>
          </cell>
          <cell r="V252" t="e">
            <v>#N/A</v>
          </cell>
        </row>
        <row r="253">
          <cell r="G253">
            <v>401691</v>
          </cell>
          <cell r="H253" t="str">
            <v>Male</v>
          </cell>
          <cell r="I253">
            <v>38991</v>
          </cell>
          <cell r="J253">
            <v>26335</v>
          </cell>
          <cell r="K253">
            <v>24160.36</v>
          </cell>
          <cell r="L253">
            <v>0</v>
          </cell>
          <cell r="N253" t="str">
            <v>CONT</v>
          </cell>
          <cell r="O253" t="e">
            <v>#N/A</v>
          </cell>
          <cell r="P253">
            <v>4.25</v>
          </cell>
          <cell r="Q253">
            <v>34.652777777777779</v>
          </cell>
          <cell r="R253">
            <v>38.902777777777779</v>
          </cell>
          <cell r="S253">
            <v>8225810142</v>
          </cell>
          <cell r="U253">
            <v>1</v>
          </cell>
          <cell r="V253" t="e">
            <v>#N/A</v>
          </cell>
        </row>
        <row r="254">
          <cell r="G254">
            <v>402376</v>
          </cell>
          <cell r="H254" t="str">
            <v>Male</v>
          </cell>
          <cell r="I254">
            <v>39002</v>
          </cell>
          <cell r="J254">
            <v>29307</v>
          </cell>
          <cell r="K254">
            <v>40704</v>
          </cell>
          <cell r="L254">
            <v>0</v>
          </cell>
          <cell r="N254" t="str">
            <v>CONT</v>
          </cell>
          <cell r="O254" t="e">
            <v>#N/A</v>
          </cell>
          <cell r="P254">
            <v>4.2194444444444441</v>
          </cell>
          <cell r="Q254">
            <v>26.541666666666668</v>
          </cell>
          <cell r="R254">
            <v>30.761111111111113</v>
          </cell>
          <cell r="S254">
            <v>8224560900</v>
          </cell>
          <cell r="U254">
            <v>1</v>
          </cell>
          <cell r="V254" t="e">
            <v>#N/A</v>
          </cell>
        </row>
        <row r="255">
          <cell r="G255">
            <v>402441</v>
          </cell>
          <cell r="H255" t="str">
            <v>Male</v>
          </cell>
          <cell r="I255">
            <v>38978</v>
          </cell>
          <cell r="J255">
            <v>26669</v>
          </cell>
          <cell r="K255">
            <v>52615.5</v>
          </cell>
          <cell r="L255">
            <v>0</v>
          </cell>
          <cell r="N255" t="str">
            <v>CONT</v>
          </cell>
          <cell r="O255" t="e">
            <v>#N/A</v>
          </cell>
          <cell r="P255">
            <v>4.2861111111111114</v>
          </cell>
          <cell r="Q255">
            <v>33.702777777777776</v>
          </cell>
          <cell r="R255">
            <v>37.988888888888887</v>
          </cell>
          <cell r="S255">
            <v>8224561100</v>
          </cell>
          <cell r="U255">
            <v>1</v>
          </cell>
          <cell r="V255" t="e">
            <v>#N/A</v>
          </cell>
        </row>
        <row r="256">
          <cell r="G256">
            <v>402578</v>
          </cell>
          <cell r="H256" t="str">
            <v>Female</v>
          </cell>
          <cell r="I256">
            <v>39022</v>
          </cell>
          <cell r="J256">
            <v>28556</v>
          </cell>
          <cell r="K256">
            <v>48710.97</v>
          </cell>
          <cell r="L256">
            <v>0</v>
          </cell>
          <cell r="N256" t="str">
            <v>CONT</v>
          </cell>
          <cell r="O256" t="e">
            <v>#N/A</v>
          </cell>
          <cell r="P256">
            <v>4.166666666666667</v>
          </cell>
          <cell r="Q256">
            <v>28.65</v>
          </cell>
          <cell r="R256">
            <v>32.81666666666667</v>
          </cell>
          <cell r="S256">
            <v>8224160500</v>
          </cell>
          <cell r="U256">
            <v>1</v>
          </cell>
          <cell r="V256" t="e">
            <v>#N/A</v>
          </cell>
        </row>
        <row r="257">
          <cell r="G257">
            <v>402590</v>
          </cell>
          <cell r="H257" t="str">
            <v>Male</v>
          </cell>
          <cell r="I257">
            <v>39022</v>
          </cell>
          <cell r="J257">
            <v>30702</v>
          </cell>
          <cell r="K257">
            <v>29000</v>
          </cell>
          <cell r="L257">
            <v>0</v>
          </cell>
          <cell r="N257" t="str">
            <v>CONT</v>
          </cell>
          <cell r="O257" t="e">
            <v>#N/A</v>
          </cell>
          <cell r="P257">
            <v>4.166666666666667</v>
          </cell>
          <cell r="Q257">
            <v>22.777777777777779</v>
          </cell>
          <cell r="R257">
            <v>26.944444444444443</v>
          </cell>
          <cell r="S257">
            <v>8224510157</v>
          </cell>
          <cell r="U257">
            <v>1</v>
          </cell>
          <cell r="V257" t="e">
            <v>#N/A</v>
          </cell>
        </row>
        <row r="258">
          <cell r="G258">
            <v>402593</v>
          </cell>
          <cell r="H258" t="str">
            <v>Male</v>
          </cell>
          <cell r="I258">
            <v>39022</v>
          </cell>
          <cell r="J258">
            <v>26619</v>
          </cell>
          <cell r="K258">
            <v>29000</v>
          </cell>
          <cell r="L258">
            <v>0</v>
          </cell>
          <cell r="N258" t="str">
            <v>CONT</v>
          </cell>
          <cell r="O258" t="e">
            <v>#N/A</v>
          </cell>
          <cell r="P258">
            <v>4.166666666666667</v>
          </cell>
          <cell r="Q258">
            <v>33.958333333333336</v>
          </cell>
          <cell r="R258">
            <v>38.125</v>
          </cell>
          <cell r="S258">
            <v>8224510157</v>
          </cell>
          <cell r="U258">
            <v>1</v>
          </cell>
          <cell r="V258" t="e">
            <v>#N/A</v>
          </cell>
        </row>
        <row r="259">
          <cell r="G259">
            <v>403744</v>
          </cell>
          <cell r="H259" t="str">
            <v>Female</v>
          </cell>
          <cell r="I259">
            <v>38991</v>
          </cell>
          <cell r="J259">
            <v>30733</v>
          </cell>
          <cell r="K259">
            <v>12011.5</v>
          </cell>
          <cell r="L259">
            <v>0</v>
          </cell>
          <cell r="N259" t="str">
            <v>CONT</v>
          </cell>
          <cell r="O259" t="e">
            <v>#N/A</v>
          </cell>
          <cell r="P259">
            <v>4.25</v>
          </cell>
          <cell r="Q259">
            <v>22.611111111111111</v>
          </cell>
          <cell r="R259">
            <v>26.861111111111111</v>
          </cell>
          <cell r="S259">
            <v>8224560500</v>
          </cell>
          <cell r="U259">
            <v>1</v>
          </cell>
          <cell r="V259" t="e">
            <v>#N/A</v>
          </cell>
        </row>
        <row r="260">
          <cell r="G260">
            <v>404667</v>
          </cell>
          <cell r="H260" t="str">
            <v>Male</v>
          </cell>
          <cell r="I260">
            <v>39052</v>
          </cell>
          <cell r="J260">
            <v>27809</v>
          </cell>
          <cell r="K260">
            <v>29000</v>
          </cell>
          <cell r="L260">
            <v>0</v>
          </cell>
          <cell r="N260" t="str">
            <v>CONT</v>
          </cell>
          <cell r="O260" t="e">
            <v>#N/A</v>
          </cell>
          <cell r="P260">
            <v>4.083333333333333</v>
          </cell>
          <cell r="Q260">
            <v>30.783333333333335</v>
          </cell>
          <cell r="R260">
            <v>34.866666666666667</v>
          </cell>
          <cell r="S260">
            <v>8224510156</v>
          </cell>
          <cell r="U260">
            <v>1</v>
          </cell>
          <cell r="V260" t="e">
            <v>#N/A</v>
          </cell>
        </row>
        <row r="261">
          <cell r="G261">
            <v>404925</v>
          </cell>
          <cell r="H261" t="str">
            <v>Male</v>
          </cell>
          <cell r="I261">
            <v>39066</v>
          </cell>
          <cell r="J261">
            <v>29001</v>
          </cell>
          <cell r="K261">
            <v>29000</v>
          </cell>
          <cell r="L261">
            <v>0</v>
          </cell>
          <cell r="N261" t="str">
            <v>CONT</v>
          </cell>
          <cell r="O261" t="e">
            <v>#N/A</v>
          </cell>
          <cell r="P261">
            <v>4.0444444444444443</v>
          </cell>
          <cell r="Q261">
            <v>27.552777777777777</v>
          </cell>
          <cell r="R261">
            <v>31.597222222222221</v>
          </cell>
          <cell r="S261">
            <v>8224510157</v>
          </cell>
          <cell r="U261">
            <v>1</v>
          </cell>
          <cell r="V261" t="e">
            <v>#N/A</v>
          </cell>
        </row>
        <row r="262">
          <cell r="G262">
            <v>405421</v>
          </cell>
          <cell r="H262" t="str">
            <v>Female</v>
          </cell>
          <cell r="I262">
            <v>39058</v>
          </cell>
          <cell r="J262">
            <v>29076</v>
          </cell>
          <cell r="K262">
            <v>16200</v>
          </cell>
          <cell r="L262">
            <v>0</v>
          </cell>
          <cell r="N262" t="str">
            <v>CONT</v>
          </cell>
          <cell r="O262" t="e">
            <v>#N/A</v>
          </cell>
          <cell r="P262">
            <v>4.0666666666666664</v>
          </cell>
          <cell r="Q262">
            <v>27.327777777777779</v>
          </cell>
          <cell r="R262">
            <v>31.394444444444446</v>
          </cell>
          <cell r="S262">
            <v>8224510012</v>
          </cell>
          <cell r="U262">
            <v>1</v>
          </cell>
          <cell r="V262" t="e">
            <v>#N/A</v>
          </cell>
        </row>
        <row r="263">
          <cell r="G263">
            <v>407793</v>
          </cell>
          <cell r="H263" t="str">
            <v>Male</v>
          </cell>
          <cell r="I263">
            <v>39085</v>
          </cell>
          <cell r="J263">
            <v>28857</v>
          </cell>
          <cell r="K263">
            <v>52978.38</v>
          </cell>
          <cell r="L263">
            <v>0</v>
          </cell>
          <cell r="N263" t="str">
            <v>CONT</v>
          </cell>
          <cell r="O263" t="e">
            <v>#N/A</v>
          </cell>
          <cell r="P263">
            <v>3.9944444444444445</v>
          </cell>
          <cell r="Q263">
            <v>28.002777777777776</v>
          </cell>
          <cell r="R263">
            <v>31.997222222222224</v>
          </cell>
          <cell r="S263">
            <v>8224161000</v>
          </cell>
          <cell r="U263">
            <v>1</v>
          </cell>
          <cell r="V263" t="e">
            <v>#N/A</v>
          </cell>
        </row>
        <row r="264">
          <cell r="G264">
            <v>410145</v>
          </cell>
          <cell r="H264" t="str">
            <v>Female</v>
          </cell>
          <cell r="I264">
            <v>39052</v>
          </cell>
          <cell r="J264">
            <v>28185</v>
          </cell>
          <cell r="K264">
            <v>14789.12</v>
          </cell>
          <cell r="L264">
            <v>0</v>
          </cell>
          <cell r="N264" t="str">
            <v>CONT</v>
          </cell>
          <cell r="O264" t="e">
            <v>#N/A</v>
          </cell>
          <cell r="P264">
            <v>4.083333333333333</v>
          </cell>
          <cell r="Q264">
            <v>29.75</v>
          </cell>
          <cell r="R264">
            <v>33.833333333333336</v>
          </cell>
          <cell r="S264">
            <v>8224570900</v>
          </cell>
          <cell r="U264">
            <v>1</v>
          </cell>
          <cell r="V264" t="e">
            <v>#N/A</v>
          </cell>
        </row>
        <row r="265">
          <cell r="G265">
            <v>410175</v>
          </cell>
          <cell r="H265" t="str">
            <v>Male</v>
          </cell>
          <cell r="I265">
            <v>39085</v>
          </cell>
          <cell r="J265">
            <v>28510</v>
          </cell>
          <cell r="K265">
            <v>14726.52</v>
          </cell>
          <cell r="L265">
            <v>0</v>
          </cell>
          <cell r="N265" t="str">
            <v>CONT</v>
          </cell>
          <cell r="O265" t="e">
            <v>#N/A</v>
          </cell>
          <cell r="P265">
            <v>3.9944444444444445</v>
          </cell>
          <cell r="Q265">
            <v>28.952777777777779</v>
          </cell>
          <cell r="R265">
            <v>32.947222222222223</v>
          </cell>
          <cell r="S265">
            <v>8224510017</v>
          </cell>
          <cell r="U265">
            <v>1</v>
          </cell>
          <cell r="V265" t="e">
            <v>#N/A</v>
          </cell>
        </row>
        <row r="266">
          <cell r="G266">
            <v>410289</v>
          </cell>
          <cell r="H266" t="str">
            <v>Male</v>
          </cell>
          <cell r="I266">
            <v>39085</v>
          </cell>
          <cell r="J266">
            <v>30221</v>
          </cell>
          <cell r="K266">
            <v>14650.82</v>
          </cell>
          <cell r="L266">
            <v>0</v>
          </cell>
          <cell r="N266" t="str">
            <v>CONT</v>
          </cell>
          <cell r="O266" t="e">
            <v>#N/A</v>
          </cell>
          <cell r="P266">
            <v>3.9944444444444445</v>
          </cell>
          <cell r="Q266">
            <v>24.266666666666666</v>
          </cell>
          <cell r="R266">
            <v>28.261111111111113</v>
          </cell>
          <cell r="S266">
            <v>8224510017</v>
          </cell>
          <cell r="U266">
            <v>1</v>
          </cell>
          <cell r="V266" t="e">
            <v>#N/A</v>
          </cell>
        </row>
        <row r="267">
          <cell r="G267">
            <v>410415</v>
          </cell>
          <cell r="H267" t="str">
            <v>Male</v>
          </cell>
          <cell r="I267">
            <v>39085</v>
          </cell>
          <cell r="J267">
            <v>31751</v>
          </cell>
          <cell r="K267">
            <v>14883.7</v>
          </cell>
          <cell r="L267">
            <v>0</v>
          </cell>
          <cell r="N267" t="str">
            <v>CONT</v>
          </cell>
          <cell r="O267" t="e">
            <v>#N/A</v>
          </cell>
          <cell r="P267">
            <v>3.9944444444444445</v>
          </cell>
          <cell r="Q267">
            <v>20.077777777777779</v>
          </cell>
          <cell r="R267">
            <v>24.072222222222223</v>
          </cell>
          <cell r="S267">
            <v>8224510017</v>
          </cell>
          <cell r="U267">
            <v>1</v>
          </cell>
          <cell r="V267" t="e">
            <v>#N/A</v>
          </cell>
        </row>
        <row r="268">
          <cell r="G268">
            <v>412323</v>
          </cell>
          <cell r="H268" t="str">
            <v>Female</v>
          </cell>
          <cell r="I268">
            <v>39114</v>
          </cell>
          <cell r="J268">
            <v>30251</v>
          </cell>
          <cell r="K268">
            <v>34211.1</v>
          </cell>
          <cell r="L268">
            <v>0</v>
          </cell>
          <cell r="N268" t="str">
            <v>CONT</v>
          </cell>
          <cell r="O268" t="e">
            <v>#N/A</v>
          </cell>
          <cell r="P268">
            <v>3.9166666666666665</v>
          </cell>
          <cell r="Q268">
            <v>24.261111111111113</v>
          </cell>
          <cell r="R268">
            <v>28.177777777777777</v>
          </cell>
          <cell r="S268">
            <v>8224510012</v>
          </cell>
          <cell r="U268">
            <v>1</v>
          </cell>
          <cell r="V268" t="e">
            <v>#N/A</v>
          </cell>
        </row>
        <row r="269">
          <cell r="G269">
            <v>412871</v>
          </cell>
          <cell r="H269" t="str">
            <v>Male</v>
          </cell>
          <cell r="I269">
            <v>39097</v>
          </cell>
          <cell r="J269">
            <v>24621</v>
          </cell>
          <cell r="K269">
            <v>37000</v>
          </cell>
          <cell r="L269">
            <v>0</v>
          </cell>
          <cell r="N269" t="str">
            <v>CONT</v>
          </cell>
          <cell r="O269" t="e">
            <v>#N/A</v>
          </cell>
          <cell r="P269">
            <v>3.9611111111111112</v>
          </cell>
          <cell r="Q269">
            <v>39.62777777777778</v>
          </cell>
          <cell r="R269">
            <v>43.588888888888889</v>
          </cell>
          <cell r="S269">
            <v>8224560200</v>
          </cell>
          <cell r="U269">
            <v>1</v>
          </cell>
          <cell r="V269" t="e">
            <v>#N/A</v>
          </cell>
        </row>
        <row r="270">
          <cell r="G270">
            <v>412892</v>
          </cell>
          <cell r="H270" t="str">
            <v>Female</v>
          </cell>
          <cell r="I270">
            <v>38950</v>
          </cell>
          <cell r="J270">
            <v>30865</v>
          </cell>
          <cell r="K270">
            <v>58051.41</v>
          </cell>
          <cell r="L270">
            <v>0</v>
          </cell>
          <cell r="N270" t="str">
            <v>CONT</v>
          </cell>
          <cell r="O270" t="e">
            <v>#N/A</v>
          </cell>
          <cell r="P270">
            <v>4.3611111111111107</v>
          </cell>
          <cell r="Q270">
            <v>22.136111111111113</v>
          </cell>
          <cell r="R270">
            <v>26.497222222222224</v>
          </cell>
          <cell r="S270">
            <v>8224110156</v>
          </cell>
          <cell r="U270">
            <v>1</v>
          </cell>
          <cell r="V270" t="e">
            <v>#N/A</v>
          </cell>
        </row>
        <row r="271">
          <cell r="G271">
            <v>413753</v>
          </cell>
          <cell r="H271" t="str">
            <v>Female</v>
          </cell>
          <cell r="I271">
            <v>39173</v>
          </cell>
          <cell r="J271">
            <v>31227</v>
          </cell>
          <cell r="K271">
            <v>70000</v>
          </cell>
          <cell r="L271">
            <v>0</v>
          </cell>
          <cell r="N271" t="str">
            <v>CONT</v>
          </cell>
          <cell r="O271" t="e">
            <v>#N/A</v>
          </cell>
          <cell r="P271">
            <v>3.75</v>
          </cell>
          <cell r="Q271">
            <v>21.755555555555556</v>
          </cell>
          <cell r="R271">
            <v>25.505555555555556</v>
          </cell>
          <cell r="S271">
            <v>8224510012</v>
          </cell>
          <cell r="U271">
            <v>1</v>
          </cell>
          <cell r="V271" t="e">
            <v>#N/A</v>
          </cell>
        </row>
        <row r="272">
          <cell r="G272">
            <v>415729</v>
          </cell>
          <cell r="H272" t="str">
            <v>Male</v>
          </cell>
          <cell r="I272">
            <v>39156</v>
          </cell>
          <cell r="J272">
            <v>29329</v>
          </cell>
          <cell r="K272">
            <v>14726.52</v>
          </cell>
          <cell r="L272">
            <v>0</v>
          </cell>
          <cell r="N272" t="str">
            <v>CONT</v>
          </cell>
          <cell r="O272" t="e">
            <v>#N/A</v>
          </cell>
          <cell r="P272">
            <v>3.7944444444444443</v>
          </cell>
          <cell r="Q272">
            <v>26.908333333333335</v>
          </cell>
          <cell r="R272">
            <v>30.702777777777779</v>
          </cell>
          <cell r="S272">
            <v>8224510017</v>
          </cell>
          <cell r="U272">
            <v>1</v>
          </cell>
          <cell r="V272" t="e">
            <v>#N/A</v>
          </cell>
        </row>
        <row r="273">
          <cell r="G273">
            <v>416966</v>
          </cell>
          <cell r="H273" t="str">
            <v>Male</v>
          </cell>
          <cell r="I273">
            <v>39173</v>
          </cell>
          <cell r="J273">
            <v>31263</v>
          </cell>
          <cell r="K273">
            <v>73150</v>
          </cell>
          <cell r="L273">
            <v>0</v>
          </cell>
          <cell r="N273" t="str">
            <v>CONT</v>
          </cell>
          <cell r="O273" t="e">
            <v>#N/A</v>
          </cell>
          <cell r="P273">
            <v>3.75</v>
          </cell>
          <cell r="Q273">
            <v>21.658333333333335</v>
          </cell>
          <cell r="R273">
            <v>25.408333333333335</v>
          </cell>
          <cell r="S273">
            <v>8224510012</v>
          </cell>
          <cell r="U273">
            <v>1</v>
          </cell>
          <cell r="V273" t="e">
            <v>#N/A</v>
          </cell>
        </row>
        <row r="274">
          <cell r="G274">
            <v>417079</v>
          </cell>
          <cell r="H274" t="str">
            <v>Male</v>
          </cell>
          <cell r="I274">
            <v>39174</v>
          </cell>
          <cell r="J274">
            <v>30982</v>
          </cell>
          <cell r="K274">
            <v>27290.34</v>
          </cell>
          <cell r="L274">
            <v>0</v>
          </cell>
          <cell r="N274" t="str">
            <v>CONT</v>
          </cell>
          <cell r="O274" t="e">
            <v>#N/A</v>
          </cell>
          <cell r="P274">
            <v>3.7472222222222222</v>
          </cell>
          <cell r="Q274">
            <v>22.430555555555557</v>
          </cell>
          <cell r="R274">
            <v>26.177777777777777</v>
          </cell>
          <cell r="S274">
            <v>8224570300</v>
          </cell>
          <cell r="U274">
            <v>1</v>
          </cell>
          <cell r="V274" t="e">
            <v>#N/A</v>
          </cell>
        </row>
        <row r="275">
          <cell r="G275">
            <v>417269</v>
          </cell>
          <cell r="H275" t="str">
            <v>Male</v>
          </cell>
          <cell r="I275">
            <v>39203</v>
          </cell>
          <cell r="J275">
            <v>26324</v>
          </cell>
          <cell r="K275">
            <v>29000</v>
          </cell>
          <cell r="L275">
            <v>0</v>
          </cell>
          <cell r="N275" t="str">
            <v>CONT</v>
          </cell>
          <cell r="O275" t="e">
            <v>#N/A</v>
          </cell>
          <cell r="P275">
            <v>3.6666666666666665</v>
          </cell>
          <cell r="Q275">
            <v>35.263888888888886</v>
          </cell>
          <cell r="R275">
            <v>38.930555555555557</v>
          </cell>
          <cell r="S275">
            <v>8224510157</v>
          </cell>
          <cell r="U275">
            <v>1</v>
          </cell>
          <cell r="V275" t="e">
            <v>#N/A</v>
          </cell>
        </row>
        <row r="276">
          <cell r="G276">
            <v>418049</v>
          </cell>
          <cell r="H276" t="str">
            <v>Male</v>
          </cell>
          <cell r="I276">
            <v>39173</v>
          </cell>
          <cell r="J276">
            <v>27551</v>
          </cell>
          <cell r="K276">
            <v>29000</v>
          </cell>
          <cell r="L276">
            <v>0</v>
          </cell>
          <cell r="N276" t="str">
            <v>CONT</v>
          </cell>
          <cell r="O276" t="e">
            <v>#N/A</v>
          </cell>
          <cell r="P276">
            <v>3.75</v>
          </cell>
          <cell r="Q276">
            <v>31.819444444444443</v>
          </cell>
          <cell r="R276">
            <v>35.569444444444443</v>
          </cell>
          <cell r="S276">
            <v>8224510157</v>
          </cell>
          <cell r="U276">
            <v>1</v>
          </cell>
          <cell r="V276" t="e">
            <v>#N/A</v>
          </cell>
        </row>
        <row r="277">
          <cell r="G277">
            <v>418051</v>
          </cell>
          <cell r="H277" t="str">
            <v>Male</v>
          </cell>
          <cell r="I277">
            <v>39173</v>
          </cell>
          <cell r="J277">
            <v>30367</v>
          </cell>
          <cell r="K277">
            <v>29000</v>
          </cell>
          <cell r="L277">
            <v>0</v>
          </cell>
          <cell r="N277" t="str">
            <v>CONT</v>
          </cell>
          <cell r="O277" t="e">
            <v>#N/A</v>
          </cell>
          <cell r="P277">
            <v>3.75</v>
          </cell>
          <cell r="Q277">
            <v>24.113888888888887</v>
          </cell>
          <cell r="R277">
            <v>27.863888888888887</v>
          </cell>
          <cell r="S277">
            <v>8224510157</v>
          </cell>
          <cell r="U277">
            <v>1</v>
          </cell>
          <cell r="V277" t="e">
            <v>#N/A</v>
          </cell>
        </row>
        <row r="278">
          <cell r="G278">
            <v>418053</v>
          </cell>
          <cell r="H278" t="str">
            <v>Male</v>
          </cell>
          <cell r="I278">
            <v>39174</v>
          </cell>
          <cell r="J278">
            <v>30910</v>
          </cell>
          <cell r="K278">
            <v>70000</v>
          </cell>
          <cell r="L278">
            <v>0</v>
          </cell>
          <cell r="N278" t="str">
            <v>CONT</v>
          </cell>
          <cell r="O278" t="e">
            <v>#N/A</v>
          </cell>
          <cell r="P278">
            <v>3.7472222222222222</v>
          </cell>
          <cell r="Q278">
            <v>22.627777777777776</v>
          </cell>
          <cell r="R278">
            <v>26.375</v>
          </cell>
          <cell r="S278">
            <v>8224510017</v>
          </cell>
          <cell r="U278">
            <v>1</v>
          </cell>
          <cell r="V278" t="e">
            <v>#N/A</v>
          </cell>
        </row>
        <row r="279">
          <cell r="G279">
            <v>418822</v>
          </cell>
          <cell r="H279" t="str">
            <v>Female</v>
          </cell>
          <cell r="I279">
            <v>39153</v>
          </cell>
          <cell r="J279">
            <v>29073</v>
          </cell>
          <cell r="K279">
            <v>23998</v>
          </cell>
          <cell r="L279">
            <v>0</v>
          </cell>
          <cell r="N279" t="str">
            <v>CONT</v>
          </cell>
          <cell r="O279" t="e">
            <v>#N/A</v>
          </cell>
          <cell r="P279">
            <v>3.8027777777777776</v>
          </cell>
          <cell r="Q279">
            <v>27.6</v>
          </cell>
          <cell r="R279">
            <v>31.402777777777779</v>
          </cell>
          <cell r="S279">
            <v>8224110157</v>
          </cell>
          <cell r="U279">
            <v>1</v>
          </cell>
          <cell r="V279" t="e">
            <v>#N/A</v>
          </cell>
        </row>
        <row r="280">
          <cell r="G280">
            <v>419459</v>
          </cell>
          <cell r="H280" t="str">
            <v>Female</v>
          </cell>
          <cell r="I280">
            <v>39204</v>
          </cell>
          <cell r="J280">
            <v>28797</v>
          </cell>
          <cell r="K280">
            <v>31752</v>
          </cell>
          <cell r="L280">
            <v>0</v>
          </cell>
          <cell r="N280" t="str">
            <v>CONT</v>
          </cell>
          <cell r="O280" t="e">
            <v>#N/A</v>
          </cell>
          <cell r="P280">
            <v>3.6638888888888888</v>
          </cell>
          <cell r="Q280">
            <v>28.497222222222224</v>
          </cell>
          <cell r="R280">
            <v>32.161111111111111</v>
          </cell>
          <cell r="S280">
            <v>8224160500</v>
          </cell>
          <cell r="U280">
            <v>1</v>
          </cell>
          <cell r="V280" t="e">
            <v>#N/A</v>
          </cell>
        </row>
        <row r="281">
          <cell r="G281">
            <v>419460</v>
          </cell>
          <cell r="H281" t="str">
            <v>Female</v>
          </cell>
          <cell r="I281">
            <v>39195</v>
          </cell>
          <cell r="J281">
            <v>29837</v>
          </cell>
          <cell r="K281">
            <v>23650</v>
          </cell>
          <cell r="L281">
            <v>0</v>
          </cell>
          <cell r="N281" t="str">
            <v>CONT</v>
          </cell>
          <cell r="O281" t="e">
            <v>#N/A</v>
          </cell>
          <cell r="P281">
            <v>3.6888888888888891</v>
          </cell>
          <cell r="Q281">
            <v>25.625</v>
          </cell>
          <cell r="R281">
            <v>29.31388888888889</v>
          </cell>
          <cell r="S281">
            <v>8224510059</v>
          </cell>
          <cell r="U281">
            <v>1</v>
          </cell>
          <cell r="V281" t="e">
            <v>#N/A</v>
          </cell>
        </row>
        <row r="282">
          <cell r="G282">
            <v>420072</v>
          </cell>
          <cell r="H282" t="str">
            <v>Female</v>
          </cell>
          <cell r="I282">
            <v>39203</v>
          </cell>
          <cell r="J282">
            <v>31664</v>
          </cell>
          <cell r="K282">
            <v>29000</v>
          </cell>
          <cell r="L282">
            <v>0</v>
          </cell>
          <cell r="N282" t="str">
            <v>CONT</v>
          </cell>
          <cell r="O282" t="e">
            <v>#N/A</v>
          </cell>
          <cell r="P282">
            <v>3.6666666666666665</v>
          </cell>
          <cell r="Q282">
            <v>20.644444444444446</v>
          </cell>
          <cell r="R282">
            <v>24.31111111111111</v>
          </cell>
          <cell r="S282">
            <v>8224510157</v>
          </cell>
          <cell r="U282">
            <v>1</v>
          </cell>
          <cell r="V282" t="e">
            <v>#N/A</v>
          </cell>
        </row>
        <row r="283">
          <cell r="G283">
            <v>420073</v>
          </cell>
          <cell r="H283" t="str">
            <v>Female</v>
          </cell>
          <cell r="I283">
            <v>39203</v>
          </cell>
          <cell r="J283">
            <v>30595</v>
          </cell>
          <cell r="K283">
            <v>27820</v>
          </cell>
          <cell r="L283">
            <v>0</v>
          </cell>
          <cell r="N283" t="str">
            <v>CONT</v>
          </cell>
          <cell r="O283" t="e">
            <v>#N/A</v>
          </cell>
          <cell r="P283">
            <v>3.6666666666666665</v>
          </cell>
          <cell r="Q283">
            <v>23.569444444444443</v>
          </cell>
          <cell r="R283">
            <v>27.236111111111111</v>
          </cell>
          <cell r="S283">
            <v>8224110156</v>
          </cell>
          <cell r="U283">
            <v>1</v>
          </cell>
          <cell r="V283" t="e">
            <v>#N/A</v>
          </cell>
        </row>
        <row r="284">
          <cell r="G284">
            <v>420074</v>
          </cell>
          <cell r="H284" t="str">
            <v>Female</v>
          </cell>
          <cell r="I284">
            <v>39203</v>
          </cell>
          <cell r="J284">
            <v>28707</v>
          </cell>
          <cell r="K284">
            <v>39648.32</v>
          </cell>
          <cell r="L284">
            <v>0</v>
          </cell>
          <cell r="N284" t="str">
            <v>CONT</v>
          </cell>
          <cell r="O284" t="e">
            <v>#N/A</v>
          </cell>
          <cell r="P284">
            <v>3.6666666666666665</v>
          </cell>
          <cell r="Q284">
            <v>28.738888888888887</v>
          </cell>
          <cell r="R284">
            <v>32.405555555555559</v>
          </cell>
          <cell r="S284">
            <v>8225810125</v>
          </cell>
          <cell r="U284">
            <v>1</v>
          </cell>
          <cell r="V284" t="e">
            <v>#N/A</v>
          </cell>
        </row>
        <row r="285">
          <cell r="G285">
            <v>420077</v>
          </cell>
          <cell r="H285" t="str">
            <v>Female</v>
          </cell>
          <cell r="I285">
            <v>39203</v>
          </cell>
          <cell r="J285">
            <v>30106</v>
          </cell>
          <cell r="K285">
            <v>33367.949999999997</v>
          </cell>
          <cell r="L285">
            <v>0</v>
          </cell>
          <cell r="N285" t="str">
            <v>CONT</v>
          </cell>
          <cell r="O285" t="e">
            <v>#N/A</v>
          </cell>
          <cell r="P285">
            <v>3.6666666666666665</v>
          </cell>
          <cell r="Q285">
            <v>24.908333333333335</v>
          </cell>
          <cell r="R285">
            <v>28.574999999999999</v>
          </cell>
          <cell r="S285">
            <v>9334173100</v>
          </cell>
          <cell r="U285">
            <v>1</v>
          </cell>
          <cell r="V285" t="e">
            <v>#N/A</v>
          </cell>
        </row>
        <row r="286">
          <cell r="G286">
            <v>420525</v>
          </cell>
          <cell r="H286" t="str">
            <v>Female</v>
          </cell>
          <cell r="I286">
            <v>39203</v>
          </cell>
          <cell r="J286">
            <v>30943</v>
          </cell>
          <cell r="K286">
            <v>43718.35</v>
          </cell>
          <cell r="L286">
            <v>0</v>
          </cell>
          <cell r="N286" t="str">
            <v>CONT</v>
          </cell>
          <cell r="O286" t="e">
            <v>#N/A</v>
          </cell>
          <cell r="P286">
            <v>3.6666666666666665</v>
          </cell>
          <cell r="Q286">
            <v>22.619444444444444</v>
          </cell>
          <cell r="R286">
            <v>26.286111111111111</v>
          </cell>
          <cell r="S286">
            <v>8224110156</v>
          </cell>
          <cell r="U286">
            <v>1</v>
          </cell>
          <cell r="V286" t="e">
            <v>#N/A</v>
          </cell>
        </row>
        <row r="287">
          <cell r="G287">
            <v>420658</v>
          </cell>
          <cell r="H287" t="str">
            <v>Male</v>
          </cell>
          <cell r="I287">
            <v>39203</v>
          </cell>
          <cell r="J287">
            <v>30757</v>
          </cell>
          <cell r="K287">
            <v>19260</v>
          </cell>
          <cell r="L287">
            <v>0</v>
          </cell>
          <cell r="N287" t="str">
            <v>CONT</v>
          </cell>
          <cell r="O287" t="e">
            <v>#N/A</v>
          </cell>
          <cell r="P287">
            <v>3.6666666666666665</v>
          </cell>
          <cell r="Q287">
            <v>23.125</v>
          </cell>
          <cell r="R287">
            <v>26.791666666666668</v>
          </cell>
          <cell r="S287">
            <v>8224510017</v>
          </cell>
          <cell r="U287">
            <v>1</v>
          </cell>
          <cell r="V287" t="e">
            <v>#N/A</v>
          </cell>
        </row>
        <row r="288">
          <cell r="G288">
            <v>420660</v>
          </cell>
          <cell r="H288" t="str">
            <v>Male</v>
          </cell>
          <cell r="I288">
            <v>39203</v>
          </cell>
          <cell r="J288">
            <v>28826</v>
          </cell>
          <cell r="K288">
            <v>14883.7</v>
          </cell>
          <cell r="L288">
            <v>0</v>
          </cell>
          <cell r="N288" t="str">
            <v>CONT</v>
          </cell>
          <cell r="O288" t="e">
            <v>#N/A</v>
          </cell>
          <cell r="P288">
            <v>3.6666666666666665</v>
          </cell>
          <cell r="Q288">
            <v>28.413888888888888</v>
          </cell>
          <cell r="R288">
            <v>32.080555555555556</v>
          </cell>
          <cell r="S288">
            <v>8224510017</v>
          </cell>
          <cell r="U288">
            <v>1</v>
          </cell>
          <cell r="V288" t="e">
            <v>#N/A</v>
          </cell>
        </row>
        <row r="289">
          <cell r="G289">
            <v>422184</v>
          </cell>
          <cell r="H289" t="str">
            <v>Male</v>
          </cell>
          <cell r="I289">
            <v>39264</v>
          </cell>
          <cell r="J289">
            <v>29848</v>
          </cell>
          <cell r="K289">
            <v>70000</v>
          </cell>
          <cell r="L289">
            <v>0</v>
          </cell>
          <cell r="N289" t="str">
            <v>CONT</v>
          </cell>
          <cell r="O289" t="e">
            <v>#N/A</v>
          </cell>
          <cell r="P289">
            <v>3.5</v>
          </cell>
          <cell r="Q289">
            <v>25.783333333333335</v>
          </cell>
          <cell r="R289">
            <v>29.283333333333335</v>
          </cell>
          <cell r="S289">
            <v>8224510017</v>
          </cell>
          <cell r="U289">
            <v>1</v>
          </cell>
          <cell r="V289" t="e">
            <v>#N/A</v>
          </cell>
        </row>
        <row r="290">
          <cell r="G290">
            <v>424090</v>
          </cell>
          <cell r="H290" t="str">
            <v>Male</v>
          </cell>
          <cell r="I290">
            <v>39272</v>
          </cell>
          <cell r="J290">
            <v>29775</v>
          </cell>
          <cell r="K290">
            <v>53993.7</v>
          </cell>
          <cell r="L290">
            <v>0</v>
          </cell>
          <cell r="N290" t="str">
            <v>UP</v>
          </cell>
          <cell r="O290" t="e">
            <v>#N/A</v>
          </cell>
          <cell r="P290">
            <v>3.4777777777777779</v>
          </cell>
          <cell r="Q290">
            <v>26.002777777777776</v>
          </cell>
          <cell r="R290">
            <v>29.480555555555554</v>
          </cell>
          <cell r="S290">
            <v>8224560300</v>
          </cell>
          <cell r="U290">
            <v>1</v>
          </cell>
          <cell r="V290" t="e">
            <v>#N/A</v>
          </cell>
        </row>
        <row r="291">
          <cell r="G291">
            <v>424335</v>
          </cell>
          <cell r="H291" t="str">
            <v>Male</v>
          </cell>
          <cell r="I291">
            <v>39279</v>
          </cell>
          <cell r="J291">
            <v>28156</v>
          </cell>
          <cell r="K291">
            <v>38361.5</v>
          </cell>
          <cell r="L291">
            <v>0</v>
          </cell>
          <cell r="N291" t="str">
            <v>CONT</v>
          </cell>
          <cell r="O291" t="e">
            <v>#N/A</v>
          </cell>
          <cell r="P291">
            <v>3.4583333333333335</v>
          </cell>
          <cell r="Q291">
            <v>30.461111111111112</v>
          </cell>
          <cell r="R291">
            <v>33.916666666666664</v>
          </cell>
          <cell r="S291">
            <v>8224170900</v>
          </cell>
          <cell r="U291">
            <v>1</v>
          </cell>
          <cell r="V291" t="e">
            <v>#N/A</v>
          </cell>
        </row>
        <row r="292">
          <cell r="G292">
            <v>424631</v>
          </cell>
          <cell r="H292" t="str">
            <v>Male</v>
          </cell>
          <cell r="I292">
            <v>39264</v>
          </cell>
          <cell r="J292">
            <v>28417</v>
          </cell>
          <cell r="K292">
            <v>17867</v>
          </cell>
          <cell r="L292">
            <v>0</v>
          </cell>
          <cell r="N292" t="str">
            <v>CONT</v>
          </cell>
          <cell r="O292" t="e">
            <v>#N/A</v>
          </cell>
          <cell r="P292">
            <v>3.5</v>
          </cell>
          <cell r="Q292">
            <v>29.7</v>
          </cell>
          <cell r="R292">
            <v>33.200000000000003</v>
          </cell>
          <cell r="S292">
            <v>8224510013</v>
          </cell>
          <cell r="U292">
            <v>1</v>
          </cell>
          <cell r="V292" t="e">
            <v>#N/A</v>
          </cell>
        </row>
        <row r="293">
          <cell r="G293">
            <v>424632</v>
          </cell>
          <cell r="H293" t="str">
            <v>Male</v>
          </cell>
          <cell r="I293">
            <v>39264</v>
          </cell>
          <cell r="J293">
            <v>28792</v>
          </cell>
          <cell r="K293">
            <v>17867</v>
          </cell>
          <cell r="L293">
            <v>0</v>
          </cell>
          <cell r="N293" t="str">
            <v>CONT</v>
          </cell>
          <cell r="O293" t="e">
            <v>#N/A</v>
          </cell>
          <cell r="P293">
            <v>3.5</v>
          </cell>
          <cell r="Q293">
            <v>28.672222222222221</v>
          </cell>
          <cell r="R293">
            <v>32.172222222222224</v>
          </cell>
          <cell r="S293">
            <v>8224510013</v>
          </cell>
          <cell r="U293">
            <v>1</v>
          </cell>
          <cell r="V293" t="e">
            <v>#N/A</v>
          </cell>
        </row>
        <row r="294">
          <cell r="G294">
            <v>424633</v>
          </cell>
          <cell r="H294" t="str">
            <v>Male</v>
          </cell>
          <cell r="I294">
            <v>39264</v>
          </cell>
          <cell r="J294">
            <v>28943</v>
          </cell>
          <cell r="K294">
            <v>17782</v>
          </cell>
          <cell r="L294">
            <v>0</v>
          </cell>
          <cell r="N294" t="str">
            <v>CONT</v>
          </cell>
          <cell r="O294" t="e">
            <v>#N/A</v>
          </cell>
          <cell r="P294">
            <v>3.5</v>
          </cell>
          <cell r="Q294">
            <v>28.255555555555556</v>
          </cell>
          <cell r="R294">
            <v>31.755555555555556</v>
          </cell>
          <cell r="S294">
            <v>8224510013</v>
          </cell>
          <cell r="U294">
            <v>1</v>
          </cell>
          <cell r="V294" t="e">
            <v>#N/A</v>
          </cell>
        </row>
        <row r="295">
          <cell r="G295">
            <v>424636</v>
          </cell>
          <cell r="H295" t="str">
            <v>Male</v>
          </cell>
          <cell r="I295">
            <v>39264</v>
          </cell>
          <cell r="J295">
            <v>27251</v>
          </cell>
          <cell r="K295">
            <v>39000</v>
          </cell>
          <cell r="L295">
            <v>0</v>
          </cell>
          <cell r="N295" t="str">
            <v>CONT</v>
          </cell>
          <cell r="O295" t="e">
            <v>#N/A</v>
          </cell>
          <cell r="P295">
            <v>3.5</v>
          </cell>
          <cell r="Q295">
            <v>32.891666666666666</v>
          </cell>
          <cell r="R295">
            <v>36.391666666666666</v>
          </cell>
          <cell r="S295">
            <v>8224560200</v>
          </cell>
          <cell r="U295">
            <v>1</v>
          </cell>
          <cell r="V295" t="e">
            <v>#N/A</v>
          </cell>
        </row>
        <row r="296">
          <cell r="G296">
            <v>424637</v>
          </cell>
          <cell r="H296" t="str">
            <v>Male</v>
          </cell>
          <cell r="I296">
            <v>39264</v>
          </cell>
          <cell r="J296">
            <v>29938</v>
          </cell>
          <cell r="K296">
            <v>17782</v>
          </cell>
          <cell r="L296">
            <v>0</v>
          </cell>
          <cell r="N296" t="str">
            <v>CONT</v>
          </cell>
          <cell r="O296" t="e">
            <v>#N/A</v>
          </cell>
          <cell r="P296">
            <v>3.5</v>
          </cell>
          <cell r="Q296">
            <v>25.536111111111111</v>
          </cell>
          <cell r="R296">
            <v>29.036111111111111</v>
          </cell>
          <cell r="S296">
            <v>8224510013</v>
          </cell>
          <cell r="U296">
            <v>1</v>
          </cell>
          <cell r="V296" t="e">
            <v>#N/A</v>
          </cell>
        </row>
        <row r="297">
          <cell r="G297">
            <v>424718</v>
          </cell>
          <cell r="H297" t="str">
            <v>Male</v>
          </cell>
          <cell r="I297">
            <v>39253</v>
          </cell>
          <cell r="J297">
            <v>30253</v>
          </cell>
          <cell r="K297">
            <v>36364.51</v>
          </cell>
          <cell r="L297">
            <v>0</v>
          </cell>
          <cell r="N297" t="str">
            <v>CONT</v>
          </cell>
          <cell r="O297" t="e">
            <v>#N/A</v>
          </cell>
          <cell r="P297">
            <v>3.5305555555555554</v>
          </cell>
          <cell r="Q297">
            <v>24.641666666666666</v>
          </cell>
          <cell r="R297">
            <v>28.172222222222221</v>
          </cell>
          <cell r="S297">
            <v>8224161000</v>
          </cell>
          <cell r="U297">
            <v>1</v>
          </cell>
          <cell r="V297" t="e">
            <v>#N/A</v>
          </cell>
        </row>
        <row r="298">
          <cell r="G298">
            <v>424898</v>
          </cell>
          <cell r="H298" t="str">
            <v>Male</v>
          </cell>
          <cell r="I298">
            <v>39278</v>
          </cell>
          <cell r="J298">
            <v>27310</v>
          </cell>
          <cell r="K298">
            <v>46502.2</v>
          </cell>
          <cell r="L298">
            <v>0</v>
          </cell>
          <cell r="N298" t="str">
            <v>CONT</v>
          </cell>
          <cell r="O298" t="e">
            <v>#N/A</v>
          </cell>
          <cell r="P298">
            <v>3.4611111111111112</v>
          </cell>
          <cell r="Q298">
            <v>32.769444444444446</v>
          </cell>
          <cell r="R298">
            <v>36.230555555555554</v>
          </cell>
          <cell r="S298">
            <v>8224510013</v>
          </cell>
          <cell r="U298">
            <v>1</v>
          </cell>
          <cell r="V298" t="e">
            <v>#N/A</v>
          </cell>
        </row>
        <row r="299">
          <cell r="G299">
            <v>426489</v>
          </cell>
          <cell r="H299" t="str">
            <v>Male</v>
          </cell>
          <cell r="I299">
            <v>39309</v>
          </cell>
          <cell r="J299">
            <v>29057</v>
          </cell>
          <cell r="K299">
            <v>18103.62</v>
          </cell>
          <cell r="L299">
            <v>0</v>
          </cell>
          <cell r="N299" t="str">
            <v>CONT</v>
          </cell>
          <cell r="O299" t="e">
            <v>#N/A</v>
          </cell>
          <cell r="P299">
            <v>3.3777777777777778</v>
          </cell>
          <cell r="Q299">
            <v>28.066666666666666</v>
          </cell>
          <cell r="R299">
            <v>31.444444444444443</v>
          </cell>
          <cell r="S299">
            <v>8224510012</v>
          </cell>
          <cell r="U299">
            <v>1</v>
          </cell>
          <cell r="V299" t="e">
            <v>#N/A</v>
          </cell>
        </row>
        <row r="300">
          <cell r="G300">
            <v>428190</v>
          </cell>
          <cell r="H300" t="str">
            <v>Male</v>
          </cell>
          <cell r="I300">
            <v>39295</v>
          </cell>
          <cell r="J300">
            <v>28670</v>
          </cell>
          <cell r="K300">
            <v>60679.5</v>
          </cell>
          <cell r="L300">
            <v>0</v>
          </cell>
          <cell r="N300" t="str">
            <v>CONT</v>
          </cell>
          <cell r="O300" t="e">
            <v>#N/A</v>
          </cell>
          <cell r="P300">
            <v>3.4166666666666665</v>
          </cell>
          <cell r="Q300">
            <v>29.088888888888889</v>
          </cell>
          <cell r="R300">
            <v>32.505555555555553</v>
          </cell>
          <cell r="S300">
            <v>8224110065</v>
          </cell>
          <cell r="U300">
            <v>1</v>
          </cell>
          <cell r="V300" t="e">
            <v>#N/A</v>
          </cell>
        </row>
        <row r="301">
          <cell r="G301">
            <v>428516</v>
          </cell>
          <cell r="H301" t="str">
            <v>Female</v>
          </cell>
          <cell r="I301">
            <v>39282</v>
          </cell>
          <cell r="J301">
            <v>26524</v>
          </cell>
          <cell r="K301">
            <v>66950</v>
          </cell>
          <cell r="L301">
            <v>0</v>
          </cell>
          <cell r="N301" t="str">
            <v>CONT</v>
          </cell>
          <cell r="O301" t="e">
            <v>#N/A</v>
          </cell>
          <cell r="P301">
            <v>3.45</v>
          </cell>
          <cell r="Q301">
            <v>34.93333333333333</v>
          </cell>
          <cell r="R301">
            <v>38.383333333333333</v>
          </cell>
          <cell r="S301">
            <v>8224160500</v>
          </cell>
          <cell r="U301">
            <v>1</v>
          </cell>
          <cell r="V301" t="e">
            <v>#N/A</v>
          </cell>
        </row>
        <row r="302">
          <cell r="G302">
            <v>429258</v>
          </cell>
          <cell r="H302" t="str">
            <v>Male</v>
          </cell>
          <cell r="I302">
            <v>39309</v>
          </cell>
          <cell r="J302">
            <v>31028</v>
          </cell>
          <cell r="K302">
            <v>60679.5</v>
          </cell>
          <cell r="L302">
            <v>0</v>
          </cell>
          <cell r="N302" t="str">
            <v>CONT</v>
          </cell>
          <cell r="O302" t="e">
            <v>#N/A</v>
          </cell>
          <cell r="P302">
            <v>3.3777777777777778</v>
          </cell>
          <cell r="Q302">
            <v>22.675000000000001</v>
          </cell>
          <cell r="R302">
            <v>26.052777777777777</v>
          </cell>
          <cell r="S302">
            <v>8224110065</v>
          </cell>
          <cell r="U302">
            <v>1</v>
          </cell>
          <cell r="V302" t="e">
            <v>#N/A</v>
          </cell>
        </row>
        <row r="303">
          <cell r="G303">
            <v>429541</v>
          </cell>
          <cell r="H303" t="str">
            <v>Female</v>
          </cell>
          <cell r="I303">
            <v>39309</v>
          </cell>
          <cell r="J303">
            <v>30443</v>
          </cell>
          <cell r="K303">
            <v>70000</v>
          </cell>
          <cell r="L303">
            <v>0</v>
          </cell>
          <cell r="N303" t="str">
            <v>CONT</v>
          </cell>
          <cell r="O303" t="e">
            <v>#N/A</v>
          </cell>
          <cell r="P303">
            <v>3.3777777777777778</v>
          </cell>
          <cell r="Q303">
            <v>24.272222222222222</v>
          </cell>
          <cell r="R303">
            <v>27.65</v>
          </cell>
          <cell r="S303">
            <v>8224510017</v>
          </cell>
          <cell r="U303">
            <v>1</v>
          </cell>
          <cell r="V303" t="e">
            <v>#N/A</v>
          </cell>
        </row>
        <row r="304">
          <cell r="G304">
            <v>430019</v>
          </cell>
          <cell r="H304" t="str">
            <v>Male</v>
          </cell>
          <cell r="I304">
            <v>39321</v>
          </cell>
          <cell r="J304">
            <v>28455</v>
          </cell>
          <cell r="K304">
            <v>38000</v>
          </cell>
          <cell r="L304">
            <v>0</v>
          </cell>
          <cell r="N304" t="str">
            <v>CONT</v>
          </cell>
          <cell r="O304" t="e">
            <v>#N/A</v>
          </cell>
          <cell r="P304">
            <v>3.3444444444444446</v>
          </cell>
          <cell r="Q304">
            <v>29.752777777777776</v>
          </cell>
          <cell r="R304">
            <v>33.097222222222221</v>
          </cell>
          <cell r="S304">
            <v>8224560200</v>
          </cell>
          <cell r="U304">
            <v>1</v>
          </cell>
          <cell r="V304" t="e">
            <v>#N/A</v>
          </cell>
        </row>
        <row r="305">
          <cell r="G305">
            <v>430323</v>
          </cell>
          <cell r="H305" t="str">
            <v>Male</v>
          </cell>
          <cell r="I305">
            <v>39329</v>
          </cell>
          <cell r="J305">
            <v>27016</v>
          </cell>
          <cell r="K305">
            <v>57750</v>
          </cell>
          <cell r="L305">
            <v>0</v>
          </cell>
          <cell r="N305" t="str">
            <v>CONT</v>
          </cell>
          <cell r="O305" t="e">
            <v>#N/A</v>
          </cell>
          <cell r="P305">
            <v>3.3250000000000002</v>
          </cell>
          <cell r="Q305">
            <v>33.711111111111109</v>
          </cell>
          <cell r="R305">
            <v>37.036111111111111</v>
          </cell>
          <cell r="S305">
            <v>8225810125</v>
          </cell>
          <cell r="U305">
            <v>1</v>
          </cell>
          <cell r="V305" t="e">
            <v>#N/A</v>
          </cell>
        </row>
        <row r="306">
          <cell r="G306">
            <v>430328</v>
          </cell>
          <cell r="H306" t="str">
            <v>Female</v>
          </cell>
          <cell r="I306">
            <v>39328</v>
          </cell>
          <cell r="J306">
            <v>30326</v>
          </cell>
          <cell r="K306">
            <v>28350</v>
          </cell>
          <cell r="L306">
            <v>0</v>
          </cell>
          <cell r="N306" t="str">
            <v>CONT</v>
          </cell>
          <cell r="O306" t="e">
            <v>#N/A</v>
          </cell>
          <cell r="P306">
            <v>3.3277777777777779</v>
          </cell>
          <cell r="Q306">
            <v>24.647222222222222</v>
          </cell>
          <cell r="R306">
            <v>27.975000000000001</v>
          </cell>
          <cell r="S306">
            <v>8224160500</v>
          </cell>
          <cell r="U306">
            <v>1</v>
          </cell>
          <cell r="V306" t="e">
            <v>#N/A</v>
          </cell>
        </row>
        <row r="307">
          <cell r="G307">
            <v>432869</v>
          </cell>
          <cell r="H307" t="str">
            <v>Female</v>
          </cell>
          <cell r="I307">
            <v>39128</v>
          </cell>
          <cell r="J307">
            <v>26617</v>
          </cell>
          <cell r="K307">
            <v>38955</v>
          </cell>
          <cell r="L307">
            <v>0</v>
          </cell>
          <cell r="N307" t="str">
            <v>CONT</v>
          </cell>
          <cell r="O307" t="e">
            <v>#N/A</v>
          </cell>
          <cell r="P307">
            <v>3.8777777777777778</v>
          </cell>
          <cell r="Q307">
            <v>34.25277777777778</v>
          </cell>
          <cell r="R307">
            <v>38.130555555555553</v>
          </cell>
          <cell r="S307">
            <v>8224160500</v>
          </cell>
          <cell r="U307">
            <v>1</v>
          </cell>
          <cell r="V307" t="e">
            <v>#N/A</v>
          </cell>
        </row>
        <row r="308">
          <cell r="G308">
            <v>432876</v>
          </cell>
          <cell r="H308" t="str">
            <v>Male</v>
          </cell>
          <cell r="I308">
            <v>39189</v>
          </cell>
          <cell r="J308">
            <v>21258</v>
          </cell>
          <cell r="K308">
            <v>85176</v>
          </cell>
          <cell r="L308">
            <v>0</v>
          </cell>
          <cell r="N308" t="str">
            <v>CONT</v>
          </cell>
          <cell r="O308" t="e">
            <v>#N/A</v>
          </cell>
          <cell r="P308">
            <v>3.7055555555555557</v>
          </cell>
          <cell r="Q308">
            <v>49.091666666666669</v>
          </cell>
          <cell r="R308">
            <v>52.797222222222224</v>
          </cell>
          <cell r="S308">
            <v>8224510017</v>
          </cell>
          <cell r="U308">
            <v>1</v>
          </cell>
          <cell r="V308" t="e">
            <v>#N/A</v>
          </cell>
        </row>
        <row r="309">
          <cell r="G309">
            <v>432877</v>
          </cell>
          <cell r="H309" t="str">
            <v>Female</v>
          </cell>
          <cell r="I309">
            <v>39052</v>
          </cell>
          <cell r="J309">
            <v>30056</v>
          </cell>
          <cell r="K309">
            <v>33800</v>
          </cell>
          <cell r="L309">
            <v>0</v>
          </cell>
          <cell r="N309" t="str">
            <v>CONT</v>
          </cell>
          <cell r="O309" t="e">
            <v>#N/A</v>
          </cell>
          <cell r="P309">
            <v>4.083333333333333</v>
          </cell>
          <cell r="Q309">
            <v>24.627777777777776</v>
          </cell>
          <cell r="R309">
            <v>28.711111111111112</v>
          </cell>
          <cell r="S309">
            <v>8224160700</v>
          </cell>
          <cell r="U309">
            <v>1</v>
          </cell>
          <cell r="V309" t="e">
            <v>#N/A</v>
          </cell>
        </row>
        <row r="310">
          <cell r="G310">
            <v>432884</v>
          </cell>
          <cell r="H310" t="str">
            <v>Female</v>
          </cell>
          <cell r="I310">
            <v>38757</v>
          </cell>
          <cell r="J310">
            <v>28349</v>
          </cell>
          <cell r="K310">
            <v>47474.7</v>
          </cell>
          <cell r="L310">
            <v>0</v>
          </cell>
          <cell r="N310" t="str">
            <v>CONT</v>
          </cell>
          <cell r="O310" t="e">
            <v>#N/A</v>
          </cell>
          <cell r="P310">
            <v>4.8944444444444448</v>
          </cell>
          <cell r="Q310">
            <v>28.491666666666667</v>
          </cell>
          <cell r="R310">
            <v>33.386111111111113</v>
          </cell>
          <cell r="S310">
            <v>8224160700</v>
          </cell>
          <cell r="U310">
            <v>1</v>
          </cell>
          <cell r="V310" t="e">
            <v>#N/A</v>
          </cell>
        </row>
        <row r="311">
          <cell r="G311">
            <v>432887</v>
          </cell>
          <cell r="H311" t="str">
            <v>Male</v>
          </cell>
          <cell r="I311">
            <v>38797</v>
          </cell>
          <cell r="J311">
            <v>29505</v>
          </cell>
          <cell r="K311">
            <v>23819.74</v>
          </cell>
          <cell r="L311">
            <v>0</v>
          </cell>
          <cell r="N311" t="str">
            <v>CONT</v>
          </cell>
          <cell r="O311" t="e">
            <v>#N/A</v>
          </cell>
          <cell r="P311">
            <v>4.7777777777777777</v>
          </cell>
          <cell r="Q311">
            <v>25.444444444444443</v>
          </cell>
          <cell r="R311">
            <v>30.222222222222221</v>
          </cell>
          <cell r="S311">
            <v>8224510016</v>
          </cell>
          <cell r="U311">
            <v>1</v>
          </cell>
          <cell r="V311" t="e">
            <v>#N/A</v>
          </cell>
        </row>
        <row r="312">
          <cell r="G312">
            <v>432889</v>
          </cell>
          <cell r="H312" t="str">
            <v>Male</v>
          </cell>
          <cell r="I312">
            <v>38855</v>
          </cell>
          <cell r="J312">
            <v>28985</v>
          </cell>
          <cell r="K312">
            <v>26617.5</v>
          </cell>
          <cell r="L312">
            <v>0</v>
          </cell>
          <cell r="N312" t="str">
            <v>CONT</v>
          </cell>
          <cell r="O312" t="e">
            <v>#N/A</v>
          </cell>
          <cell r="P312">
            <v>4.6194444444444445</v>
          </cell>
          <cell r="Q312">
            <v>27.022222222222222</v>
          </cell>
          <cell r="R312">
            <v>31.641666666666666</v>
          </cell>
          <cell r="S312">
            <v>8224510058</v>
          </cell>
          <cell r="U312">
            <v>1</v>
          </cell>
          <cell r="V312" t="e">
            <v>#N/A</v>
          </cell>
        </row>
        <row r="313">
          <cell r="G313">
            <v>432894</v>
          </cell>
          <cell r="H313" t="str">
            <v>Male</v>
          </cell>
          <cell r="I313">
            <v>38837</v>
          </cell>
          <cell r="J313">
            <v>25944</v>
          </cell>
          <cell r="K313">
            <v>25736.99</v>
          </cell>
          <cell r="L313">
            <v>0</v>
          </cell>
          <cell r="N313" t="str">
            <v>CONT</v>
          </cell>
          <cell r="O313" t="e">
            <v>#N/A</v>
          </cell>
          <cell r="P313">
            <v>4.666666666666667</v>
          </cell>
          <cell r="Q313">
            <v>35.302777777777777</v>
          </cell>
          <cell r="R313">
            <v>39.972222222222221</v>
          </cell>
          <cell r="S313">
            <v>8224510016</v>
          </cell>
          <cell r="U313">
            <v>1</v>
          </cell>
          <cell r="V313" t="e">
            <v>#N/A</v>
          </cell>
        </row>
        <row r="314">
          <cell r="G314">
            <v>432896</v>
          </cell>
          <cell r="H314" t="str">
            <v>Male</v>
          </cell>
          <cell r="I314">
            <v>38869</v>
          </cell>
          <cell r="J314">
            <v>24685</v>
          </cell>
          <cell r="K314">
            <v>31488.5</v>
          </cell>
          <cell r="L314">
            <v>0</v>
          </cell>
          <cell r="N314" t="str">
            <v>CONT</v>
          </cell>
          <cell r="O314" t="e">
            <v>#N/A</v>
          </cell>
          <cell r="P314">
            <v>4.583333333333333</v>
          </cell>
          <cell r="Q314">
            <v>38.833333333333336</v>
          </cell>
          <cell r="R314">
            <v>43.416666666666664</v>
          </cell>
          <cell r="S314">
            <v>8224510016</v>
          </cell>
          <cell r="U314">
            <v>1</v>
          </cell>
          <cell r="V314" t="e">
            <v>#N/A</v>
          </cell>
        </row>
        <row r="315">
          <cell r="G315">
            <v>432898</v>
          </cell>
          <cell r="H315" t="str">
            <v>Male</v>
          </cell>
          <cell r="I315">
            <v>38872</v>
          </cell>
          <cell r="J315">
            <v>31709</v>
          </cell>
          <cell r="K315">
            <v>22925.65</v>
          </cell>
          <cell r="L315">
            <v>0</v>
          </cell>
          <cell r="N315" t="str">
            <v>CONT</v>
          </cell>
          <cell r="O315" t="e">
            <v>#N/A</v>
          </cell>
          <cell r="P315">
            <v>4.5750000000000002</v>
          </cell>
          <cell r="Q315">
            <v>19.611111111111111</v>
          </cell>
          <cell r="R315">
            <v>24.18611111111111</v>
          </cell>
          <cell r="S315">
            <v>8224510058</v>
          </cell>
          <cell r="U315">
            <v>1</v>
          </cell>
          <cell r="V315" t="e">
            <v>#N/A</v>
          </cell>
        </row>
        <row r="316">
          <cell r="G316">
            <v>432900</v>
          </cell>
          <cell r="H316" t="str">
            <v>Male</v>
          </cell>
          <cell r="I316">
            <v>38872</v>
          </cell>
          <cell r="J316">
            <v>30131</v>
          </cell>
          <cell r="K316">
            <v>17088.439999999999</v>
          </cell>
          <cell r="L316">
            <v>0</v>
          </cell>
          <cell r="N316" t="str">
            <v>CONT</v>
          </cell>
          <cell r="O316" t="e">
            <v>#N/A</v>
          </cell>
          <cell r="P316">
            <v>4.5750000000000002</v>
          </cell>
          <cell r="Q316">
            <v>23.930555555555557</v>
          </cell>
          <cell r="R316">
            <v>28.505555555555556</v>
          </cell>
          <cell r="S316">
            <v>8224510016</v>
          </cell>
          <cell r="U316">
            <v>1</v>
          </cell>
          <cell r="V316" t="e">
            <v>#N/A</v>
          </cell>
        </row>
        <row r="317">
          <cell r="G317">
            <v>432910</v>
          </cell>
          <cell r="H317" t="str">
            <v>Male</v>
          </cell>
          <cell r="I317">
            <v>38908</v>
          </cell>
          <cell r="J317">
            <v>22738</v>
          </cell>
          <cell r="K317">
            <v>92580.99</v>
          </cell>
          <cell r="L317">
            <v>0</v>
          </cell>
          <cell r="N317" t="str">
            <v>CONT</v>
          </cell>
          <cell r="O317" t="e">
            <v>#N/A</v>
          </cell>
          <cell r="P317">
            <v>4.4749999999999996</v>
          </cell>
          <cell r="Q317">
            <v>44.272222222222226</v>
          </cell>
          <cell r="R317">
            <v>48.74722222222222</v>
          </cell>
          <cell r="S317">
            <v>8224510016</v>
          </cell>
          <cell r="U317">
            <v>1</v>
          </cell>
          <cell r="V317" t="e">
            <v>#N/A</v>
          </cell>
        </row>
        <row r="318">
          <cell r="G318">
            <v>432911</v>
          </cell>
          <cell r="H318" t="str">
            <v>Male</v>
          </cell>
          <cell r="I318">
            <v>38921</v>
          </cell>
          <cell r="J318">
            <v>28580</v>
          </cell>
          <cell r="K318">
            <v>18972.95</v>
          </cell>
          <cell r="L318">
            <v>0</v>
          </cell>
          <cell r="N318" t="str">
            <v>CONT</v>
          </cell>
          <cell r="O318" t="e">
            <v>#N/A</v>
          </cell>
          <cell r="P318">
            <v>4.4388888888888891</v>
          </cell>
          <cell r="Q318">
            <v>28.31388888888889</v>
          </cell>
          <cell r="R318">
            <v>32.75</v>
          </cell>
          <cell r="S318">
            <v>8224510016</v>
          </cell>
          <cell r="U318">
            <v>1</v>
          </cell>
          <cell r="V318" t="e">
            <v>#N/A</v>
          </cell>
        </row>
        <row r="319">
          <cell r="G319">
            <v>432951</v>
          </cell>
          <cell r="H319" t="str">
            <v>Female</v>
          </cell>
          <cell r="I319">
            <v>39042</v>
          </cell>
          <cell r="J319">
            <v>25300</v>
          </cell>
          <cell r="K319">
            <v>91266</v>
          </cell>
          <cell r="L319">
            <v>0</v>
          </cell>
          <cell r="N319" t="str">
            <v>CONT</v>
          </cell>
          <cell r="O319" t="e">
            <v>#N/A</v>
          </cell>
          <cell r="P319">
            <v>4.1111111111111107</v>
          </cell>
          <cell r="Q319">
            <v>37.62222222222222</v>
          </cell>
          <cell r="R319">
            <v>41.733333333333334</v>
          </cell>
          <cell r="S319">
            <v>8224160500</v>
          </cell>
          <cell r="U319">
            <v>1</v>
          </cell>
          <cell r="V319" t="e">
            <v>#N/A</v>
          </cell>
        </row>
        <row r="320">
          <cell r="G320">
            <v>433346</v>
          </cell>
          <cell r="H320" t="str">
            <v>Male</v>
          </cell>
          <cell r="I320">
            <v>38518</v>
          </cell>
          <cell r="J320">
            <v>27940</v>
          </cell>
          <cell r="K320">
            <v>11029.5</v>
          </cell>
          <cell r="L320">
            <v>0</v>
          </cell>
          <cell r="N320" t="str">
            <v>CONT</v>
          </cell>
          <cell r="O320" t="e">
            <v>#N/A</v>
          </cell>
          <cell r="P320">
            <v>5.5444444444444443</v>
          </cell>
          <cell r="Q320">
            <v>28.961111111111112</v>
          </cell>
          <cell r="R320">
            <v>34.505555555555553</v>
          </cell>
          <cell r="S320">
            <v>8224560300</v>
          </cell>
          <cell r="U320">
            <v>1</v>
          </cell>
          <cell r="V320" t="e">
            <v>#N/A</v>
          </cell>
        </row>
        <row r="321">
          <cell r="G321">
            <v>433347</v>
          </cell>
          <cell r="H321" t="str">
            <v>Female</v>
          </cell>
          <cell r="I321">
            <v>38852</v>
          </cell>
          <cell r="J321">
            <v>30307</v>
          </cell>
          <cell r="K321">
            <v>11469.6</v>
          </cell>
          <cell r="L321">
            <v>0</v>
          </cell>
          <cell r="N321" t="str">
            <v>CONT</v>
          </cell>
          <cell r="O321" t="e">
            <v>#N/A</v>
          </cell>
          <cell r="P321">
            <v>4.6277777777777782</v>
          </cell>
          <cell r="Q321">
            <v>23.397222222222222</v>
          </cell>
          <cell r="R321">
            <v>28.024999999999999</v>
          </cell>
          <cell r="S321">
            <v>8224560300</v>
          </cell>
          <cell r="U321">
            <v>1</v>
          </cell>
          <cell r="V321" t="e">
            <v>#N/A</v>
          </cell>
        </row>
        <row r="322">
          <cell r="G322">
            <v>434716</v>
          </cell>
          <cell r="H322" t="str">
            <v>Female</v>
          </cell>
          <cell r="I322">
            <v>39371</v>
          </cell>
          <cell r="J322">
            <v>28608</v>
          </cell>
          <cell r="K322">
            <v>98010</v>
          </cell>
          <cell r="L322">
            <v>0</v>
          </cell>
          <cell r="N322" t="str">
            <v>CONT</v>
          </cell>
          <cell r="O322" t="e">
            <v>#N/A</v>
          </cell>
          <cell r="P322">
            <v>3.2083333333333335</v>
          </cell>
          <cell r="Q322">
            <v>29.466666666666665</v>
          </cell>
          <cell r="R322">
            <v>32.674999999999997</v>
          </cell>
          <cell r="S322">
            <v>8224160500</v>
          </cell>
          <cell r="U322">
            <v>1</v>
          </cell>
          <cell r="V322" t="e">
            <v>#N/A</v>
          </cell>
        </row>
        <row r="323">
          <cell r="G323">
            <v>436433</v>
          </cell>
          <cell r="H323" t="str">
            <v>Female</v>
          </cell>
          <cell r="I323">
            <v>39358</v>
          </cell>
          <cell r="J323">
            <v>30694</v>
          </cell>
          <cell r="K323">
            <v>38827.93</v>
          </cell>
          <cell r="L323">
            <v>0</v>
          </cell>
          <cell r="N323" t="str">
            <v>CONT</v>
          </cell>
          <cell r="O323" t="e">
            <v>#N/A</v>
          </cell>
          <cell r="P323">
            <v>3.2444444444444445</v>
          </cell>
          <cell r="Q323">
            <v>23.722222222222221</v>
          </cell>
          <cell r="R323">
            <v>26.966666666666665</v>
          </cell>
          <cell r="S323">
            <v>8224177017</v>
          </cell>
          <cell r="U323">
            <v>1</v>
          </cell>
          <cell r="V323" t="e">
            <v>#N/A</v>
          </cell>
        </row>
        <row r="324">
          <cell r="G324">
            <v>436515</v>
          </cell>
          <cell r="H324" t="str">
            <v>Male</v>
          </cell>
          <cell r="I324">
            <v>39373</v>
          </cell>
          <cell r="J324">
            <v>29551</v>
          </cell>
          <cell r="K324">
            <v>42040</v>
          </cell>
          <cell r="L324">
            <v>0</v>
          </cell>
          <cell r="N324" t="str">
            <v>CONT</v>
          </cell>
          <cell r="O324" t="e">
            <v>#N/A</v>
          </cell>
          <cell r="P324">
            <v>3.2027777777777779</v>
          </cell>
          <cell r="Q324">
            <v>26.894444444444446</v>
          </cell>
          <cell r="R324">
            <v>30.097222222222221</v>
          </cell>
          <cell r="S324">
            <v>8224510006</v>
          </cell>
          <cell r="U324">
            <v>1</v>
          </cell>
          <cell r="V324" t="e">
            <v>#N/A</v>
          </cell>
        </row>
        <row r="325">
          <cell r="G325">
            <v>437400</v>
          </cell>
          <cell r="H325" t="str">
            <v>Male</v>
          </cell>
          <cell r="I325">
            <v>39387</v>
          </cell>
          <cell r="J325">
            <v>28726</v>
          </cell>
          <cell r="K325">
            <v>29000</v>
          </cell>
          <cell r="L325">
            <v>0</v>
          </cell>
          <cell r="N325" t="str">
            <v>CONT</v>
          </cell>
          <cell r="O325" t="e">
            <v>#N/A</v>
          </cell>
          <cell r="P325">
            <v>3.1666666666666665</v>
          </cell>
          <cell r="Q325">
            <v>29.18611111111111</v>
          </cell>
          <cell r="R325">
            <v>32.352777777777774</v>
          </cell>
          <cell r="S325">
            <v>8224510156</v>
          </cell>
          <cell r="U325">
            <v>1</v>
          </cell>
          <cell r="V325" t="e">
            <v>#N/A</v>
          </cell>
        </row>
        <row r="326">
          <cell r="G326">
            <v>437791</v>
          </cell>
          <cell r="H326" t="str">
            <v>Male</v>
          </cell>
          <cell r="I326">
            <v>39387</v>
          </cell>
          <cell r="J326">
            <v>29526</v>
          </cell>
          <cell r="K326">
            <v>17782</v>
          </cell>
          <cell r="L326">
            <v>0</v>
          </cell>
          <cell r="N326" t="str">
            <v>CONT</v>
          </cell>
          <cell r="O326" t="e">
            <v>#N/A</v>
          </cell>
          <cell r="P326">
            <v>3.1666666666666665</v>
          </cell>
          <cell r="Q326">
            <v>27</v>
          </cell>
          <cell r="R326">
            <v>30.166666666666668</v>
          </cell>
          <cell r="S326">
            <v>8224510013</v>
          </cell>
          <cell r="U326">
            <v>1</v>
          </cell>
          <cell r="V326" t="e">
            <v>#N/A</v>
          </cell>
        </row>
        <row r="327">
          <cell r="G327">
            <v>438340</v>
          </cell>
          <cell r="H327" t="str">
            <v>Male</v>
          </cell>
          <cell r="I327">
            <v>39387</v>
          </cell>
          <cell r="J327">
            <v>29248</v>
          </cell>
          <cell r="K327">
            <v>29000</v>
          </cell>
          <cell r="L327">
            <v>0</v>
          </cell>
          <cell r="N327" t="str">
            <v>CONT</v>
          </cell>
          <cell r="O327" t="e">
            <v>#N/A</v>
          </cell>
          <cell r="P327">
            <v>3.1666666666666665</v>
          </cell>
          <cell r="Q327">
            <v>27.758333333333333</v>
          </cell>
          <cell r="R327">
            <v>30.925000000000001</v>
          </cell>
          <cell r="S327">
            <v>8224510157</v>
          </cell>
          <cell r="U327">
            <v>1</v>
          </cell>
          <cell r="V327" t="e">
            <v>#N/A</v>
          </cell>
        </row>
        <row r="328">
          <cell r="G328">
            <v>438347</v>
          </cell>
          <cell r="H328" t="str">
            <v>Male</v>
          </cell>
          <cell r="I328">
            <v>39398</v>
          </cell>
          <cell r="J328">
            <v>30155</v>
          </cell>
          <cell r="K328">
            <v>29000</v>
          </cell>
          <cell r="L328">
            <v>0</v>
          </cell>
          <cell r="N328" t="str">
            <v>CONT</v>
          </cell>
          <cell r="O328" t="e">
            <v>#N/A</v>
          </cell>
          <cell r="P328">
            <v>3.1361111111111111</v>
          </cell>
          <cell r="Q328">
            <v>25.302777777777777</v>
          </cell>
          <cell r="R328">
            <v>28.43888888888889</v>
          </cell>
          <cell r="S328">
            <v>8224510157</v>
          </cell>
          <cell r="U328">
            <v>1</v>
          </cell>
          <cell r="V328" t="e">
            <v>#N/A</v>
          </cell>
        </row>
        <row r="329">
          <cell r="G329">
            <v>439017</v>
          </cell>
          <cell r="H329" t="str">
            <v>Male</v>
          </cell>
          <cell r="I329">
            <v>39401</v>
          </cell>
          <cell r="J329">
            <v>32113</v>
          </cell>
          <cell r="K329">
            <v>17782</v>
          </cell>
          <cell r="L329">
            <v>0</v>
          </cell>
          <cell r="N329" t="str">
            <v>CONT</v>
          </cell>
          <cell r="O329" t="e">
            <v>#N/A</v>
          </cell>
          <cell r="P329">
            <v>3.1277777777777778</v>
          </cell>
          <cell r="Q329">
            <v>19.952777777777779</v>
          </cell>
          <cell r="R329">
            <v>23.080555555555556</v>
          </cell>
          <cell r="S329">
            <v>8224510013</v>
          </cell>
          <cell r="U329">
            <v>1</v>
          </cell>
          <cell r="V329" t="e">
            <v>#N/A</v>
          </cell>
        </row>
        <row r="330">
          <cell r="G330">
            <v>439018</v>
          </cell>
          <cell r="H330" t="str">
            <v>Male</v>
          </cell>
          <cell r="I330">
            <v>39401</v>
          </cell>
          <cell r="J330">
            <v>29726</v>
          </cell>
          <cell r="K330">
            <v>17782</v>
          </cell>
          <cell r="L330">
            <v>0</v>
          </cell>
          <cell r="N330" t="str">
            <v>CONT</v>
          </cell>
          <cell r="O330" t="e">
            <v>#N/A</v>
          </cell>
          <cell r="P330">
            <v>3.1277777777777778</v>
          </cell>
          <cell r="Q330">
            <v>26.486111111111111</v>
          </cell>
          <cell r="R330">
            <v>29.613888888888887</v>
          </cell>
          <cell r="S330">
            <v>8224510012</v>
          </cell>
          <cell r="U330">
            <v>1</v>
          </cell>
          <cell r="V330" t="e">
            <v>#N/A</v>
          </cell>
        </row>
        <row r="331">
          <cell r="G331">
            <v>439577</v>
          </cell>
          <cell r="H331" t="str">
            <v>Male</v>
          </cell>
          <cell r="I331">
            <v>39401</v>
          </cell>
          <cell r="J331">
            <v>31885</v>
          </cell>
          <cell r="K331">
            <v>17867</v>
          </cell>
          <cell r="L331">
            <v>0</v>
          </cell>
          <cell r="N331" t="str">
            <v>CONT</v>
          </cell>
          <cell r="O331" t="e">
            <v>#N/A</v>
          </cell>
          <cell r="P331">
            <v>3.1277777777777778</v>
          </cell>
          <cell r="Q331">
            <v>20.574999999999999</v>
          </cell>
          <cell r="R331">
            <v>23.702777777777779</v>
          </cell>
          <cell r="S331">
            <v>8224510013</v>
          </cell>
          <cell r="U331">
            <v>1</v>
          </cell>
          <cell r="V331" t="e">
            <v>#N/A</v>
          </cell>
        </row>
        <row r="332">
          <cell r="G332">
            <v>439578</v>
          </cell>
          <cell r="H332" t="str">
            <v>Male</v>
          </cell>
          <cell r="I332">
            <v>39417</v>
          </cell>
          <cell r="J332">
            <v>28199</v>
          </cell>
          <cell r="K332">
            <v>17782</v>
          </cell>
          <cell r="L332">
            <v>0</v>
          </cell>
          <cell r="N332" t="str">
            <v>CONT</v>
          </cell>
          <cell r="O332" t="e">
            <v>#N/A</v>
          </cell>
          <cell r="P332">
            <v>3.0833333333333335</v>
          </cell>
          <cell r="Q332">
            <v>30.711111111111112</v>
          </cell>
          <cell r="R332">
            <v>33.794444444444444</v>
          </cell>
          <cell r="S332">
            <v>8224510013</v>
          </cell>
          <cell r="U332">
            <v>1</v>
          </cell>
          <cell r="V332" t="e">
            <v>#N/A</v>
          </cell>
        </row>
        <row r="333">
          <cell r="G333">
            <v>440238</v>
          </cell>
          <cell r="H333" t="str">
            <v>Male</v>
          </cell>
          <cell r="I333">
            <v>39412</v>
          </cell>
          <cell r="J333">
            <v>30852</v>
          </cell>
          <cell r="K333">
            <v>16162.15</v>
          </cell>
          <cell r="L333">
            <v>0</v>
          </cell>
          <cell r="N333" t="str">
            <v>CONT</v>
          </cell>
          <cell r="O333" t="e">
            <v>#N/A</v>
          </cell>
          <cell r="P333">
            <v>3.0972222222222223</v>
          </cell>
          <cell r="Q333">
            <v>23.43611111111111</v>
          </cell>
          <cell r="R333">
            <v>26.533333333333335</v>
          </cell>
          <cell r="S333">
            <v>8224510016</v>
          </cell>
          <cell r="U333">
            <v>1</v>
          </cell>
          <cell r="V333" t="e">
            <v>#N/A</v>
          </cell>
        </row>
        <row r="334">
          <cell r="G334">
            <v>440244</v>
          </cell>
          <cell r="H334" t="str">
            <v>Male</v>
          </cell>
          <cell r="I334">
            <v>39412</v>
          </cell>
          <cell r="J334">
            <v>22355</v>
          </cell>
          <cell r="K334">
            <v>15442.2</v>
          </cell>
          <cell r="L334">
            <v>0</v>
          </cell>
          <cell r="N334" t="str">
            <v>CONT</v>
          </cell>
          <cell r="O334" t="e">
            <v>#N/A</v>
          </cell>
          <cell r="P334">
            <v>3.0972222222222223</v>
          </cell>
          <cell r="Q334">
            <v>46.697222222222223</v>
          </cell>
          <cell r="R334">
            <v>49.794444444444444</v>
          </cell>
          <cell r="S334">
            <v>8224510016</v>
          </cell>
          <cell r="U334">
            <v>1</v>
          </cell>
          <cell r="V334" t="e">
            <v>#N/A</v>
          </cell>
        </row>
        <row r="335">
          <cell r="G335">
            <v>441315</v>
          </cell>
          <cell r="H335" t="str">
            <v>Male</v>
          </cell>
          <cell r="I335">
            <v>39450</v>
          </cell>
          <cell r="J335">
            <v>27406</v>
          </cell>
          <cell r="K335">
            <v>29000</v>
          </cell>
          <cell r="L335">
            <v>0</v>
          </cell>
          <cell r="N335" t="str">
            <v>CONT</v>
          </cell>
          <cell r="O335" t="e">
            <v>#N/A</v>
          </cell>
          <cell r="P335">
            <v>2.9944444444444445</v>
          </cell>
          <cell r="Q335">
            <v>32.975000000000001</v>
          </cell>
          <cell r="R335">
            <v>35.969444444444441</v>
          </cell>
          <cell r="S335">
            <v>8224510157</v>
          </cell>
          <cell r="U335">
            <v>1</v>
          </cell>
          <cell r="V335" t="e">
            <v>#N/A</v>
          </cell>
        </row>
        <row r="336">
          <cell r="G336">
            <v>441596</v>
          </cell>
          <cell r="H336" t="str">
            <v>Female</v>
          </cell>
          <cell r="I336">
            <v>39448</v>
          </cell>
          <cell r="J336">
            <v>30550</v>
          </cell>
          <cell r="K336">
            <v>29000</v>
          </cell>
          <cell r="L336">
            <v>0</v>
          </cell>
          <cell r="N336" t="str">
            <v>CONT</v>
          </cell>
          <cell r="O336" t="e">
            <v>#N/A</v>
          </cell>
          <cell r="P336">
            <v>3</v>
          </cell>
          <cell r="Q336">
            <v>24.358333333333334</v>
          </cell>
          <cell r="R336">
            <v>27.358333333333334</v>
          </cell>
          <cell r="S336">
            <v>8224510157</v>
          </cell>
          <cell r="U336">
            <v>1</v>
          </cell>
          <cell r="V336" t="e">
            <v>#N/A</v>
          </cell>
        </row>
        <row r="337">
          <cell r="G337">
            <v>442087</v>
          </cell>
          <cell r="H337" t="str">
            <v>Male</v>
          </cell>
          <cell r="I337">
            <v>39448</v>
          </cell>
          <cell r="J337">
            <v>30824</v>
          </cell>
          <cell r="K337">
            <v>29000</v>
          </cell>
          <cell r="L337">
            <v>0</v>
          </cell>
          <cell r="N337" t="str">
            <v>CONT</v>
          </cell>
          <cell r="O337" t="e">
            <v>#N/A</v>
          </cell>
          <cell r="P337">
            <v>3</v>
          </cell>
          <cell r="Q337">
            <v>23.608333333333334</v>
          </cell>
          <cell r="R337">
            <v>26.608333333333334</v>
          </cell>
          <cell r="S337">
            <v>8224510157</v>
          </cell>
          <cell r="U337">
            <v>1</v>
          </cell>
          <cell r="V337" t="e">
            <v>#N/A</v>
          </cell>
        </row>
        <row r="338">
          <cell r="G338">
            <v>442115</v>
          </cell>
          <cell r="H338" t="str">
            <v>Male</v>
          </cell>
          <cell r="I338">
            <v>39448</v>
          </cell>
          <cell r="J338">
            <v>30975</v>
          </cell>
          <cell r="K338">
            <v>29000</v>
          </cell>
          <cell r="L338">
            <v>0</v>
          </cell>
          <cell r="N338" t="str">
            <v>CONT</v>
          </cell>
          <cell r="O338" t="e">
            <v>#N/A</v>
          </cell>
          <cell r="P338">
            <v>3</v>
          </cell>
          <cell r="Q338">
            <v>23.197222222222223</v>
          </cell>
          <cell r="R338">
            <v>26.197222222222223</v>
          </cell>
          <cell r="S338">
            <v>8224510157</v>
          </cell>
          <cell r="U338">
            <v>1</v>
          </cell>
          <cell r="V338" t="e">
            <v>#N/A</v>
          </cell>
        </row>
        <row r="339">
          <cell r="G339">
            <v>442116</v>
          </cell>
          <cell r="H339" t="str">
            <v>Male</v>
          </cell>
          <cell r="I339">
            <v>39479</v>
          </cell>
          <cell r="J339">
            <v>29333</v>
          </cell>
          <cell r="K339">
            <v>29000</v>
          </cell>
          <cell r="L339">
            <v>0</v>
          </cell>
          <cell r="N339" t="str">
            <v>CONT</v>
          </cell>
          <cell r="O339" t="e">
            <v>#N/A</v>
          </cell>
          <cell r="P339">
            <v>2.9166666666666665</v>
          </cell>
          <cell r="Q339">
            <v>27.774999999999999</v>
          </cell>
          <cell r="R339">
            <v>30.691666666666666</v>
          </cell>
          <cell r="S339">
            <v>8224510157</v>
          </cell>
          <cell r="U339">
            <v>1</v>
          </cell>
          <cell r="V339" t="e">
            <v>#N/A</v>
          </cell>
        </row>
        <row r="340">
          <cell r="G340">
            <v>442283</v>
          </cell>
          <cell r="H340" t="str">
            <v>Male</v>
          </cell>
          <cell r="I340">
            <v>39449</v>
          </cell>
          <cell r="J340">
            <v>29657</v>
          </cell>
          <cell r="K340">
            <v>54120</v>
          </cell>
          <cell r="L340">
            <v>0</v>
          </cell>
          <cell r="N340" t="str">
            <v>CONT</v>
          </cell>
          <cell r="O340" t="e">
            <v>#N/A</v>
          </cell>
          <cell r="P340">
            <v>2.9972222222222222</v>
          </cell>
          <cell r="Q340">
            <v>26.805555555555557</v>
          </cell>
          <cell r="R340">
            <v>29.802777777777777</v>
          </cell>
          <cell r="S340">
            <v>8224110065</v>
          </cell>
          <cell r="U340">
            <v>1</v>
          </cell>
          <cell r="V340" t="e">
            <v>#N/A</v>
          </cell>
        </row>
        <row r="341">
          <cell r="G341">
            <v>442623</v>
          </cell>
          <cell r="H341" t="str">
            <v>Male</v>
          </cell>
          <cell r="I341">
            <v>39462</v>
          </cell>
          <cell r="J341">
            <v>30418</v>
          </cell>
          <cell r="K341">
            <v>29000</v>
          </cell>
          <cell r="L341">
            <v>0</v>
          </cell>
          <cell r="N341" t="str">
            <v>CONT</v>
          </cell>
          <cell r="O341" t="e">
            <v>#N/A</v>
          </cell>
          <cell r="P341">
            <v>2.9611111111111112</v>
          </cell>
          <cell r="Q341">
            <v>24.758333333333333</v>
          </cell>
          <cell r="R341">
            <v>27.719444444444445</v>
          </cell>
          <cell r="S341">
            <v>8224510157</v>
          </cell>
          <cell r="U341">
            <v>1</v>
          </cell>
          <cell r="V341" t="e">
            <v>#N/A</v>
          </cell>
        </row>
        <row r="342">
          <cell r="G342">
            <v>444012</v>
          </cell>
          <cell r="H342" t="str">
            <v>Male</v>
          </cell>
          <cell r="I342">
            <v>39483</v>
          </cell>
          <cell r="J342">
            <v>26526</v>
          </cell>
          <cell r="K342">
            <v>70000</v>
          </cell>
          <cell r="L342">
            <v>0</v>
          </cell>
          <cell r="N342" t="str">
            <v>CONT</v>
          </cell>
          <cell r="O342" t="e">
            <v>#N/A</v>
          </cell>
          <cell r="P342">
            <v>2.9055555555555554</v>
          </cell>
          <cell r="Q342">
            <v>35.472222222222221</v>
          </cell>
          <cell r="R342">
            <v>38.37777777777778</v>
          </cell>
          <cell r="S342">
            <v>8224510013</v>
          </cell>
          <cell r="U342">
            <v>1</v>
          </cell>
          <cell r="V342" t="e">
            <v>#N/A</v>
          </cell>
        </row>
        <row r="343">
          <cell r="G343">
            <v>444467</v>
          </cell>
          <cell r="H343" t="str">
            <v>Male</v>
          </cell>
          <cell r="I343">
            <v>39493</v>
          </cell>
          <cell r="J343">
            <v>28020</v>
          </cell>
          <cell r="K343">
            <v>15055.19</v>
          </cell>
          <cell r="L343">
            <v>0</v>
          </cell>
          <cell r="N343" t="str">
            <v>CONT</v>
          </cell>
          <cell r="O343" t="e">
            <v>#N/A</v>
          </cell>
          <cell r="P343">
            <v>2.8777777777777778</v>
          </cell>
          <cell r="Q343">
            <v>31.411111111111111</v>
          </cell>
          <cell r="R343">
            <v>34.288888888888891</v>
          </cell>
          <cell r="S343">
            <v>8224510012</v>
          </cell>
          <cell r="U343">
            <v>1</v>
          </cell>
          <cell r="V343" t="e">
            <v>#N/A</v>
          </cell>
        </row>
        <row r="344">
          <cell r="G344">
            <v>445384</v>
          </cell>
          <cell r="H344" t="str">
            <v>Female</v>
          </cell>
          <cell r="I344">
            <v>39512</v>
          </cell>
          <cell r="J344">
            <v>29629</v>
          </cell>
          <cell r="K344">
            <v>33536</v>
          </cell>
          <cell r="L344">
            <v>0</v>
          </cell>
          <cell r="N344" t="str">
            <v>CONT</v>
          </cell>
          <cell r="O344" t="e">
            <v>#N/A</v>
          </cell>
          <cell r="P344">
            <v>2.8222222222222224</v>
          </cell>
          <cell r="Q344">
            <v>27.06388888888889</v>
          </cell>
          <cell r="R344">
            <v>29.886111111111113</v>
          </cell>
          <cell r="S344">
            <v>9334173100</v>
          </cell>
          <cell r="U344">
            <v>1</v>
          </cell>
          <cell r="V344" t="e">
            <v>#N/A</v>
          </cell>
        </row>
        <row r="345">
          <cell r="G345">
            <v>445586</v>
          </cell>
          <cell r="H345" t="str">
            <v>Male</v>
          </cell>
          <cell r="I345">
            <v>39510</v>
          </cell>
          <cell r="J345">
            <v>30363</v>
          </cell>
          <cell r="K345">
            <v>17000</v>
          </cell>
          <cell r="L345">
            <v>0</v>
          </cell>
          <cell r="N345" t="str">
            <v>CONT</v>
          </cell>
          <cell r="O345" t="e">
            <v>#N/A</v>
          </cell>
          <cell r="P345">
            <v>2.8277777777777779</v>
          </cell>
          <cell r="Q345">
            <v>25.047222222222221</v>
          </cell>
          <cell r="R345">
            <v>27.875</v>
          </cell>
          <cell r="S345">
            <v>8224510013</v>
          </cell>
          <cell r="U345">
            <v>1</v>
          </cell>
          <cell r="V345" t="e">
            <v>#N/A</v>
          </cell>
        </row>
        <row r="346">
          <cell r="G346">
            <v>445589</v>
          </cell>
          <cell r="H346" t="str">
            <v>Male</v>
          </cell>
          <cell r="I346">
            <v>39510</v>
          </cell>
          <cell r="J346">
            <v>30128</v>
          </cell>
          <cell r="K346">
            <v>13598</v>
          </cell>
          <cell r="L346">
            <v>0</v>
          </cell>
          <cell r="N346" t="str">
            <v>CONT</v>
          </cell>
          <cell r="O346" t="e">
            <v>#N/A</v>
          </cell>
          <cell r="P346">
            <v>2.8277777777777779</v>
          </cell>
          <cell r="Q346">
            <v>25.68611111111111</v>
          </cell>
          <cell r="R346">
            <v>28.513888888888889</v>
          </cell>
          <cell r="S346">
            <v>8224510013</v>
          </cell>
          <cell r="U346">
            <v>1</v>
          </cell>
          <cell r="V346" t="e">
            <v>#N/A</v>
          </cell>
        </row>
        <row r="347">
          <cell r="G347">
            <v>445688</v>
          </cell>
          <cell r="H347" t="str">
            <v>Male</v>
          </cell>
          <cell r="I347">
            <v>39517</v>
          </cell>
          <cell r="J347">
            <v>26435</v>
          </cell>
          <cell r="K347">
            <v>52470</v>
          </cell>
          <cell r="L347">
            <v>0</v>
          </cell>
          <cell r="N347" t="str">
            <v>CONT</v>
          </cell>
          <cell r="O347" t="e">
            <v>#N/A</v>
          </cell>
          <cell r="P347">
            <v>2.8083333333333331</v>
          </cell>
          <cell r="Q347">
            <v>35.81666666666667</v>
          </cell>
          <cell r="R347">
            <v>38.625</v>
          </cell>
          <cell r="S347">
            <v>8224510013</v>
          </cell>
          <cell r="U347">
            <v>1</v>
          </cell>
          <cell r="V347" t="e">
            <v>#N/A</v>
          </cell>
        </row>
        <row r="348">
          <cell r="G348">
            <v>445689</v>
          </cell>
          <cell r="H348" t="str">
            <v>Male</v>
          </cell>
          <cell r="I348">
            <v>39517</v>
          </cell>
          <cell r="J348">
            <v>28431</v>
          </cell>
          <cell r="K348">
            <v>36146</v>
          </cell>
          <cell r="L348">
            <v>0</v>
          </cell>
          <cell r="N348" t="str">
            <v>CONT</v>
          </cell>
          <cell r="O348" t="e">
            <v>#N/A</v>
          </cell>
          <cell r="P348">
            <v>2.8083333333333331</v>
          </cell>
          <cell r="Q348">
            <v>30.355555555555554</v>
          </cell>
          <cell r="R348">
            <v>33.163888888888891</v>
          </cell>
          <cell r="S348">
            <v>8224510013</v>
          </cell>
          <cell r="U348">
            <v>1</v>
          </cell>
          <cell r="V348" t="e">
            <v>#N/A</v>
          </cell>
        </row>
        <row r="349">
          <cell r="G349">
            <v>445691</v>
          </cell>
          <cell r="H349" t="str">
            <v>Male</v>
          </cell>
          <cell r="I349">
            <v>39517</v>
          </cell>
          <cell r="J349">
            <v>26001</v>
          </cell>
          <cell r="K349">
            <v>28000</v>
          </cell>
          <cell r="L349">
            <v>0</v>
          </cell>
          <cell r="N349" t="str">
            <v>CONT</v>
          </cell>
          <cell r="O349" t="e">
            <v>#N/A</v>
          </cell>
          <cell r="P349">
            <v>2.8083333333333331</v>
          </cell>
          <cell r="Q349">
            <v>37.00277777777778</v>
          </cell>
          <cell r="R349">
            <v>39.81111111111111</v>
          </cell>
          <cell r="S349">
            <v>8224510013</v>
          </cell>
          <cell r="U349">
            <v>1</v>
          </cell>
          <cell r="V349" t="e">
            <v>#N/A</v>
          </cell>
        </row>
        <row r="350">
          <cell r="G350">
            <v>445695</v>
          </cell>
          <cell r="H350" t="str">
            <v>Male</v>
          </cell>
          <cell r="I350">
            <v>39510</v>
          </cell>
          <cell r="J350">
            <v>29991</v>
          </cell>
          <cell r="K350">
            <v>13763.1</v>
          </cell>
          <cell r="L350">
            <v>0</v>
          </cell>
          <cell r="N350" t="str">
            <v>CONT</v>
          </cell>
          <cell r="O350" t="e">
            <v>#N/A</v>
          </cell>
          <cell r="P350">
            <v>2.8277777777777779</v>
          </cell>
          <cell r="Q350">
            <v>26.066666666666666</v>
          </cell>
          <cell r="R350">
            <v>28.894444444444446</v>
          </cell>
          <cell r="S350">
            <v>8224510017</v>
          </cell>
          <cell r="U350">
            <v>1</v>
          </cell>
          <cell r="V350" t="e">
            <v>#N/A</v>
          </cell>
        </row>
        <row r="351">
          <cell r="G351">
            <v>445697</v>
          </cell>
          <cell r="H351" t="str">
            <v>Male</v>
          </cell>
          <cell r="I351">
            <v>39510</v>
          </cell>
          <cell r="J351">
            <v>31015</v>
          </cell>
          <cell r="K351">
            <v>13763.1</v>
          </cell>
          <cell r="L351">
            <v>0</v>
          </cell>
          <cell r="N351" t="str">
            <v>CONT</v>
          </cell>
          <cell r="O351" t="e">
            <v>#N/A</v>
          </cell>
          <cell r="P351">
            <v>2.8277777777777779</v>
          </cell>
          <cell r="Q351">
            <v>23.261111111111113</v>
          </cell>
          <cell r="R351">
            <v>26.088888888888889</v>
          </cell>
          <cell r="S351">
            <v>8224510017</v>
          </cell>
          <cell r="U351">
            <v>1</v>
          </cell>
          <cell r="V351" t="e">
            <v>#N/A</v>
          </cell>
        </row>
        <row r="352">
          <cell r="G352">
            <v>445698</v>
          </cell>
          <cell r="H352" t="str">
            <v>Male</v>
          </cell>
          <cell r="I352">
            <v>39510</v>
          </cell>
          <cell r="J352">
            <v>31680</v>
          </cell>
          <cell r="K352">
            <v>13763.1</v>
          </cell>
          <cell r="L352">
            <v>0</v>
          </cell>
          <cell r="N352" t="str">
            <v>CONT</v>
          </cell>
          <cell r="O352" t="e">
            <v>#N/A</v>
          </cell>
          <cell r="P352">
            <v>2.8277777777777779</v>
          </cell>
          <cell r="Q352">
            <v>21.43888888888889</v>
          </cell>
          <cell r="R352">
            <v>24.266666666666666</v>
          </cell>
          <cell r="S352">
            <v>8224510017</v>
          </cell>
          <cell r="U352">
            <v>1</v>
          </cell>
          <cell r="V352" t="e">
            <v>#N/A</v>
          </cell>
        </row>
        <row r="353">
          <cell r="G353">
            <v>445710</v>
          </cell>
          <cell r="H353" t="str">
            <v>Male</v>
          </cell>
          <cell r="I353">
            <v>39524</v>
          </cell>
          <cell r="J353">
            <v>27403</v>
          </cell>
          <cell r="K353">
            <v>44308</v>
          </cell>
          <cell r="L353">
            <v>0</v>
          </cell>
          <cell r="N353" t="str">
            <v>CONT</v>
          </cell>
          <cell r="O353" t="e">
            <v>#N/A</v>
          </cell>
          <cell r="P353">
            <v>2.7888888888888888</v>
          </cell>
          <cell r="Q353">
            <v>33.18888888888889</v>
          </cell>
          <cell r="R353">
            <v>35.977777777777774</v>
          </cell>
          <cell r="S353">
            <v>8224510013</v>
          </cell>
          <cell r="U353">
            <v>1</v>
          </cell>
          <cell r="V353" t="e">
            <v>#N/A</v>
          </cell>
        </row>
        <row r="354">
          <cell r="G354">
            <v>445711</v>
          </cell>
          <cell r="H354" t="str">
            <v>Male</v>
          </cell>
          <cell r="I354">
            <v>39524</v>
          </cell>
          <cell r="J354">
            <v>28879</v>
          </cell>
          <cell r="K354">
            <v>24162.6</v>
          </cell>
          <cell r="L354">
            <v>0</v>
          </cell>
          <cell r="N354" t="str">
            <v>CONT</v>
          </cell>
          <cell r="O354" t="e">
            <v>#N/A</v>
          </cell>
          <cell r="P354">
            <v>2.7888888888888888</v>
          </cell>
          <cell r="Q354">
            <v>29.147222222222222</v>
          </cell>
          <cell r="R354">
            <v>31.93611111111111</v>
          </cell>
          <cell r="S354">
            <v>8224510013</v>
          </cell>
          <cell r="U354">
            <v>1</v>
          </cell>
          <cell r="V354" t="e">
            <v>#N/A</v>
          </cell>
        </row>
        <row r="355">
          <cell r="G355">
            <v>445715</v>
          </cell>
          <cell r="H355" t="str">
            <v>Male</v>
          </cell>
          <cell r="I355">
            <v>39539</v>
          </cell>
          <cell r="J355">
            <v>29003</v>
          </cell>
          <cell r="K355">
            <v>42348</v>
          </cell>
          <cell r="L355">
            <v>0</v>
          </cell>
          <cell r="N355" t="str">
            <v>CONT</v>
          </cell>
          <cell r="O355" t="e">
            <v>#N/A</v>
          </cell>
          <cell r="P355">
            <v>2.75</v>
          </cell>
          <cell r="Q355">
            <v>28.841666666666665</v>
          </cell>
          <cell r="R355">
            <v>31.591666666666665</v>
          </cell>
          <cell r="S355">
            <v>8225810125</v>
          </cell>
          <cell r="U355">
            <v>1</v>
          </cell>
          <cell r="V355" t="e">
            <v>#N/A</v>
          </cell>
        </row>
        <row r="356">
          <cell r="G356">
            <v>445780</v>
          </cell>
          <cell r="H356" t="str">
            <v>Male</v>
          </cell>
          <cell r="I356">
            <v>39539</v>
          </cell>
          <cell r="J356">
            <v>30551</v>
          </cell>
          <cell r="K356">
            <v>42040</v>
          </cell>
          <cell r="L356">
            <v>0</v>
          </cell>
          <cell r="N356" t="str">
            <v>CONT</v>
          </cell>
          <cell r="O356" t="e">
            <v>#N/A</v>
          </cell>
          <cell r="P356">
            <v>2.75</v>
          </cell>
          <cell r="Q356">
            <v>24.605555555555554</v>
          </cell>
          <cell r="R356">
            <v>27.355555555555554</v>
          </cell>
          <cell r="S356">
            <v>8225810125</v>
          </cell>
          <cell r="U356">
            <v>1</v>
          </cell>
          <cell r="V356" t="e">
            <v>#N/A</v>
          </cell>
        </row>
        <row r="357">
          <cell r="G357">
            <v>445862</v>
          </cell>
          <cell r="H357" t="str">
            <v>Male</v>
          </cell>
          <cell r="I357">
            <v>39524</v>
          </cell>
          <cell r="J357">
            <v>30365</v>
          </cell>
          <cell r="K357">
            <v>17000</v>
          </cell>
          <cell r="L357">
            <v>0</v>
          </cell>
          <cell r="N357" t="str">
            <v>CONT</v>
          </cell>
          <cell r="O357" t="e">
            <v>#N/A</v>
          </cell>
          <cell r="P357">
            <v>2.7888888888888888</v>
          </cell>
          <cell r="Q357">
            <v>25.080555555555556</v>
          </cell>
          <cell r="R357">
            <v>27.869444444444444</v>
          </cell>
          <cell r="S357">
            <v>8224510013</v>
          </cell>
          <cell r="U357">
            <v>1</v>
          </cell>
          <cell r="V357" t="e">
            <v>#N/A</v>
          </cell>
        </row>
        <row r="358">
          <cell r="G358">
            <v>445863</v>
          </cell>
          <cell r="H358" t="str">
            <v>Male</v>
          </cell>
          <cell r="I358">
            <v>39524</v>
          </cell>
          <cell r="J358">
            <v>29978</v>
          </cell>
          <cell r="K358">
            <v>17000</v>
          </cell>
          <cell r="L358">
            <v>0</v>
          </cell>
          <cell r="N358" t="str">
            <v>CONT</v>
          </cell>
          <cell r="O358" t="e">
            <v>#N/A</v>
          </cell>
          <cell r="P358">
            <v>2.7888888888888888</v>
          </cell>
          <cell r="Q358">
            <v>26.138888888888889</v>
          </cell>
          <cell r="R358">
            <v>28.927777777777777</v>
          </cell>
          <cell r="S358">
            <v>8224510013</v>
          </cell>
          <cell r="U358">
            <v>1</v>
          </cell>
          <cell r="V358" t="e">
            <v>#N/A</v>
          </cell>
        </row>
        <row r="359">
          <cell r="G359">
            <v>445900</v>
          </cell>
          <cell r="H359" t="str">
            <v>Male</v>
          </cell>
          <cell r="I359">
            <v>39524</v>
          </cell>
          <cell r="J359">
            <v>30043</v>
          </cell>
          <cell r="K359">
            <v>17000</v>
          </cell>
          <cell r="L359">
            <v>0</v>
          </cell>
          <cell r="N359" t="str">
            <v>CONT</v>
          </cell>
          <cell r="O359" t="e">
            <v>#N/A</v>
          </cell>
          <cell r="P359">
            <v>2.7888888888888888</v>
          </cell>
          <cell r="Q359">
            <v>25.958333333333332</v>
          </cell>
          <cell r="R359">
            <v>28.747222222222224</v>
          </cell>
          <cell r="S359">
            <v>8224510012</v>
          </cell>
          <cell r="U359">
            <v>1</v>
          </cell>
          <cell r="V359" t="e">
            <v>#N/A</v>
          </cell>
        </row>
        <row r="360">
          <cell r="G360">
            <v>445901</v>
          </cell>
          <cell r="H360" t="str">
            <v>Male</v>
          </cell>
          <cell r="I360">
            <v>39524</v>
          </cell>
          <cell r="J360">
            <v>29662</v>
          </cell>
          <cell r="K360">
            <v>17000</v>
          </cell>
          <cell r="L360">
            <v>0</v>
          </cell>
          <cell r="N360" t="str">
            <v>CONT</v>
          </cell>
          <cell r="O360" t="e">
            <v>#N/A</v>
          </cell>
          <cell r="P360">
            <v>2.7888888888888888</v>
          </cell>
          <cell r="Q360">
            <v>27</v>
          </cell>
          <cell r="R360">
            <v>29.788888888888888</v>
          </cell>
          <cell r="S360">
            <v>8224510012</v>
          </cell>
          <cell r="U360">
            <v>1</v>
          </cell>
          <cell r="V360" t="e">
            <v>#N/A</v>
          </cell>
        </row>
        <row r="361">
          <cell r="G361">
            <v>446231</v>
          </cell>
          <cell r="H361" t="str">
            <v>Male</v>
          </cell>
          <cell r="I361">
            <v>39532</v>
          </cell>
          <cell r="J361">
            <v>30465</v>
          </cell>
          <cell r="K361">
            <v>13763.1</v>
          </cell>
          <cell r="L361">
            <v>0</v>
          </cell>
          <cell r="N361" t="str">
            <v>CONT</v>
          </cell>
          <cell r="O361" t="e">
            <v>#N/A</v>
          </cell>
          <cell r="P361">
            <v>2.7666666666666666</v>
          </cell>
          <cell r="Q361">
            <v>24.822222222222223</v>
          </cell>
          <cell r="R361">
            <v>27.588888888888889</v>
          </cell>
          <cell r="S361">
            <v>8224510017</v>
          </cell>
          <cell r="U361">
            <v>1</v>
          </cell>
          <cell r="V361" t="e">
            <v>#N/A</v>
          </cell>
        </row>
        <row r="362">
          <cell r="G362">
            <v>446233</v>
          </cell>
          <cell r="H362" t="str">
            <v>Male</v>
          </cell>
          <cell r="I362">
            <v>39522</v>
          </cell>
          <cell r="J362">
            <v>31392</v>
          </cell>
          <cell r="K362">
            <v>29000</v>
          </cell>
          <cell r="L362">
            <v>0</v>
          </cell>
          <cell r="N362" t="str">
            <v>CONT</v>
          </cell>
          <cell r="O362" t="e">
            <v>#N/A</v>
          </cell>
          <cell r="P362">
            <v>2.7944444444444443</v>
          </cell>
          <cell r="Q362">
            <v>22.261111111111113</v>
          </cell>
          <cell r="R362">
            <v>25.055555555555557</v>
          </cell>
          <cell r="S362">
            <v>8224510157</v>
          </cell>
          <cell r="U362">
            <v>1</v>
          </cell>
          <cell r="V362" t="e">
            <v>#N/A</v>
          </cell>
        </row>
        <row r="363">
          <cell r="G363">
            <v>446378</v>
          </cell>
          <cell r="H363" t="str">
            <v>Female</v>
          </cell>
          <cell r="I363">
            <v>39539</v>
          </cell>
          <cell r="J363">
            <v>25879</v>
          </cell>
          <cell r="K363">
            <v>57000</v>
          </cell>
          <cell r="L363">
            <v>0</v>
          </cell>
          <cell r="N363" t="str">
            <v>CONT</v>
          </cell>
          <cell r="O363">
            <v>39539</v>
          </cell>
          <cell r="P363">
            <v>2.75</v>
          </cell>
          <cell r="Q363">
            <v>37.4</v>
          </cell>
          <cell r="R363">
            <v>40.15</v>
          </cell>
          <cell r="S363">
            <v>8224160500</v>
          </cell>
          <cell r="U363">
            <v>1</v>
          </cell>
          <cell r="V363">
            <v>39539</v>
          </cell>
        </row>
        <row r="364">
          <cell r="G364">
            <v>446423</v>
          </cell>
          <cell r="H364" t="str">
            <v>Male</v>
          </cell>
          <cell r="I364">
            <v>39532</v>
          </cell>
          <cell r="J364" t="str">
            <v>12/17/1981</v>
          </cell>
          <cell r="K364">
            <v>13763.1</v>
          </cell>
          <cell r="L364">
            <v>0</v>
          </cell>
          <cell r="N364" t="str">
            <v>CONT</v>
          </cell>
          <cell r="O364" t="e">
            <v>#N/A</v>
          </cell>
          <cell r="P364">
            <v>2.7666666666666666</v>
          </cell>
          <cell r="Q364">
            <v>26.272222222222222</v>
          </cell>
          <cell r="R364">
            <v>29.038888888888888</v>
          </cell>
          <cell r="S364">
            <v>8224510017</v>
          </cell>
          <cell r="U364">
            <v>1</v>
          </cell>
          <cell r="V364" t="e">
            <v>#N/A</v>
          </cell>
        </row>
        <row r="365">
          <cell r="G365">
            <v>446708</v>
          </cell>
          <cell r="H365" t="str">
            <v>Male</v>
          </cell>
          <cell r="I365">
            <v>39560</v>
          </cell>
          <cell r="J365">
            <v>30482</v>
          </cell>
          <cell r="K365">
            <v>13598</v>
          </cell>
          <cell r="L365">
            <v>0</v>
          </cell>
          <cell r="N365" t="str">
            <v>CONT</v>
          </cell>
          <cell r="O365" t="e">
            <v>#N/A</v>
          </cell>
          <cell r="P365">
            <v>2.6916666666666669</v>
          </cell>
          <cell r="Q365">
            <v>24.852777777777778</v>
          </cell>
          <cell r="R365">
            <v>27.544444444444444</v>
          </cell>
          <cell r="S365">
            <v>8224510013</v>
          </cell>
          <cell r="U365">
            <v>1</v>
          </cell>
          <cell r="V365" t="e">
            <v>#N/A</v>
          </cell>
        </row>
        <row r="366">
          <cell r="G366">
            <v>446711</v>
          </cell>
          <cell r="H366" t="str">
            <v>Male</v>
          </cell>
          <cell r="I366">
            <v>39539</v>
          </cell>
          <cell r="J366">
            <v>29850</v>
          </cell>
          <cell r="K366">
            <v>70000</v>
          </cell>
          <cell r="L366">
            <v>0</v>
          </cell>
          <cell r="N366" t="str">
            <v>CONT</v>
          </cell>
          <cell r="O366" t="e">
            <v>#N/A</v>
          </cell>
          <cell r="P366">
            <v>2.75</v>
          </cell>
          <cell r="Q366">
            <v>26.527777777777779</v>
          </cell>
          <cell r="R366">
            <v>29.277777777777779</v>
          </cell>
          <cell r="S366">
            <v>8224510012</v>
          </cell>
          <cell r="U366">
            <v>1</v>
          </cell>
          <cell r="V366" t="e">
            <v>#N/A</v>
          </cell>
        </row>
        <row r="367">
          <cell r="G367">
            <v>446712</v>
          </cell>
          <cell r="H367" t="str">
            <v>Male</v>
          </cell>
          <cell r="I367">
            <v>39548</v>
          </cell>
          <cell r="J367">
            <v>30183</v>
          </cell>
          <cell r="K367">
            <v>17000</v>
          </cell>
          <cell r="L367">
            <v>0</v>
          </cell>
          <cell r="N367" t="str">
            <v>CONT</v>
          </cell>
          <cell r="O367" t="e">
            <v>#N/A</v>
          </cell>
          <cell r="P367">
            <v>2.7250000000000001</v>
          </cell>
          <cell r="Q367">
            <v>25.638888888888889</v>
          </cell>
          <cell r="R367">
            <v>28.363888888888887</v>
          </cell>
          <cell r="S367">
            <v>8224510012</v>
          </cell>
          <cell r="U367">
            <v>1</v>
          </cell>
          <cell r="V367" t="e">
            <v>#N/A</v>
          </cell>
        </row>
        <row r="368">
          <cell r="G368">
            <v>446714</v>
          </cell>
          <cell r="H368" t="str">
            <v>Male</v>
          </cell>
          <cell r="I368">
            <v>39539</v>
          </cell>
          <cell r="J368">
            <v>30190</v>
          </cell>
          <cell r="K368">
            <v>70000</v>
          </cell>
          <cell r="L368">
            <v>0</v>
          </cell>
          <cell r="N368" t="str">
            <v>CONT</v>
          </cell>
          <cell r="O368" t="e">
            <v>#N/A</v>
          </cell>
          <cell r="P368">
            <v>2.75</v>
          </cell>
          <cell r="Q368">
            <v>25.594444444444445</v>
          </cell>
          <cell r="R368">
            <v>28.344444444444445</v>
          </cell>
          <cell r="S368">
            <v>8224510012</v>
          </cell>
          <cell r="U368">
            <v>1</v>
          </cell>
          <cell r="V368" t="e">
            <v>#N/A</v>
          </cell>
        </row>
        <row r="369">
          <cell r="G369">
            <v>446717</v>
          </cell>
          <cell r="H369" t="str">
            <v>Male</v>
          </cell>
          <cell r="I369">
            <v>39539</v>
          </cell>
          <cell r="J369">
            <v>30886</v>
          </cell>
          <cell r="K369">
            <v>13763.1</v>
          </cell>
          <cell r="L369">
            <v>0</v>
          </cell>
          <cell r="N369" t="str">
            <v>CONT</v>
          </cell>
          <cell r="O369" t="e">
            <v>#N/A</v>
          </cell>
          <cell r="P369">
            <v>2.75</v>
          </cell>
          <cell r="Q369">
            <v>23.68888888888889</v>
          </cell>
          <cell r="R369">
            <v>26.43888888888889</v>
          </cell>
          <cell r="S369">
            <v>8224510016</v>
          </cell>
          <cell r="U369">
            <v>1</v>
          </cell>
          <cell r="V369" t="e">
            <v>#N/A</v>
          </cell>
        </row>
        <row r="370">
          <cell r="G370">
            <v>446718</v>
          </cell>
          <cell r="H370" t="str">
            <v>Male</v>
          </cell>
          <cell r="I370">
            <v>39548</v>
          </cell>
          <cell r="J370">
            <v>32033</v>
          </cell>
          <cell r="K370">
            <v>17000</v>
          </cell>
          <cell r="L370">
            <v>0</v>
          </cell>
          <cell r="N370" t="str">
            <v>CONT</v>
          </cell>
          <cell r="O370" t="e">
            <v>#N/A</v>
          </cell>
          <cell r="P370">
            <v>2.7250000000000001</v>
          </cell>
          <cell r="Q370">
            <v>20.574999999999999</v>
          </cell>
          <cell r="R370">
            <v>23.3</v>
          </cell>
          <cell r="S370">
            <v>8224510013</v>
          </cell>
          <cell r="U370">
            <v>1</v>
          </cell>
          <cell r="V370" t="e">
            <v>#N/A</v>
          </cell>
        </row>
        <row r="371">
          <cell r="G371">
            <v>446719</v>
          </cell>
          <cell r="H371" t="str">
            <v>Male</v>
          </cell>
          <cell r="I371">
            <v>39539</v>
          </cell>
          <cell r="J371">
            <v>27111</v>
          </cell>
          <cell r="K371">
            <v>43091</v>
          </cell>
          <cell r="L371">
            <v>0</v>
          </cell>
          <cell r="N371" t="str">
            <v>CONT</v>
          </cell>
          <cell r="O371" t="e">
            <v>#N/A</v>
          </cell>
          <cell r="P371">
            <v>2.75</v>
          </cell>
          <cell r="Q371">
            <v>34.022222222222226</v>
          </cell>
          <cell r="R371">
            <v>36.772222222222226</v>
          </cell>
          <cell r="S371">
            <v>8224510013</v>
          </cell>
          <cell r="U371">
            <v>1</v>
          </cell>
          <cell r="V371" t="e">
            <v>#N/A</v>
          </cell>
        </row>
        <row r="372">
          <cell r="G372">
            <v>446721</v>
          </cell>
          <cell r="H372" t="str">
            <v>Male</v>
          </cell>
          <cell r="I372">
            <v>39548</v>
          </cell>
          <cell r="J372">
            <v>27269</v>
          </cell>
          <cell r="K372">
            <v>17000</v>
          </cell>
          <cell r="L372">
            <v>0</v>
          </cell>
          <cell r="N372" t="str">
            <v>CONT</v>
          </cell>
          <cell r="O372" t="e">
            <v>#N/A</v>
          </cell>
          <cell r="P372">
            <v>2.7250000000000001</v>
          </cell>
          <cell r="Q372">
            <v>33.616666666666667</v>
          </cell>
          <cell r="R372">
            <v>36.341666666666669</v>
          </cell>
          <cell r="S372">
            <v>8224510013</v>
          </cell>
          <cell r="U372">
            <v>1</v>
          </cell>
          <cell r="V372" t="e">
            <v>#N/A</v>
          </cell>
        </row>
        <row r="373">
          <cell r="G373">
            <v>446725</v>
          </cell>
          <cell r="H373" t="str">
            <v>Male</v>
          </cell>
          <cell r="I373">
            <v>39539</v>
          </cell>
          <cell r="J373">
            <v>26126</v>
          </cell>
          <cell r="K373">
            <v>43091</v>
          </cell>
          <cell r="L373">
            <v>0</v>
          </cell>
          <cell r="N373" t="str">
            <v>CONT</v>
          </cell>
          <cell r="O373" t="e">
            <v>#N/A</v>
          </cell>
          <cell r="P373">
            <v>2.75</v>
          </cell>
          <cell r="Q373">
            <v>36.719444444444441</v>
          </cell>
          <cell r="R373">
            <v>39.469444444444441</v>
          </cell>
          <cell r="S373">
            <v>8224510013</v>
          </cell>
          <cell r="U373">
            <v>1</v>
          </cell>
          <cell r="V373" t="e">
            <v>#N/A</v>
          </cell>
        </row>
        <row r="374">
          <cell r="G374">
            <v>446726</v>
          </cell>
          <cell r="H374" t="str">
            <v>Male</v>
          </cell>
          <cell r="I374">
            <v>39539</v>
          </cell>
          <cell r="J374">
            <v>27814</v>
          </cell>
          <cell r="K374">
            <v>19560.2</v>
          </cell>
          <cell r="L374">
            <v>0</v>
          </cell>
          <cell r="N374" t="str">
            <v>CONT</v>
          </cell>
          <cell r="O374" t="e">
            <v>#N/A</v>
          </cell>
          <cell r="P374">
            <v>2.75</v>
          </cell>
          <cell r="Q374">
            <v>32.102777777777774</v>
          </cell>
          <cell r="R374">
            <v>34.852777777777774</v>
          </cell>
          <cell r="S374">
            <v>8224510013</v>
          </cell>
          <cell r="U374">
            <v>1</v>
          </cell>
          <cell r="V374" t="e">
            <v>#N/A</v>
          </cell>
        </row>
        <row r="375">
          <cell r="G375">
            <v>447073</v>
          </cell>
          <cell r="H375" t="str">
            <v>Male</v>
          </cell>
          <cell r="I375">
            <v>39539</v>
          </cell>
          <cell r="J375">
            <v>28055</v>
          </cell>
          <cell r="K375">
            <v>17000</v>
          </cell>
          <cell r="L375">
            <v>0</v>
          </cell>
          <cell r="N375" t="str">
            <v>CONT</v>
          </cell>
          <cell r="O375" t="e">
            <v>#N/A</v>
          </cell>
          <cell r="P375">
            <v>2.75</v>
          </cell>
          <cell r="Q375">
            <v>31.441666666666666</v>
          </cell>
          <cell r="R375">
            <v>34.19166666666667</v>
          </cell>
          <cell r="S375">
            <v>8224510012</v>
          </cell>
          <cell r="U375">
            <v>1</v>
          </cell>
          <cell r="V375" t="e">
            <v>#N/A</v>
          </cell>
        </row>
        <row r="376">
          <cell r="G376">
            <v>447360</v>
          </cell>
          <cell r="H376" t="str">
            <v>Male</v>
          </cell>
          <cell r="I376">
            <v>39556</v>
          </cell>
          <cell r="J376">
            <v>28637</v>
          </cell>
          <cell r="K376">
            <v>64111</v>
          </cell>
          <cell r="L376">
            <v>0</v>
          </cell>
          <cell r="N376" t="str">
            <v>CONT</v>
          </cell>
          <cell r="O376" t="e">
            <v>#N/A</v>
          </cell>
          <cell r="P376">
            <v>2.7027777777777779</v>
          </cell>
          <cell r="Q376">
            <v>29.891666666666666</v>
          </cell>
          <cell r="R376">
            <v>32.594444444444441</v>
          </cell>
          <cell r="S376">
            <v>8224160818</v>
          </cell>
          <cell r="U376">
            <v>1</v>
          </cell>
          <cell r="V376" t="e">
            <v>#N/A</v>
          </cell>
        </row>
        <row r="377">
          <cell r="G377">
            <v>447556</v>
          </cell>
          <cell r="H377" t="str">
            <v>Male</v>
          </cell>
          <cell r="I377">
            <v>39554</v>
          </cell>
          <cell r="J377">
            <v>30838</v>
          </cell>
          <cell r="K377">
            <v>55000</v>
          </cell>
          <cell r="L377">
            <v>0</v>
          </cell>
          <cell r="N377" t="str">
            <v>CONT</v>
          </cell>
          <cell r="O377" t="e">
            <v>#N/A</v>
          </cell>
          <cell r="P377">
            <v>2.7083333333333335</v>
          </cell>
          <cell r="Q377">
            <v>23.863888888888887</v>
          </cell>
          <cell r="R377">
            <v>26.572222222222223</v>
          </cell>
          <cell r="S377">
            <v>8224510012</v>
          </cell>
          <cell r="U377">
            <v>1</v>
          </cell>
          <cell r="V377" t="e">
            <v>#N/A</v>
          </cell>
        </row>
        <row r="378">
          <cell r="G378">
            <v>447929</v>
          </cell>
          <cell r="H378" t="str">
            <v>Female</v>
          </cell>
          <cell r="I378">
            <v>39569</v>
          </cell>
          <cell r="J378">
            <v>30667</v>
          </cell>
          <cell r="K378">
            <v>70000</v>
          </cell>
          <cell r="L378">
            <v>0</v>
          </cell>
          <cell r="N378" t="str">
            <v>CONT</v>
          </cell>
          <cell r="O378" t="e">
            <v>#N/A</v>
          </cell>
          <cell r="P378">
            <v>2.6666666666666665</v>
          </cell>
          <cell r="Q378">
            <v>24.372222222222224</v>
          </cell>
          <cell r="R378">
            <v>27.038888888888888</v>
          </cell>
          <cell r="S378">
            <v>8224510012</v>
          </cell>
          <cell r="U378">
            <v>1</v>
          </cell>
          <cell r="V378" t="e">
            <v>#N/A</v>
          </cell>
        </row>
        <row r="379">
          <cell r="G379">
            <v>447930</v>
          </cell>
          <cell r="H379" t="str">
            <v>Male</v>
          </cell>
          <cell r="I379">
            <v>39569</v>
          </cell>
          <cell r="J379">
            <v>29705</v>
          </cell>
          <cell r="K379">
            <v>24162.6</v>
          </cell>
          <cell r="L379">
            <v>0</v>
          </cell>
          <cell r="N379" t="str">
            <v>CONT</v>
          </cell>
          <cell r="O379" t="e">
            <v>#N/A</v>
          </cell>
          <cell r="P379">
            <v>2.6666666666666665</v>
          </cell>
          <cell r="Q379">
            <v>27.005555555555556</v>
          </cell>
          <cell r="R379">
            <v>29.672222222222221</v>
          </cell>
          <cell r="S379">
            <v>8224510013</v>
          </cell>
          <cell r="U379">
            <v>1</v>
          </cell>
          <cell r="V379" t="e">
            <v>#N/A</v>
          </cell>
        </row>
        <row r="380">
          <cell r="G380">
            <v>448406</v>
          </cell>
          <cell r="H380" t="str">
            <v>Male</v>
          </cell>
          <cell r="I380">
            <v>39582</v>
          </cell>
          <cell r="J380" t="str">
            <v>09/29/1979</v>
          </cell>
          <cell r="K380">
            <v>29680</v>
          </cell>
          <cell r="L380">
            <v>0</v>
          </cell>
          <cell r="N380" t="str">
            <v>CONT</v>
          </cell>
          <cell r="O380" t="e">
            <v>#N/A</v>
          </cell>
          <cell r="P380">
            <v>2.6305555555555555</v>
          </cell>
          <cell r="Q380">
            <v>28.625</v>
          </cell>
          <cell r="R380">
            <v>31.255555555555556</v>
          </cell>
          <cell r="S380">
            <v>8224160500</v>
          </cell>
          <cell r="U380">
            <v>1</v>
          </cell>
          <cell r="V380" t="e">
            <v>#N/A</v>
          </cell>
        </row>
        <row r="381">
          <cell r="G381">
            <v>448599</v>
          </cell>
          <cell r="H381" t="str">
            <v>Female</v>
          </cell>
          <cell r="I381">
            <v>39584</v>
          </cell>
          <cell r="J381">
            <v>28501</v>
          </cell>
          <cell r="K381">
            <v>17120</v>
          </cell>
          <cell r="L381">
            <v>0</v>
          </cell>
          <cell r="N381" t="str">
            <v>CONT</v>
          </cell>
          <cell r="O381" t="e">
            <v>#N/A</v>
          </cell>
          <cell r="P381">
            <v>2.625</v>
          </cell>
          <cell r="Q381">
            <v>30.347222222222221</v>
          </cell>
          <cell r="R381">
            <v>32.972222222222221</v>
          </cell>
          <cell r="S381">
            <v>8224510017</v>
          </cell>
          <cell r="U381">
            <v>1</v>
          </cell>
          <cell r="V381" t="e">
            <v>#N/A</v>
          </cell>
        </row>
        <row r="382">
          <cell r="G382">
            <v>448601</v>
          </cell>
          <cell r="H382" t="str">
            <v>Male</v>
          </cell>
          <cell r="I382">
            <v>39580</v>
          </cell>
          <cell r="J382">
            <v>24642</v>
          </cell>
          <cell r="K382">
            <v>68250</v>
          </cell>
          <cell r="L382">
            <v>0</v>
          </cell>
          <cell r="N382" t="str">
            <v>CONT</v>
          </cell>
          <cell r="O382" t="e">
            <v>#N/A</v>
          </cell>
          <cell r="P382">
            <v>2.6361111111111111</v>
          </cell>
          <cell r="Q382">
            <v>40.897222222222226</v>
          </cell>
          <cell r="R382">
            <v>43.533333333333331</v>
          </cell>
          <cell r="S382">
            <v>8225810125</v>
          </cell>
          <cell r="U382">
            <v>1</v>
          </cell>
          <cell r="V382" t="e">
            <v>#N/A</v>
          </cell>
        </row>
        <row r="383">
          <cell r="G383">
            <v>449785</v>
          </cell>
          <cell r="H383" t="str">
            <v>Female</v>
          </cell>
          <cell r="I383">
            <v>39600</v>
          </cell>
          <cell r="J383">
            <v>30435</v>
          </cell>
          <cell r="K383">
            <v>33920</v>
          </cell>
          <cell r="L383">
            <v>0</v>
          </cell>
          <cell r="N383" t="str">
            <v>CONT</v>
          </cell>
          <cell r="O383" t="e">
            <v>#N/A</v>
          </cell>
          <cell r="P383">
            <v>2.5833333333333335</v>
          </cell>
          <cell r="Q383">
            <v>25.088888888888889</v>
          </cell>
          <cell r="R383">
            <v>27.672222222222221</v>
          </cell>
          <cell r="S383">
            <v>8224160600</v>
          </cell>
          <cell r="U383">
            <v>1</v>
          </cell>
          <cell r="V383" t="e">
            <v>#N/A</v>
          </cell>
        </row>
        <row r="384">
          <cell r="G384">
            <v>449930</v>
          </cell>
          <cell r="H384" t="str">
            <v>Female</v>
          </cell>
          <cell r="I384">
            <v>39600</v>
          </cell>
          <cell r="J384">
            <v>30539</v>
          </cell>
          <cell r="K384">
            <v>15900</v>
          </cell>
          <cell r="L384">
            <v>0</v>
          </cell>
          <cell r="N384" t="str">
            <v>CONT</v>
          </cell>
          <cell r="O384" t="e">
            <v>#N/A</v>
          </cell>
          <cell r="P384">
            <v>2.5833333333333335</v>
          </cell>
          <cell r="Q384">
            <v>24.805555555555557</v>
          </cell>
          <cell r="R384">
            <v>27.388888888888889</v>
          </cell>
          <cell r="S384">
            <v>8224573500</v>
          </cell>
          <cell r="U384">
            <v>1</v>
          </cell>
          <cell r="V384" t="e">
            <v>#N/A</v>
          </cell>
        </row>
        <row r="385">
          <cell r="G385">
            <v>450171</v>
          </cell>
          <cell r="H385" t="str">
            <v>Male</v>
          </cell>
          <cell r="I385">
            <v>39615</v>
          </cell>
          <cell r="J385">
            <v>28951</v>
          </cell>
          <cell r="K385">
            <v>30000</v>
          </cell>
          <cell r="L385">
            <v>0</v>
          </cell>
          <cell r="N385" t="str">
            <v>CONT</v>
          </cell>
          <cell r="O385" t="e">
            <v>#N/A</v>
          </cell>
          <cell r="P385">
            <v>2.5416666666666665</v>
          </cell>
          <cell r="Q385">
            <v>29.194444444444443</v>
          </cell>
          <cell r="R385">
            <v>31.736111111111111</v>
          </cell>
          <cell r="S385">
            <v>8224560200</v>
          </cell>
          <cell r="U385">
            <v>1</v>
          </cell>
          <cell r="V385" t="e">
            <v>#N/A</v>
          </cell>
        </row>
        <row r="386">
          <cell r="G386">
            <v>450302</v>
          </cell>
          <cell r="H386" t="str">
            <v>Male</v>
          </cell>
          <cell r="I386">
            <v>39610</v>
          </cell>
          <cell r="J386">
            <v>26083</v>
          </cell>
          <cell r="K386">
            <v>30000</v>
          </cell>
          <cell r="L386">
            <v>0</v>
          </cell>
          <cell r="N386" t="str">
            <v>CONT</v>
          </cell>
          <cell r="O386" t="e">
            <v>#N/A</v>
          </cell>
          <cell r="P386">
            <v>2.5555555555555554</v>
          </cell>
          <cell r="Q386">
            <v>37.030555555555559</v>
          </cell>
          <cell r="R386">
            <v>39.583333333333336</v>
          </cell>
          <cell r="S386">
            <v>8224560200</v>
          </cell>
          <cell r="U386">
            <v>1</v>
          </cell>
          <cell r="V386" t="e">
            <v>#N/A</v>
          </cell>
        </row>
        <row r="387">
          <cell r="G387">
            <v>450501</v>
          </cell>
          <cell r="H387" t="str">
            <v>Male</v>
          </cell>
          <cell r="I387">
            <v>39615</v>
          </cell>
          <cell r="J387">
            <v>27490</v>
          </cell>
          <cell r="K387">
            <v>29700</v>
          </cell>
          <cell r="L387">
            <v>0</v>
          </cell>
          <cell r="N387" t="str">
            <v>CONT</v>
          </cell>
          <cell r="O387" t="e">
            <v>#N/A</v>
          </cell>
          <cell r="P387">
            <v>2.5416666666666665</v>
          </cell>
          <cell r="Q387">
            <v>33.194444444444443</v>
          </cell>
          <cell r="R387">
            <v>35.736111111111114</v>
          </cell>
          <cell r="S387">
            <v>8224561100</v>
          </cell>
          <cell r="U387">
            <v>1</v>
          </cell>
          <cell r="V387" t="e">
            <v>#N/A</v>
          </cell>
        </row>
        <row r="388">
          <cell r="G388">
            <v>450507</v>
          </cell>
          <cell r="H388" t="str">
            <v>Female</v>
          </cell>
          <cell r="I388">
            <v>39615</v>
          </cell>
          <cell r="J388">
            <v>30048</v>
          </cell>
          <cell r="K388">
            <v>35475</v>
          </cell>
          <cell r="L388">
            <v>0</v>
          </cell>
          <cell r="N388" t="str">
            <v>CONT</v>
          </cell>
          <cell r="O388" t="e">
            <v>#N/A</v>
          </cell>
          <cell r="P388">
            <v>2.5416666666666665</v>
          </cell>
          <cell r="Q388">
            <v>26.191666666666666</v>
          </cell>
          <cell r="R388">
            <v>28.733333333333334</v>
          </cell>
          <cell r="S388">
            <v>8224110156</v>
          </cell>
          <cell r="U388">
            <v>1</v>
          </cell>
          <cell r="V388" t="e">
            <v>#N/A</v>
          </cell>
        </row>
        <row r="389">
          <cell r="G389">
            <v>450574</v>
          </cell>
          <cell r="H389" t="str">
            <v>Male</v>
          </cell>
          <cell r="I389">
            <v>39605</v>
          </cell>
          <cell r="J389">
            <v>25891</v>
          </cell>
          <cell r="K389">
            <v>14513.8</v>
          </cell>
          <cell r="L389">
            <v>0</v>
          </cell>
          <cell r="N389" t="str">
            <v>CONT</v>
          </cell>
          <cell r="O389" t="e">
            <v>#N/A</v>
          </cell>
          <cell r="P389">
            <v>2.5694444444444446</v>
          </cell>
          <cell r="Q389">
            <v>37.547222222222224</v>
          </cell>
          <cell r="R389">
            <v>40.116666666666667</v>
          </cell>
          <cell r="S389">
            <v>8224510013</v>
          </cell>
          <cell r="U389">
            <v>1</v>
          </cell>
          <cell r="V389" t="e">
            <v>#N/A</v>
          </cell>
        </row>
        <row r="390">
          <cell r="G390">
            <v>450577</v>
          </cell>
          <cell r="H390" t="str">
            <v>Male</v>
          </cell>
          <cell r="I390">
            <v>39605</v>
          </cell>
          <cell r="J390">
            <v>29226</v>
          </cell>
          <cell r="K390">
            <v>14513.8</v>
          </cell>
          <cell r="L390">
            <v>0</v>
          </cell>
          <cell r="N390" t="str">
            <v>CONT</v>
          </cell>
          <cell r="O390" t="e">
            <v>#N/A</v>
          </cell>
          <cell r="P390">
            <v>2.5694444444444446</v>
          </cell>
          <cell r="Q390">
            <v>28.416666666666668</v>
          </cell>
          <cell r="R390">
            <v>30.986111111111111</v>
          </cell>
          <cell r="S390">
            <v>8224510013</v>
          </cell>
          <cell r="U390">
            <v>1</v>
          </cell>
          <cell r="V390" t="e">
            <v>#N/A</v>
          </cell>
        </row>
        <row r="391">
          <cell r="G391">
            <v>450870</v>
          </cell>
          <cell r="H391" t="str">
            <v>Male</v>
          </cell>
          <cell r="I391">
            <v>39622</v>
          </cell>
          <cell r="J391">
            <v>29310</v>
          </cell>
          <cell r="K391">
            <v>14714</v>
          </cell>
          <cell r="L391">
            <v>0</v>
          </cell>
          <cell r="N391" t="str">
            <v>CONT</v>
          </cell>
          <cell r="O391" t="e">
            <v>#N/A</v>
          </cell>
          <cell r="P391">
            <v>2.5222222222222221</v>
          </cell>
          <cell r="Q391">
            <v>28.230555555555554</v>
          </cell>
          <cell r="R391">
            <v>30.75</v>
          </cell>
          <cell r="S391">
            <v>8224510013</v>
          </cell>
          <cell r="U391">
            <v>1</v>
          </cell>
          <cell r="V391" t="e">
            <v>#N/A</v>
          </cell>
        </row>
        <row r="392">
          <cell r="G392">
            <v>451664</v>
          </cell>
          <cell r="H392" t="str">
            <v>Female</v>
          </cell>
          <cell r="I392">
            <v>39629</v>
          </cell>
          <cell r="J392">
            <v>31533</v>
          </cell>
          <cell r="K392">
            <v>35475</v>
          </cell>
          <cell r="L392">
            <v>0</v>
          </cell>
          <cell r="N392" t="str">
            <v>CONT</v>
          </cell>
          <cell r="O392" t="e">
            <v>#N/A</v>
          </cell>
          <cell r="P392">
            <v>2.5</v>
          </cell>
          <cell r="Q392">
            <v>22.163888888888888</v>
          </cell>
          <cell r="R392">
            <v>24.666666666666668</v>
          </cell>
          <cell r="S392">
            <v>8224110156</v>
          </cell>
          <cell r="U392">
            <v>1</v>
          </cell>
          <cell r="V392" t="e">
            <v>#N/A</v>
          </cell>
        </row>
        <row r="393">
          <cell r="G393">
            <v>453743</v>
          </cell>
          <cell r="H393" t="str">
            <v>Female</v>
          </cell>
          <cell r="I393">
            <v>39673</v>
          </cell>
          <cell r="J393">
            <v>29176</v>
          </cell>
          <cell r="K393">
            <v>29540</v>
          </cell>
          <cell r="L393">
            <v>0</v>
          </cell>
          <cell r="N393" t="str">
            <v>CONT</v>
          </cell>
          <cell r="O393" t="e">
            <v>#N/A</v>
          </cell>
          <cell r="P393">
            <v>2.3833333333333333</v>
          </cell>
          <cell r="Q393">
            <v>28.738888888888887</v>
          </cell>
          <cell r="R393">
            <v>31.122222222222224</v>
          </cell>
          <cell r="S393">
            <v>8224561000</v>
          </cell>
          <cell r="U393">
            <v>1</v>
          </cell>
          <cell r="V393" t="e">
            <v>#N/A</v>
          </cell>
        </row>
        <row r="394">
          <cell r="G394">
            <v>454045</v>
          </cell>
          <cell r="H394" t="str">
            <v>Male</v>
          </cell>
          <cell r="I394">
            <v>39661</v>
          </cell>
          <cell r="J394">
            <v>30350</v>
          </cell>
          <cell r="K394">
            <v>14644</v>
          </cell>
          <cell r="L394">
            <v>0</v>
          </cell>
          <cell r="N394" t="str">
            <v>CONT</v>
          </cell>
          <cell r="O394" t="e">
            <v>#N/A</v>
          </cell>
          <cell r="P394">
            <v>2.4166666666666665</v>
          </cell>
          <cell r="Q394">
            <v>25.494444444444444</v>
          </cell>
          <cell r="R394">
            <v>27.911111111111111</v>
          </cell>
          <cell r="S394">
            <v>8224510012</v>
          </cell>
          <cell r="U394">
            <v>1</v>
          </cell>
          <cell r="V394" t="e">
            <v>#N/A</v>
          </cell>
        </row>
        <row r="395">
          <cell r="G395">
            <v>454046</v>
          </cell>
          <cell r="H395" t="str">
            <v>Male</v>
          </cell>
          <cell r="I395">
            <v>39661</v>
          </cell>
          <cell r="J395">
            <v>30341</v>
          </cell>
          <cell r="K395">
            <v>14714</v>
          </cell>
          <cell r="L395">
            <v>0</v>
          </cell>
          <cell r="N395" t="str">
            <v>CONT</v>
          </cell>
          <cell r="O395" t="e">
            <v>#N/A</v>
          </cell>
          <cell r="P395">
            <v>2.4166666666666665</v>
          </cell>
          <cell r="Q395">
            <v>25.516666666666666</v>
          </cell>
          <cell r="R395">
            <v>27.933333333333334</v>
          </cell>
          <cell r="S395">
            <v>8224510012</v>
          </cell>
          <cell r="U395">
            <v>1</v>
          </cell>
          <cell r="V395" t="e">
            <v>#N/A</v>
          </cell>
        </row>
        <row r="396">
          <cell r="G396">
            <v>454047</v>
          </cell>
          <cell r="H396" t="str">
            <v>Male</v>
          </cell>
          <cell r="I396">
            <v>39661</v>
          </cell>
          <cell r="J396">
            <v>30105</v>
          </cell>
          <cell r="K396">
            <v>17000</v>
          </cell>
          <cell r="L396">
            <v>0</v>
          </cell>
          <cell r="N396" t="str">
            <v>CONT</v>
          </cell>
          <cell r="O396" t="e">
            <v>#N/A</v>
          </cell>
          <cell r="P396">
            <v>2.4166666666666665</v>
          </cell>
          <cell r="Q396">
            <v>26.161111111111111</v>
          </cell>
          <cell r="R396">
            <v>28.577777777777779</v>
          </cell>
          <cell r="S396">
            <v>8224510012</v>
          </cell>
          <cell r="U396">
            <v>1</v>
          </cell>
          <cell r="V396" t="e">
            <v>#N/A</v>
          </cell>
        </row>
        <row r="397">
          <cell r="G397">
            <v>454654</v>
          </cell>
          <cell r="H397" t="str">
            <v>Male</v>
          </cell>
          <cell r="I397">
            <v>39706</v>
          </cell>
          <cell r="J397">
            <v>28689</v>
          </cell>
          <cell r="K397">
            <v>29000</v>
          </cell>
          <cell r="L397">
            <v>0</v>
          </cell>
          <cell r="N397" t="str">
            <v>CONT</v>
          </cell>
          <cell r="O397" t="e">
            <v>#N/A</v>
          </cell>
          <cell r="P397">
            <v>2.2944444444444443</v>
          </cell>
          <cell r="Q397">
            <v>30.158333333333335</v>
          </cell>
          <cell r="R397">
            <v>32.452777777777776</v>
          </cell>
          <cell r="S397">
            <v>8224510157</v>
          </cell>
          <cell r="U397">
            <v>1</v>
          </cell>
          <cell r="V397" t="e">
            <v>#N/A</v>
          </cell>
        </row>
        <row r="398">
          <cell r="G398">
            <v>454656</v>
          </cell>
          <cell r="H398" t="str">
            <v>Female</v>
          </cell>
          <cell r="I398">
            <v>39692</v>
          </cell>
          <cell r="J398">
            <v>30278</v>
          </cell>
          <cell r="K398">
            <v>22500</v>
          </cell>
          <cell r="L398">
            <v>0</v>
          </cell>
          <cell r="N398" t="str">
            <v>CONT</v>
          </cell>
          <cell r="O398" t="e">
            <v>#N/A</v>
          </cell>
          <cell r="P398">
            <v>2.3333333333333335</v>
          </cell>
          <cell r="Q398">
            <v>25.772222222222222</v>
          </cell>
          <cell r="R398">
            <v>28.105555555555554</v>
          </cell>
          <cell r="S398">
            <v>8224560200</v>
          </cell>
          <cell r="U398">
            <v>1</v>
          </cell>
          <cell r="V398" t="e">
            <v>#N/A</v>
          </cell>
        </row>
        <row r="399">
          <cell r="G399">
            <v>454971</v>
          </cell>
          <cell r="H399" t="str">
            <v>Male</v>
          </cell>
          <cell r="I399">
            <v>39692</v>
          </cell>
          <cell r="J399">
            <v>27910</v>
          </cell>
          <cell r="K399">
            <v>49922.5</v>
          </cell>
          <cell r="L399">
            <v>0</v>
          </cell>
          <cell r="N399" t="str">
            <v>CONT</v>
          </cell>
          <cell r="O399" t="e">
            <v>#N/A</v>
          </cell>
          <cell r="P399">
            <v>2.3333333333333335</v>
          </cell>
          <cell r="Q399">
            <v>32.25277777777778</v>
          </cell>
          <cell r="R399">
            <v>34.583333333333336</v>
          </cell>
          <cell r="S399">
            <v>8224510006</v>
          </cell>
          <cell r="U399">
            <v>1</v>
          </cell>
          <cell r="V399" t="e">
            <v>#N/A</v>
          </cell>
        </row>
        <row r="400">
          <cell r="G400">
            <v>455201</v>
          </cell>
          <cell r="H400" t="str">
            <v>Male</v>
          </cell>
          <cell r="I400">
            <v>39692</v>
          </cell>
          <cell r="J400">
            <v>30624</v>
          </cell>
          <cell r="K400">
            <v>21060</v>
          </cell>
          <cell r="L400">
            <v>0</v>
          </cell>
          <cell r="N400" t="str">
            <v>CONT</v>
          </cell>
          <cell r="O400" t="e">
            <v>#N/A</v>
          </cell>
          <cell r="P400">
            <v>2.3333333333333335</v>
          </cell>
          <cell r="Q400">
            <v>24.824999999999999</v>
          </cell>
          <cell r="R400">
            <v>27.158333333333335</v>
          </cell>
          <cell r="S400">
            <v>8224160700</v>
          </cell>
          <cell r="U400">
            <v>1</v>
          </cell>
          <cell r="V400" t="e">
            <v>#N/A</v>
          </cell>
        </row>
        <row r="401">
          <cell r="G401">
            <v>455525</v>
          </cell>
          <cell r="H401" t="str">
            <v>Female</v>
          </cell>
          <cell r="I401">
            <v>39678</v>
          </cell>
          <cell r="J401">
            <v>30458</v>
          </cell>
          <cell r="K401">
            <v>35475</v>
          </cell>
          <cell r="L401">
            <v>0</v>
          </cell>
          <cell r="N401" t="str">
            <v>CONT</v>
          </cell>
          <cell r="O401" t="e">
            <v>#N/A</v>
          </cell>
          <cell r="P401">
            <v>2.3694444444444445</v>
          </cell>
          <cell r="Q401">
            <v>25.238888888888887</v>
          </cell>
          <cell r="R401">
            <v>27.608333333333334</v>
          </cell>
          <cell r="S401">
            <v>8224110156</v>
          </cell>
          <cell r="U401">
            <v>1</v>
          </cell>
          <cell r="V401" t="e">
            <v>#N/A</v>
          </cell>
        </row>
        <row r="402">
          <cell r="G402">
            <v>455707</v>
          </cell>
          <cell r="H402" t="str">
            <v>Female</v>
          </cell>
          <cell r="I402">
            <v>39706</v>
          </cell>
          <cell r="J402">
            <v>31397</v>
          </cell>
          <cell r="K402">
            <v>42000</v>
          </cell>
          <cell r="L402">
            <v>0</v>
          </cell>
          <cell r="N402" t="str">
            <v>CONT</v>
          </cell>
          <cell r="O402" t="e">
            <v>#N/A</v>
          </cell>
          <cell r="P402">
            <v>2.2944444444444443</v>
          </cell>
          <cell r="Q402">
            <v>22.747222222222224</v>
          </cell>
          <cell r="R402">
            <v>25.041666666666668</v>
          </cell>
          <cell r="S402">
            <v>8224510017</v>
          </cell>
          <cell r="U402">
            <v>1</v>
          </cell>
          <cell r="V402" t="e">
            <v>#N/A</v>
          </cell>
        </row>
        <row r="403">
          <cell r="G403">
            <v>455712</v>
          </cell>
          <cell r="H403" t="str">
            <v>Male</v>
          </cell>
          <cell r="I403">
            <v>39722</v>
          </cell>
          <cell r="J403">
            <v>30118</v>
          </cell>
          <cell r="K403">
            <v>42000</v>
          </cell>
          <cell r="L403">
            <v>0</v>
          </cell>
          <cell r="N403" t="str">
            <v>CONT</v>
          </cell>
          <cell r="O403" t="e">
            <v>#N/A</v>
          </cell>
          <cell r="P403">
            <v>2.25</v>
          </cell>
          <cell r="Q403">
            <v>26.291666666666668</v>
          </cell>
          <cell r="R403">
            <v>28.541666666666668</v>
          </cell>
          <cell r="S403">
            <v>8224510017</v>
          </cell>
          <cell r="U403">
            <v>1</v>
          </cell>
          <cell r="V403" t="e">
            <v>#N/A</v>
          </cell>
        </row>
        <row r="404">
          <cell r="G404">
            <v>455793</v>
          </cell>
          <cell r="H404" t="str">
            <v>Male</v>
          </cell>
          <cell r="I404">
            <v>39722</v>
          </cell>
          <cell r="J404">
            <v>30077</v>
          </cell>
          <cell r="K404">
            <v>42000</v>
          </cell>
          <cell r="L404">
            <v>0</v>
          </cell>
          <cell r="N404" t="str">
            <v>CONT</v>
          </cell>
          <cell r="O404" t="e">
            <v>#N/A</v>
          </cell>
          <cell r="P404">
            <v>2.25</v>
          </cell>
          <cell r="Q404">
            <v>26.402777777777779</v>
          </cell>
          <cell r="R404">
            <v>28.652777777777779</v>
          </cell>
          <cell r="S404">
            <v>8224510017</v>
          </cell>
          <cell r="U404">
            <v>1</v>
          </cell>
          <cell r="V404" t="e">
            <v>#N/A</v>
          </cell>
        </row>
        <row r="405">
          <cell r="G405">
            <v>456036</v>
          </cell>
          <cell r="H405" t="str">
            <v>Male</v>
          </cell>
          <cell r="I405">
            <v>39706</v>
          </cell>
          <cell r="J405">
            <v>29836</v>
          </cell>
          <cell r="K405">
            <v>29000</v>
          </cell>
          <cell r="L405">
            <v>0</v>
          </cell>
          <cell r="N405" t="str">
            <v>CONT</v>
          </cell>
          <cell r="O405" t="e">
            <v>#N/A</v>
          </cell>
          <cell r="P405">
            <v>2.2944444444444443</v>
          </cell>
          <cell r="Q405">
            <v>27.022222222222222</v>
          </cell>
          <cell r="R405">
            <v>29.316666666666666</v>
          </cell>
          <cell r="S405">
            <v>8224510157</v>
          </cell>
          <cell r="U405">
            <v>1</v>
          </cell>
          <cell r="V405" t="e">
            <v>#N/A</v>
          </cell>
        </row>
        <row r="406">
          <cell r="G406">
            <v>456038</v>
          </cell>
          <cell r="H406" t="str">
            <v>Male</v>
          </cell>
          <cell r="I406">
            <v>39706</v>
          </cell>
          <cell r="J406">
            <v>29575</v>
          </cell>
          <cell r="K406">
            <v>42000</v>
          </cell>
          <cell r="L406">
            <v>0</v>
          </cell>
          <cell r="N406" t="str">
            <v>CONT</v>
          </cell>
          <cell r="O406" t="e">
            <v>#N/A</v>
          </cell>
          <cell r="P406">
            <v>2.2944444444444443</v>
          </cell>
          <cell r="Q406">
            <v>27.736111111111111</v>
          </cell>
          <cell r="R406">
            <v>30.030555555555555</v>
          </cell>
          <cell r="S406">
            <v>8224510017</v>
          </cell>
          <cell r="U406">
            <v>1</v>
          </cell>
          <cell r="V406" t="e">
            <v>#N/A</v>
          </cell>
        </row>
        <row r="407">
          <cell r="G407">
            <v>456365</v>
          </cell>
          <cell r="H407" t="str">
            <v>Male</v>
          </cell>
          <cell r="I407">
            <v>39736</v>
          </cell>
          <cell r="J407">
            <v>30912</v>
          </cell>
          <cell r="K407">
            <v>29000</v>
          </cell>
          <cell r="L407">
            <v>0</v>
          </cell>
          <cell r="N407" t="str">
            <v>CONT</v>
          </cell>
          <cell r="O407" t="e">
            <v>#N/A</v>
          </cell>
          <cell r="P407">
            <v>2.2111111111111112</v>
          </cell>
          <cell r="Q407">
            <v>24.158333333333335</v>
          </cell>
          <cell r="R407">
            <v>26.369444444444444</v>
          </cell>
          <cell r="S407">
            <v>8224510156</v>
          </cell>
          <cell r="U407">
            <v>1</v>
          </cell>
          <cell r="V407" t="e">
            <v>#N/A</v>
          </cell>
        </row>
        <row r="408">
          <cell r="G408">
            <v>456366</v>
          </cell>
          <cell r="H408" t="str">
            <v>Male</v>
          </cell>
          <cell r="I408">
            <v>39736</v>
          </cell>
          <cell r="J408">
            <v>31393</v>
          </cell>
          <cell r="K408">
            <v>29000</v>
          </cell>
          <cell r="L408">
            <v>0</v>
          </cell>
          <cell r="N408" t="str">
            <v>CONT</v>
          </cell>
          <cell r="O408" t="e">
            <v>#N/A</v>
          </cell>
          <cell r="P408">
            <v>2.2111111111111112</v>
          </cell>
          <cell r="Q408">
            <v>22.841666666666665</v>
          </cell>
          <cell r="R408">
            <v>25.052777777777777</v>
          </cell>
          <cell r="S408">
            <v>8224510157</v>
          </cell>
          <cell r="U408">
            <v>1</v>
          </cell>
          <cell r="V408" t="e">
            <v>#N/A</v>
          </cell>
        </row>
        <row r="409">
          <cell r="G409">
            <v>456371</v>
          </cell>
          <cell r="H409" t="str">
            <v>Male</v>
          </cell>
          <cell r="I409">
            <v>39722</v>
          </cell>
          <cell r="J409">
            <v>30515</v>
          </cell>
          <cell r="K409">
            <v>70000</v>
          </cell>
          <cell r="L409">
            <v>0</v>
          </cell>
          <cell r="N409" t="str">
            <v>CONT</v>
          </cell>
          <cell r="O409" t="e">
            <v>#N/A</v>
          </cell>
          <cell r="P409">
            <v>2.25</v>
          </cell>
          <cell r="Q409">
            <v>25.202777777777779</v>
          </cell>
          <cell r="R409">
            <v>27.452777777777779</v>
          </cell>
          <cell r="S409">
            <v>8224510013</v>
          </cell>
          <cell r="U409">
            <v>1</v>
          </cell>
          <cell r="V409" t="e">
            <v>#N/A</v>
          </cell>
        </row>
        <row r="410">
          <cell r="G410">
            <v>456372</v>
          </cell>
          <cell r="H410" t="str">
            <v>Female</v>
          </cell>
          <cell r="I410">
            <v>39730</v>
          </cell>
          <cell r="J410">
            <v>29410</v>
          </cell>
          <cell r="K410">
            <v>26500</v>
          </cell>
          <cell r="L410">
            <v>0</v>
          </cell>
          <cell r="N410" t="str">
            <v>CONT</v>
          </cell>
          <cell r="O410" t="e">
            <v>#N/A</v>
          </cell>
          <cell r="P410">
            <v>2.2277777777777779</v>
          </cell>
          <cell r="Q410">
            <v>28.252777777777776</v>
          </cell>
          <cell r="R410">
            <v>30.480555555555554</v>
          </cell>
          <cell r="S410">
            <v>8224560300</v>
          </cell>
          <cell r="U410">
            <v>1</v>
          </cell>
          <cell r="V410" t="e">
            <v>#N/A</v>
          </cell>
        </row>
        <row r="411">
          <cell r="G411">
            <v>456379</v>
          </cell>
          <cell r="H411" t="str">
            <v>Female</v>
          </cell>
          <cell r="I411">
            <v>39722</v>
          </cell>
          <cell r="J411">
            <v>29113</v>
          </cell>
          <cell r="K411">
            <v>42000</v>
          </cell>
          <cell r="L411">
            <v>0</v>
          </cell>
          <cell r="N411" t="str">
            <v>CONT</v>
          </cell>
          <cell r="O411" t="e">
            <v>#N/A</v>
          </cell>
          <cell r="P411">
            <v>2.25</v>
          </cell>
          <cell r="Q411">
            <v>29.044444444444444</v>
          </cell>
          <cell r="R411">
            <v>31.294444444444444</v>
          </cell>
          <cell r="S411">
            <v>8224510017</v>
          </cell>
          <cell r="U411">
            <v>1</v>
          </cell>
          <cell r="V411" t="e">
            <v>#N/A</v>
          </cell>
        </row>
        <row r="412">
          <cell r="G412">
            <v>457398</v>
          </cell>
          <cell r="H412" t="str">
            <v>Female</v>
          </cell>
          <cell r="I412">
            <v>39736</v>
          </cell>
          <cell r="J412">
            <v>29071</v>
          </cell>
          <cell r="K412">
            <v>54000</v>
          </cell>
          <cell r="L412">
            <v>0</v>
          </cell>
          <cell r="N412" t="str">
            <v>CONT</v>
          </cell>
          <cell r="O412" t="e">
            <v>#N/A</v>
          </cell>
          <cell r="P412">
            <v>2.2111111111111112</v>
          </cell>
          <cell r="Q412">
            <v>29.197222222222223</v>
          </cell>
          <cell r="R412">
            <v>31.408333333333335</v>
          </cell>
          <cell r="S412">
            <v>8224110065</v>
          </cell>
          <cell r="U412">
            <v>1</v>
          </cell>
          <cell r="V412" t="e">
            <v>#N/A</v>
          </cell>
        </row>
        <row r="413">
          <cell r="G413">
            <v>457785</v>
          </cell>
          <cell r="H413" t="str">
            <v>Male</v>
          </cell>
          <cell r="I413">
            <v>39734</v>
          </cell>
          <cell r="J413">
            <v>28264</v>
          </cell>
          <cell r="K413">
            <v>15765</v>
          </cell>
          <cell r="L413">
            <v>0</v>
          </cell>
          <cell r="N413" t="str">
            <v>CONT</v>
          </cell>
          <cell r="O413" t="e">
            <v>#N/A</v>
          </cell>
          <cell r="P413">
            <v>2.2166666666666668</v>
          </cell>
          <cell r="Q413">
            <v>31.4</v>
          </cell>
          <cell r="R413">
            <v>33.616666666666667</v>
          </cell>
          <cell r="S413">
            <v>8224510058</v>
          </cell>
          <cell r="U413">
            <v>1</v>
          </cell>
          <cell r="V413" t="e">
            <v>#N/A</v>
          </cell>
        </row>
        <row r="414">
          <cell r="G414">
            <v>457994</v>
          </cell>
          <cell r="H414" t="str">
            <v>Male</v>
          </cell>
          <cell r="I414">
            <v>39755</v>
          </cell>
          <cell r="J414">
            <v>31194</v>
          </cell>
          <cell r="K414">
            <v>70000</v>
          </cell>
          <cell r="L414">
            <v>0</v>
          </cell>
          <cell r="N414" t="str">
            <v>CONT</v>
          </cell>
          <cell r="O414" t="e">
            <v>#N/A</v>
          </cell>
          <cell r="P414">
            <v>2.161111111111111</v>
          </cell>
          <cell r="Q414">
            <v>23.433333333333334</v>
          </cell>
          <cell r="R414">
            <v>25.594444444444445</v>
          </cell>
          <cell r="S414">
            <v>8224510013</v>
          </cell>
          <cell r="U414">
            <v>1</v>
          </cell>
          <cell r="V414" t="e">
            <v>#N/A</v>
          </cell>
        </row>
        <row r="415">
          <cell r="G415">
            <v>458444</v>
          </cell>
          <cell r="H415" t="str">
            <v>Female</v>
          </cell>
          <cell r="I415">
            <v>39753</v>
          </cell>
          <cell r="J415">
            <v>29229</v>
          </cell>
          <cell r="K415">
            <v>70000</v>
          </cell>
          <cell r="L415">
            <v>0</v>
          </cell>
          <cell r="N415" t="str">
            <v>CONT</v>
          </cell>
          <cell r="O415" t="e">
            <v>#N/A</v>
          </cell>
          <cell r="P415">
            <v>2.1666666666666665</v>
          </cell>
          <cell r="Q415">
            <v>28.81111111111111</v>
          </cell>
          <cell r="R415">
            <v>30.977777777777778</v>
          </cell>
          <cell r="S415">
            <v>8224510012</v>
          </cell>
          <cell r="U415">
            <v>1</v>
          </cell>
          <cell r="V415" t="e">
            <v>#N/A</v>
          </cell>
        </row>
        <row r="416">
          <cell r="G416">
            <v>458446</v>
          </cell>
          <cell r="H416" t="str">
            <v>Male</v>
          </cell>
          <cell r="I416">
            <v>39753</v>
          </cell>
          <cell r="J416">
            <v>29180</v>
          </cell>
          <cell r="K416">
            <v>70000</v>
          </cell>
          <cell r="L416">
            <v>0</v>
          </cell>
          <cell r="N416" t="str">
            <v>CONT</v>
          </cell>
          <cell r="O416" t="e">
            <v>#N/A</v>
          </cell>
          <cell r="P416">
            <v>2.1666666666666665</v>
          </cell>
          <cell r="Q416">
            <v>28.944444444444443</v>
          </cell>
          <cell r="R416">
            <v>31.111111111111111</v>
          </cell>
          <cell r="S416">
            <v>8224510012</v>
          </cell>
          <cell r="U416">
            <v>1</v>
          </cell>
          <cell r="V416" t="e">
            <v>#N/A</v>
          </cell>
        </row>
        <row r="417">
          <cell r="G417">
            <v>459202</v>
          </cell>
          <cell r="H417" t="str">
            <v>Male</v>
          </cell>
          <cell r="I417">
            <v>39767</v>
          </cell>
          <cell r="J417">
            <v>21054</v>
          </cell>
          <cell r="K417">
            <v>37836</v>
          </cell>
          <cell r="L417">
            <v>0</v>
          </cell>
          <cell r="N417" t="str">
            <v>CONT</v>
          </cell>
          <cell r="O417" t="e">
            <v>#N/A</v>
          </cell>
          <cell r="P417">
            <v>2.1277777777777778</v>
          </cell>
          <cell r="Q417">
            <v>51.230555555555554</v>
          </cell>
          <cell r="R417">
            <v>53.358333333333334</v>
          </cell>
          <cell r="S417">
            <v>8224510012</v>
          </cell>
          <cell r="U417">
            <v>1</v>
          </cell>
          <cell r="V417" t="e">
            <v>#N/A</v>
          </cell>
        </row>
        <row r="418">
          <cell r="G418">
            <v>459563</v>
          </cell>
          <cell r="H418" t="str">
            <v>Female</v>
          </cell>
          <cell r="I418">
            <v>39776</v>
          </cell>
          <cell r="J418">
            <v>30486</v>
          </cell>
          <cell r="K418">
            <v>24660</v>
          </cell>
          <cell r="L418">
            <v>0</v>
          </cell>
          <cell r="N418" t="str">
            <v>CONT</v>
          </cell>
          <cell r="O418" t="e">
            <v>#N/A</v>
          </cell>
          <cell r="P418">
            <v>2.1027777777777779</v>
          </cell>
          <cell r="Q418">
            <v>25.430555555555557</v>
          </cell>
          <cell r="R418">
            <v>27.533333333333335</v>
          </cell>
          <cell r="S418">
            <v>8224561100</v>
          </cell>
          <cell r="U418">
            <v>1</v>
          </cell>
          <cell r="V418" t="e">
            <v>#N/A</v>
          </cell>
        </row>
        <row r="419">
          <cell r="G419">
            <v>460142</v>
          </cell>
          <cell r="H419" t="str">
            <v>Male</v>
          </cell>
          <cell r="I419">
            <v>39776</v>
          </cell>
          <cell r="J419">
            <v>29122</v>
          </cell>
          <cell r="K419">
            <v>13910</v>
          </cell>
          <cell r="L419">
            <v>0</v>
          </cell>
          <cell r="N419" t="str">
            <v>CONT</v>
          </cell>
          <cell r="O419" t="e">
            <v>#N/A</v>
          </cell>
          <cell r="P419">
            <v>2.1027777777777779</v>
          </cell>
          <cell r="Q419">
            <v>29.166666666666668</v>
          </cell>
          <cell r="R419">
            <v>31.269444444444446</v>
          </cell>
          <cell r="S419">
            <v>8224510017</v>
          </cell>
          <cell r="U419">
            <v>1</v>
          </cell>
          <cell r="V419" t="e">
            <v>#N/A</v>
          </cell>
        </row>
        <row r="420">
          <cell r="G420">
            <v>460145</v>
          </cell>
          <cell r="H420" t="str">
            <v>Male</v>
          </cell>
          <cell r="I420">
            <v>39776</v>
          </cell>
          <cell r="J420">
            <v>30986</v>
          </cell>
          <cell r="K420">
            <v>13763.1</v>
          </cell>
          <cell r="L420">
            <v>0</v>
          </cell>
          <cell r="N420" t="str">
            <v>CONT</v>
          </cell>
          <cell r="O420" t="e">
            <v>#N/A</v>
          </cell>
          <cell r="P420">
            <v>2.1027777777777779</v>
          </cell>
          <cell r="Q420">
            <v>24.066666666666666</v>
          </cell>
          <cell r="R420">
            <v>26.166666666666668</v>
          </cell>
          <cell r="S420">
            <v>8224510059</v>
          </cell>
          <cell r="U420">
            <v>1</v>
          </cell>
          <cell r="V420" t="e">
            <v>#N/A</v>
          </cell>
        </row>
        <row r="421">
          <cell r="G421">
            <v>460148</v>
          </cell>
          <cell r="H421" t="str">
            <v>Male</v>
          </cell>
          <cell r="I421">
            <v>39776</v>
          </cell>
          <cell r="J421">
            <v>27074</v>
          </cell>
          <cell r="K421">
            <v>13763.1</v>
          </cell>
          <cell r="L421">
            <v>0</v>
          </cell>
          <cell r="N421" t="str">
            <v>CONT</v>
          </cell>
          <cell r="O421" t="e">
            <v>#N/A</v>
          </cell>
          <cell r="P421">
            <v>2.1027777777777779</v>
          </cell>
          <cell r="Q421">
            <v>34.777777777777779</v>
          </cell>
          <cell r="R421">
            <v>36.880555555555553</v>
          </cell>
          <cell r="S421">
            <v>8224510059</v>
          </cell>
          <cell r="U421">
            <v>1</v>
          </cell>
          <cell r="V421" t="e">
            <v>#N/A</v>
          </cell>
        </row>
        <row r="422">
          <cell r="G422">
            <v>460151</v>
          </cell>
          <cell r="H422" t="str">
            <v>Male</v>
          </cell>
          <cell r="I422">
            <v>39776</v>
          </cell>
          <cell r="J422">
            <v>30755</v>
          </cell>
          <cell r="K422">
            <v>13763.1</v>
          </cell>
          <cell r="L422">
            <v>0</v>
          </cell>
          <cell r="N422" t="str">
            <v>CONT</v>
          </cell>
          <cell r="O422" t="e">
            <v>#N/A</v>
          </cell>
          <cell r="P422">
            <v>2.1027777777777779</v>
          </cell>
          <cell r="Q422">
            <v>24.694444444444443</v>
          </cell>
          <cell r="R422">
            <v>26.797222222222221</v>
          </cell>
          <cell r="S422">
            <v>8224510017</v>
          </cell>
          <cell r="U422">
            <v>1</v>
          </cell>
          <cell r="V422" t="e">
            <v>#N/A</v>
          </cell>
        </row>
        <row r="423">
          <cell r="G423">
            <v>460334</v>
          </cell>
          <cell r="H423" t="str">
            <v>Female</v>
          </cell>
          <cell r="I423">
            <v>39783</v>
          </cell>
          <cell r="J423">
            <v>31283</v>
          </cell>
          <cell r="K423">
            <v>19332.5</v>
          </cell>
          <cell r="L423">
            <v>0</v>
          </cell>
          <cell r="N423" t="str">
            <v>CONT</v>
          </cell>
          <cell r="O423" t="e">
            <v>#N/A</v>
          </cell>
          <cell r="P423">
            <v>2.0833333333333335</v>
          </cell>
          <cell r="Q423">
            <v>23.269444444444446</v>
          </cell>
          <cell r="R423">
            <v>25.352777777777778</v>
          </cell>
          <cell r="S423">
            <v>8224160300</v>
          </cell>
          <cell r="U423">
            <v>1</v>
          </cell>
          <cell r="V423" t="e">
            <v>#N/A</v>
          </cell>
        </row>
        <row r="424">
          <cell r="G424">
            <v>460335</v>
          </cell>
          <cell r="H424" t="str">
            <v>Male</v>
          </cell>
          <cell r="I424">
            <v>39776</v>
          </cell>
          <cell r="J424">
            <v>30016</v>
          </cell>
          <cell r="K424">
            <v>12552</v>
          </cell>
          <cell r="L424">
            <v>0</v>
          </cell>
          <cell r="N424" t="str">
            <v>CONT</v>
          </cell>
          <cell r="O424" t="e">
            <v>#N/A</v>
          </cell>
          <cell r="P424">
            <v>2.1027777777777779</v>
          </cell>
          <cell r="Q424">
            <v>26.716666666666665</v>
          </cell>
          <cell r="R424">
            <v>28.819444444444443</v>
          </cell>
          <cell r="S424">
            <v>8224510013</v>
          </cell>
          <cell r="U424">
            <v>1</v>
          </cell>
          <cell r="V424" t="e">
            <v>#N/A</v>
          </cell>
        </row>
        <row r="425">
          <cell r="G425">
            <v>460337</v>
          </cell>
          <cell r="H425" t="str">
            <v>Male</v>
          </cell>
          <cell r="I425">
            <v>39776</v>
          </cell>
          <cell r="J425">
            <v>29084</v>
          </cell>
          <cell r="K425">
            <v>13763.1</v>
          </cell>
          <cell r="L425">
            <v>0</v>
          </cell>
          <cell r="N425" t="str">
            <v>CONT</v>
          </cell>
          <cell r="O425" t="e">
            <v>#N/A</v>
          </cell>
          <cell r="P425">
            <v>2.1027777777777779</v>
          </cell>
          <cell r="Q425">
            <v>29.269444444444446</v>
          </cell>
          <cell r="R425">
            <v>31.372222222222224</v>
          </cell>
          <cell r="S425">
            <v>8224510017</v>
          </cell>
          <cell r="U425">
            <v>1</v>
          </cell>
          <cell r="V425" t="e">
            <v>#N/A</v>
          </cell>
        </row>
        <row r="426">
          <cell r="G426">
            <v>460338</v>
          </cell>
          <cell r="H426" t="str">
            <v>Male</v>
          </cell>
          <cell r="I426">
            <v>39776</v>
          </cell>
          <cell r="J426">
            <v>29635</v>
          </cell>
          <cell r="K426">
            <v>13763.1</v>
          </cell>
          <cell r="L426">
            <v>0</v>
          </cell>
          <cell r="N426" t="str">
            <v>CONT</v>
          </cell>
          <cell r="O426" t="e">
            <v>#N/A</v>
          </cell>
          <cell r="P426">
            <v>2.1027777777777779</v>
          </cell>
          <cell r="Q426">
            <v>27.766666666666666</v>
          </cell>
          <cell r="R426">
            <v>29.869444444444444</v>
          </cell>
          <cell r="S426">
            <v>8224510017</v>
          </cell>
          <cell r="U426">
            <v>1</v>
          </cell>
          <cell r="V426" t="e">
            <v>#N/A</v>
          </cell>
        </row>
        <row r="427">
          <cell r="G427">
            <v>460339</v>
          </cell>
          <cell r="H427" t="str">
            <v>Male</v>
          </cell>
          <cell r="I427">
            <v>39804</v>
          </cell>
          <cell r="J427">
            <v>29957</v>
          </cell>
          <cell r="K427">
            <v>17000</v>
          </cell>
          <cell r="L427">
            <v>0</v>
          </cell>
          <cell r="N427" t="str">
            <v>CONT</v>
          </cell>
          <cell r="O427" t="e">
            <v>#N/A</v>
          </cell>
          <cell r="P427">
            <v>2.0249999999999999</v>
          </cell>
          <cell r="Q427">
            <v>26.961111111111112</v>
          </cell>
          <cell r="R427">
            <v>28.986111111111111</v>
          </cell>
          <cell r="S427">
            <v>8224510013</v>
          </cell>
          <cell r="U427">
            <v>1</v>
          </cell>
          <cell r="V427" t="e">
            <v>#N/A</v>
          </cell>
        </row>
        <row r="428">
          <cell r="G428">
            <v>460525</v>
          </cell>
          <cell r="H428" t="str">
            <v>Male</v>
          </cell>
          <cell r="I428">
            <v>39776</v>
          </cell>
          <cell r="J428">
            <v>28933</v>
          </cell>
          <cell r="K428">
            <v>12612</v>
          </cell>
          <cell r="L428">
            <v>0</v>
          </cell>
          <cell r="N428" t="str">
            <v>CONT</v>
          </cell>
          <cell r="O428" t="e">
            <v>#N/A</v>
          </cell>
          <cell r="P428">
            <v>2.1027777777777779</v>
          </cell>
          <cell r="Q428">
            <v>29.680555555555557</v>
          </cell>
          <cell r="R428">
            <v>31.783333333333335</v>
          </cell>
          <cell r="S428">
            <v>8224510013</v>
          </cell>
          <cell r="U428">
            <v>1</v>
          </cell>
          <cell r="V428" t="e">
            <v>#N/A</v>
          </cell>
        </row>
        <row r="429">
          <cell r="G429">
            <v>460528</v>
          </cell>
          <cell r="H429" t="str">
            <v>Male</v>
          </cell>
          <cell r="I429">
            <v>39776</v>
          </cell>
          <cell r="J429">
            <v>30638</v>
          </cell>
          <cell r="K429">
            <v>12552</v>
          </cell>
          <cell r="L429">
            <v>0</v>
          </cell>
          <cell r="N429" t="str">
            <v>CONT</v>
          </cell>
          <cell r="O429" t="e">
            <v>#N/A</v>
          </cell>
          <cell r="P429">
            <v>2.1027777777777779</v>
          </cell>
          <cell r="Q429">
            <v>25.016666666666666</v>
          </cell>
          <cell r="R429">
            <v>27.119444444444444</v>
          </cell>
          <cell r="S429">
            <v>8224510013</v>
          </cell>
          <cell r="U429">
            <v>1</v>
          </cell>
          <cell r="V429" t="e">
            <v>#N/A</v>
          </cell>
        </row>
        <row r="430">
          <cell r="G430">
            <v>460530</v>
          </cell>
          <cell r="H430" t="str">
            <v>Male</v>
          </cell>
          <cell r="I430">
            <v>39776</v>
          </cell>
          <cell r="J430">
            <v>30725</v>
          </cell>
          <cell r="K430">
            <v>12552</v>
          </cell>
          <cell r="L430">
            <v>0</v>
          </cell>
          <cell r="N430" t="str">
            <v>CONT</v>
          </cell>
          <cell r="O430" t="e">
            <v>#N/A</v>
          </cell>
          <cell r="P430">
            <v>2.1027777777777779</v>
          </cell>
          <cell r="Q430">
            <v>24.780555555555555</v>
          </cell>
          <cell r="R430">
            <v>26.883333333333333</v>
          </cell>
          <cell r="S430">
            <v>8224510013</v>
          </cell>
          <cell r="U430">
            <v>1</v>
          </cell>
          <cell r="V430" t="e">
            <v>#N/A</v>
          </cell>
        </row>
        <row r="431">
          <cell r="G431">
            <v>460531</v>
          </cell>
          <cell r="H431" t="str">
            <v>Male</v>
          </cell>
          <cell r="I431">
            <v>39776</v>
          </cell>
          <cell r="J431">
            <v>31749</v>
          </cell>
          <cell r="K431">
            <v>12552</v>
          </cell>
          <cell r="L431">
            <v>0</v>
          </cell>
          <cell r="N431" t="str">
            <v>CONT</v>
          </cell>
          <cell r="O431" t="e">
            <v>#N/A</v>
          </cell>
          <cell r="P431">
            <v>2.1027777777777779</v>
          </cell>
          <cell r="Q431">
            <v>21.975000000000001</v>
          </cell>
          <cell r="R431">
            <v>24.077777777777779</v>
          </cell>
          <cell r="S431">
            <v>8224510013</v>
          </cell>
          <cell r="U431">
            <v>1</v>
          </cell>
          <cell r="V431" t="e">
            <v>#N/A</v>
          </cell>
        </row>
        <row r="432">
          <cell r="G432">
            <v>460948</v>
          </cell>
          <cell r="H432" t="str">
            <v>Male</v>
          </cell>
          <cell r="I432">
            <v>39790</v>
          </cell>
          <cell r="J432">
            <v>30168</v>
          </cell>
          <cell r="K432">
            <v>14644</v>
          </cell>
          <cell r="L432">
            <v>0</v>
          </cell>
          <cell r="N432" t="str">
            <v>CONT</v>
          </cell>
          <cell r="O432" t="e">
            <v>#N/A</v>
          </cell>
          <cell r="P432">
            <v>2.0638888888888891</v>
          </cell>
          <cell r="Q432">
            <v>26.341666666666665</v>
          </cell>
          <cell r="R432">
            <v>28.405555555555555</v>
          </cell>
          <cell r="S432">
            <v>8224510012</v>
          </cell>
          <cell r="U432">
            <v>1</v>
          </cell>
          <cell r="V432" t="e">
            <v>#N/A</v>
          </cell>
        </row>
        <row r="433">
          <cell r="G433">
            <v>461018</v>
          </cell>
          <cell r="H433" t="str">
            <v>Male</v>
          </cell>
          <cell r="I433">
            <v>39797</v>
          </cell>
          <cell r="J433">
            <v>29747</v>
          </cell>
          <cell r="K433">
            <v>12612</v>
          </cell>
          <cell r="L433">
            <v>0</v>
          </cell>
          <cell r="N433" t="str">
            <v>CONT</v>
          </cell>
          <cell r="O433" t="e">
            <v>#N/A</v>
          </cell>
          <cell r="P433">
            <v>2.0444444444444443</v>
          </cell>
          <cell r="Q433">
            <v>27.513888888888889</v>
          </cell>
          <cell r="R433">
            <v>29.558333333333334</v>
          </cell>
          <cell r="S433">
            <v>8224510012</v>
          </cell>
          <cell r="U433">
            <v>1</v>
          </cell>
          <cell r="V433" t="e">
            <v>#N/A</v>
          </cell>
        </row>
        <row r="434">
          <cell r="G434">
            <v>461019</v>
          </cell>
          <cell r="H434" t="str">
            <v>Male</v>
          </cell>
          <cell r="I434">
            <v>39783</v>
          </cell>
          <cell r="J434">
            <v>29225</v>
          </cell>
          <cell r="K434">
            <v>12552</v>
          </cell>
          <cell r="L434">
            <v>0</v>
          </cell>
          <cell r="N434" t="str">
            <v>CONT</v>
          </cell>
          <cell r="O434" t="e">
            <v>#N/A</v>
          </cell>
          <cell r="P434">
            <v>2.0833333333333335</v>
          </cell>
          <cell r="Q434">
            <v>28.905555555555555</v>
          </cell>
          <cell r="R434">
            <v>30.988888888888887</v>
          </cell>
          <cell r="S434">
            <v>8224510013</v>
          </cell>
          <cell r="U434">
            <v>1</v>
          </cell>
          <cell r="V434" t="e">
            <v>#N/A</v>
          </cell>
        </row>
        <row r="435">
          <cell r="G435">
            <v>461400</v>
          </cell>
          <cell r="H435" t="str">
            <v>Male</v>
          </cell>
          <cell r="I435">
            <v>39797</v>
          </cell>
          <cell r="J435">
            <v>31194</v>
          </cell>
          <cell r="K435">
            <v>42160</v>
          </cell>
          <cell r="L435">
            <v>0</v>
          </cell>
          <cell r="N435" t="str">
            <v>CONT</v>
          </cell>
          <cell r="O435" t="e">
            <v>#N/A</v>
          </cell>
          <cell r="P435">
            <v>2.0444444444444443</v>
          </cell>
          <cell r="Q435">
            <v>23.55</v>
          </cell>
          <cell r="R435">
            <v>25.594444444444445</v>
          </cell>
          <cell r="S435">
            <v>8224510017</v>
          </cell>
          <cell r="U435">
            <v>1</v>
          </cell>
          <cell r="V435" t="e">
            <v>#N/A</v>
          </cell>
        </row>
        <row r="436">
          <cell r="G436">
            <v>462186</v>
          </cell>
          <cell r="H436" t="str">
            <v>Male</v>
          </cell>
          <cell r="I436">
            <v>39820</v>
          </cell>
          <cell r="J436">
            <v>28551</v>
          </cell>
          <cell r="K436">
            <v>70000</v>
          </cell>
          <cell r="L436">
            <v>0</v>
          </cell>
          <cell r="N436" t="str">
            <v>CONT</v>
          </cell>
          <cell r="O436">
            <v>39820</v>
          </cell>
          <cell r="P436">
            <v>1.9833333333333334</v>
          </cell>
          <cell r="Q436">
            <v>30.847222222222221</v>
          </cell>
          <cell r="R436">
            <v>32.830555555555556</v>
          </cell>
          <cell r="S436">
            <v>8224510013</v>
          </cell>
          <cell r="U436">
            <v>1</v>
          </cell>
          <cell r="V436">
            <v>39820</v>
          </cell>
        </row>
        <row r="437">
          <cell r="G437">
            <v>462661</v>
          </cell>
          <cell r="H437" t="str">
            <v>Male</v>
          </cell>
          <cell r="I437">
            <v>39854</v>
          </cell>
          <cell r="J437">
            <v>31128</v>
          </cell>
          <cell r="K437">
            <v>15772.5</v>
          </cell>
          <cell r="L437">
            <v>0</v>
          </cell>
          <cell r="N437" t="str">
            <v>CONT</v>
          </cell>
          <cell r="O437" t="e">
            <v>#N/A</v>
          </cell>
          <cell r="P437">
            <v>1.8916666666666666</v>
          </cell>
          <cell r="Q437">
            <v>23.883333333333333</v>
          </cell>
          <cell r="R437">
            <v>25.774999999999999</v>
          </cell>
          <cell r="S437">
            <v>8224561100</v>
          </cell>
          <cell r="U437">
            <v>1</v>
          </cell>
          <cell r="V437" t="e">
            <v>#N/A</v>
          </cell>
        </row>
        <row r="438">
          <cell r="G438">
            <v>463756</v>
          </cell>
          <cell r="H438" t="str">
            <v>Male</v>
          </cell>
          <cell r="I438">
            <v>39904</v>
          </cell>
          <cell r="J438">
            <v>28856</v>
          </cell>
          <cell r="K438">
            <v>70000</v>
          </cell>
          <cell r="L438">
            <v>0</v>
          </cell>
          <cell r="N438" t="str">
            <v>CONT</v>
          </cell>
          <cell r="O438" t="e">
            <v>#N/A</v>
          </cell>
          <cell r="P438">
            <v>1.75</v>
          </cell>
          <cell r="Q438">
            <v>30.25</v>
          </cell>
          <cell r="R438">
            <v>32</v>
          </cell>
          <cell r="S438">
            <v>8224510013</v>
          </cell>
          <cell r="U438">
            <v>1</v>
          </cell>
          <cell r="V438" t="e">
            <v>#N/A</v>
          </cell>
        </row>
        <row r="439">
          <cell r="G439">
            <v>464004</v>
          </cell>
          <cell r="H439" t="str">
            <v>Female</v>
          </cell>
          <cell r="I439">
            <v>38816</v>
          </cell>
          <cell r="J439">
            <v>29362</v>
          </cell>
          <cell r="K439">
            <v>126300</v>
          </cell>
          <cell r="L439">
            <v>0</v>
          </cell>
          <cell r="N439" t="str">
            <v>CONT</v>
          </cell>
          <cell r="O439" t="e">
            <v>#N/A</v>
          </cell>
          <cell r="P439">
            <v>4.7277777777777779</v>
          </cell>
          <cell r="Q439">
            <v>25.883333333333333</v>
          </cell>
          <cell r="R439">
            <v>30.611111111111111</v>
          </cell>
          <cell r="S439">
            <v>8224510012</v>
          </cell>
          <cell r="U439">
            <v>1</v>
          </cell>
          <cell r="V439" t="e">
            <v>#N/A</v>
          </cell>
        </row>
        <row r="440">
          <cell r="G440">
            <v>464620</v>
          </cell>
          <cell r="H440" t="str">
            <v>Male</v>
          </cell>
          <cell r="I440">
            <v>39965</v>
          </cell>
          <cell r="J440">
            <v>31043</v>
          </cell>
          <cell r="K440">
            <v>26000</v>
          </cell>
          <cell r="L440">
            <v>0</v>
          </cell>
          <cell r="N440" t="str">
            <v>CONT</v>
          </cell>
          <cell r="O440" t="e">
            <v>#N/A</v>
          </cell>
          <cell r="P440">
            <v>1.5833333333333333</v>
          </cell>
          <cell r="Q440">
            <v>24.427777777777777</v>
          </cell>
          <cell r="R440">
            <v>26.011111111111113</v>
          </cell>
          <cell r="S440">
            <v>8224560300</v>
          </cell>
          <cell r="U440">
            <v>1</v>
          </cell>
          <cell r="V440" t="e">
            <v>#N/A</v>
          </cell>
        </row>
        <row r="441">
          <cell r="G441">
            <v>464676</v>
          </cell>
          <cell r="H441" t="str">
            <v>Female</v>
          </cell>
          <cell r="I441">
            <v>39972</v>
          </cell>
          <cell r="J441">
            <v>30931</v>
          </cell>
          <cell r="K441">
            <v>21300</v>
          </cell>
          <cell r="L441">
            <v>0</v>
          </cell>
          <cell r="N441" t="str">
            <v>CONT</v>
          </cell>
          <cell r="O441" t="e">
            <v>#N/A</v>
          </cell>
          <cell r="P441">
            <v>1.5638888888888889</v>
          </cell>
          <cell r="Q441">
            <v>24.755555555555556</v>
          </cell>
          <cell r="R441">
            <v>26.319444444444443</v>
          </cell>
          <cell r="S441">
            <v>8224160500</v>
          </cell>
          <cell r="U441">
            <v>1</v>
          </cell>
          <cell r="V441" t="e">
            <v>#N/A</v>
          </cell>
        </row>
        <row r="442">
          <cell r="G442">
            <v>464742</v>
          </cell>
          <cell r="H442" t="str">
            <v>Male</v>
          </cell>
          <cell r="I442">
            <v>39965</v>
          </cell>
          <cell r="J442">
            <v>30646</v>
          </cell>
          <cell r="K442">
            <v>55000</v>
          </cell>
          <cell r="L442">
            <v>0</v>
          </cell>
          <cell r="N442" t="str">
            <v>CONT</v>
          </cell>
          <cell r="O442" t="e">
            <v>#N/A</v>
          </cell>
          <cell r="P442">
            <v>1.5833333333333333</v>
          </cell>
          <cell r="Q442">
            <v>25.513888888888889</v>
          </cell>
          <cell r="R442">
            <v>27.097222222222221</v>
          </cell>
          <cell r="S442">
            <v>8224510012</v>
          </cell>
          <cell r="U442">
            <v>1</v>
          </cell>
          <cell r="V442" t="e">
            <v>#N/A</v>
          </cell>
        </row>
        <row r="443">
          <cell r="G443">
            <v>464743</v>
          </cell>
          <cell r="H443" t="str">
            <v>Male</v>
          </cell>
          <cell r="I443">
            <v>39965</v>
          </cell>
          <cell r="J443">
            <v>31809</v>
          </cell>
          <cell r="K443">
            <v>55000</v>
          </cell>
          <cell r="L443">
            <v>0</v>
          </cell>
          <cell r="N443" t="str">
            <v>CONT</v>
          </cell>
          <cell r="O443" t="e">
            <v>#N/A</v>
          </cell>
          <cell r="P443">
            <v>1.5833333333333333</v>
          </cell>
          <cell r="Q443">
            <v>22.333333333333332</v>
          </cell>
          <cell r="R443">
            <v>23.916666666666668</v>
          </cell>
          <cell r="S443">
            <v>8224510012</v>
          </cell>
          <cell r="U443">
            <v>1</v>
          </cell>
          <cell r="V443" t="e">
            <v>#N/A</v>
          </cell>
        </row>
        <row r="444">
          <cell r="G444">
            <v>464762</v>
          </cell>
          <cell r="H444" t="str">
            <v>Male</v>
          </cell>
          <cell r="I444">
            <v>39959</v>
          </cell>
          <cell r="J444">
            <v>28508</v>
          </cell>
          <cell r="K444">
            <v>21600</v>
          </cell>
          <cell r="L444">
            <v>0</v>
          </cell>
          <cell r="N444" t="str">
            <v>CONT</v>
          </cell>
          <cell r="O444" t="e">
            <v>#N/A</v>
          </cell>
          <cell r="P444">
            <v>1.5972222222222223</v>
          </cell>
          <cell r="Q444">
            <v>31.355555555555554</v>
          </cell>
          <cell r="R444">
            <v>32.952777777777776</v>
          </cell>
          <cell r="S444">
            <v>8224510209</v>
          </cell>
          <cell r="U444">
            <v>1</v>
          </cell>
          <cell r="V444" t="e">
            <v>#N/A</v>
          </cell>
        </row>
        <row r="445">
          <cell r="G445">
            <v>465571</v>
          </cell>
          <cell r="H445" t="str">
            <v>Female</v>
          </cell>
          <cell r="I445">
            <v>40004</v>
          </cell>
          <cell r="J445">
            <v>31224</v>
          </cell>
          <cell r="K445">
            <v>21224</v>
          </cell>
          <cell r="L445">
            <v>0</v>
          </cell>
          <cell r="N445" t="str">
            <v>CONT</v>
          </cell>
          <cell r="O445" t="e">
            <v>#N/A</v>
          </cell>
          <cell r="P445">
            <v>1.4750000000000001</v>
          </cell>
          <cell r="Q445">
            <v>24.038888888888888</v>
          </cell>
          <cell r="R445">
            <v>25.513888888888889</v>
          </cell>
          <cell r="S445">
            <v>8225810142</v>
          </cell>
          <cell r="U445">
            <v>1</v>
          </cell>
          <cell r="V445" t="e">
            <v>#N/A</v>
          </cell>
        </row>
        <row r="446">
          <cell r="G446">
            <v>465803</v>
          </cell>
          <cell r="H446" t="str">
            <v>Female</v>
          </cell>
          <cell r="I446">
            <v>40042</v>
          </cell>
          <cell r="J446">
            <v>27389</v>
          </cell>
          <cell r="K446">
            <v>26250</v>
          </cell>
          <cell r="L446">
            <v>0</v>
          </cell>
          <cell r="N446" t="str">
            <v>CONT</v>
          </cell>
          <cell r="O446" t="e">
            <v>#N/A</v>
          </cell>
          <cell r="P446">
            <v>1.3722222222222222</v>
          </cell>
          <cell r="Q446">
            <v>34.641666666666666</v>
          </cell>
          <cell r="R446">
            <v>36.013888888888886</v>
          </cell>
          <cell r="S446">
            <v>8224170900</v>
          </cell>
          <cell r="U446">
            <v>1</v>
          </cell>
          <cell r="V446" t="e">
            <v>#N/A</v>
          </cell>
        </row>
        <row r="447">
          <cell r="G447">
            <v>467000</v>
          </cell>
          <cell r="H447" t="str">
            <v>Male</v>
          </cell>
          <cell r="I447">
            <v>40087</v>
          </cell>
          <cell r="J447">
            <v>31735</v>
          </cell>
          <cell r="K447">
            <v>36785</v>
          </cell>
          <cell r="L447">
            <v>0</v>
          </cell>
          <cell r="N447" t="str">
            <v>CONT</v>
          </cell>
          <cell r="O447" t="e">
            <v>#N/A</v>
          </cell>
          <cell r="P447">
            <v>1.25</v>
          </cell>
          <cell r="Q447">
            <v>22.866666666666667</v>
          </cell>
          <cell r="R447">
            <v>24.116666666666667</v>
          </cell>
          <cell r="S447">
            <v>8224510006</v>
          </cell>
          <cell r="U447">
            <v>1</v>
          </cell>
          <cell r="V447" t="e">
            <v>#N/A</v>
          </cell>
        </row>
        <row r="448">
          <cell r="G448">
            <v>467202</v>
          </cell>
          <cell r="H448" t="str">
            <v>Male</v>
          </cell>
          <cell r="I448">
            <v>40087</v>
          </cell>
          <cell r="J448">
            <v>31040</v>
          </cell>
          <cell r="K448">
            <v>38887</v>
          </cell>
          <cell r="L448">
            <v>0</v>
          </cell>
          <cell r="N448" t="str">
            <v>CONT</v>
          </cell>
          <cell r="O448" t="e">
            <v>#N/A</v>
          </cell>
          <cell r="P448">
            <v>1.25</v>
          </cell>
          <cell r="Q448">
            <v>24.769444444444446</v>
          </cell>
          <cell r="R448">
            <v>26.019444444444446</v>
          </cell>
          <cell r="S448">
            <v>8225810125</v>
          </cell>
          <cell r="U448">
            <v>1</v>
          </cell>
          <cell r="V448" t="e">
            <v>#N/A</v>
          </cell>
        </row>
        <row r="449">
          <cell r="G449">
            <v>467204</v>
          </cell>
          <cell r="H449" t="str">
            <v>Male</v>
          </cell>
          <cell r="I449">
            <v>40087</v>
          </cell>
          <cell r="J449">
            <v>28275</v>
          </cell>
          <cell r="K449">
            <v>38887</v>
          </cell>
          <cell r="L449">
            <v>0</v>
          </cell>
          <cell r="N449" t="str">
            <v>CONT</v>
          </cell>
          <cell r="O449" t="e">
            <v>#N/A</v>
          </cell>
          <cell r="P449">
            <v>1.25</v>
          </cell>
          <cell r="Q449">
            <v>32.336111111111109</v>
          </cell>
          <cell r="R449">
            <v>33.583333333333336</v>
          </cell>
          <cell r="S449">
            <v>8225810125</v>
          </cell>
          <cell r="U449">
            <v>1</v>
          </cell>
          <cell r="V449" t="e">
            <v>#N/A</v>
          </cell>
        </row>
        <row r="450">
          <cell r="G450">
            <v>467206</v>
          </cell>
          <cell r="H450" t="str">
            <v>Female</v>
          </cell>
          <cell r="I450">
            <v>40087</v>
          </cell>
          <cell r="J450">
            <v>30784</v>
          </cell>
          <cell r="K450">
            <v>38887</v>
          </cell>
          <cell r="L450">
            <v>0</v>
          </cell>
          <cell r="N450" t="str">
            <v>CONT</v>
          </cell>
          <cell r="O450" t="e">
            <v>#N/A</v>
          </cell>
          <cell r="P450">
            <v>1.25</v>
          </cell>
          <cell r="Q450">
            <v>25.469444444444445</v>
          </cell>
          <cell r="R450">
            <v>26.719444444444445</v>
          </cell>
          <cell r="S450">
            <v>8225810125</v>
          </cell>
          <cell r="U450">
            <v>1</v>
          </cell>
          <cell r="V450" t="e">
            <v>#N/A</v>
          </cell>
        </row>
        <row r="451">
          <cell r="G451">
            <v>467334</v>
          </cell>
          <cell r="H451" t="str">
            <v>Male</v>
          </cell>
          <cell r="I451">
            <v>40087</v>
          </cell>
          <cell r="J451">
            <v>28917</v>
          </cell>
          <cell r="K451">
            <v>15750</v>
          </cell>
          <cell r="L451">
            <v>0</v>
          </cell>
          <cell r="N451" t="str">
            <v>CONT</v>
          </cell>
          <cell r="O451" t="e">
            <v>#N/A</v>
          </cell>
          <cell r="P451">
            <v>1.25</v>
          </cell>
          <cell r="Q451">
            <v>30.577777777777779</v>
          </cell>
          <cell r="R451">
            <v>31.827777777777779</v>
          </cell>
          <cell r="S451">
            <v>8224560300</v>
          </cell>
          <cell r="U451">
            <v>1</v>
          </cell>
          <cell r="V451" t="e">
            <v>#N/A</v>
          </cell>
        </row>
        <row r="452">
          <cell r="G452">
            <v>467339</v>
          </cell>
          <cell r="H452" t="str">
            <v>Male</v>
          </cell>
          <cell r="I452">
            <v>40105</v>
          </cell>
          <cell r="J452">
            <v>28973</v>
          </cell>
          <cell r="K452">
            <v>33825</v>
          </cell>
          <cell r="L452">
            <v>0</v>
          </cell>
          <cell r="N452" t="str">
            <v>CONT</v>
          </cell>
          <cell r="O452" t="e">
            <v>#N/A</v>
          </cell>
          <cell r="P452">
            <v>1.2</v>
          </cell>
          <cell r="Q452">
            <v>30.475000000000001</v>
          </cell>
          <cell r="R452">
            <v>31.675000000000001</v>
          </cell>
          <cell r="S452">
            <v>8224561000</v>
          </cell>
          <cell r="U452">
            <v>1</v>
          </cell>
          <cell r="V452" t="e">
            <v>#N/A</v>
          </cell>
        </row>
        <row r="453">
          <cell r="G453">
            <v>467873</v>
          </cell>
          <cell r="H453" t="str">
            <v>Male</v>
          </cell>
          <cell r="I453">
            <v>40101</v>
          </cell>
          <cell r="J453">
            <v>30705</v>
          </cell>
          <cell r="K453">
            <v>47295</v>
          </cell>
          <cell r="L453">
            <v>0</v>
          </cell>
          <cell r="N453" t="str">
            <v>CONT</v>
          </cell>
          <cell r="O453" t="e">
            <v>#N/A</v>
          </cell>
          <cell r="P453">
            <v>1.211111111111111</v>
          </cell>
          <cell r="Q453">
            <v>25.725000000000001</v>
          </cell>
          <cell r="R453">
            <v>26.93611111111111</v>
          </cell>
          <cell r="S453">
            <v>8225810125</v>
          </cell>
          <cell r="U453">
            <v>1</v>
          </cell>
          <cell r="V453" t="e">
            <v>#N/A</v>
          </cell>
        </row>
        <row r="454">
          <cell r="G454">
            <v>468441</v>
          </cell>
          <cell r="H454" t="str">
            <v>Female</v>
          </cell>
          <cell r="I454">
            <v>40133</v>
          </cell>
          <cell r="J454">
            <v>25399</v>
          </cell>
          <cell r="K454">
            <v>43260</v>
          </cell>
          <cell r="L454">
            <v>0</v>
          </cell>
          <cell r="N454" t="str">
            <v>CONT</v>
          </cell>
          <cell r="O454" t="e">
            <v>#N/A</v>
          </cell>
          <cell r="P454">
            <v>1.125</v>
          </cell>
          <cell r="Q454">
            <v>40.336111111111109</v>
          </cell>
          <cell r="R454">
            <v>41.461111111111109</v>
          </cell>
          <cell r="S454">
            <v>8224160500</v>
          </cell>
          <cell r="U454">
            <v>1</v>
          </cell>
          <cell r="V454" t="e">
            <v>#N/A</v>
          </cell>
        </row>
        <row r="455">
          <cell r="G455">
            <v>468665</v>
          </cell>
          <cell r="H455" t="str">
            <v>Male</v>
          </cell>
          <cell r="I455">
            <v>40140</v>
          </cell>
          <cell r="J455">
            <v>31390</v>
          </cell>
          <cell r="K455">
            <v>21200</v>
          </cell>
          <cell r="L455">
            <v>0</v>
          </cell>
          <cell r="N455" t="str">
            <v>CONT</v>
          </cell>
          <cell r="O455" t="e">
            <v>#N/A</v>
          </cell>
          <cell r="P455">
            <v>1.1055555555555556</v>
          </cell>
          <cell r="Q455">
            <v>23.955555555555556</v>
          </cell>
          <cell r="R455">
            <v>25.06111111111111</v>
          </cell>
          <cell r="S455">
            <v>8224510209</v>
          </cell>
          <cell r="U455">
            <v>1</v>
          </cell>
          <cell r="V455" t="e">
            <v>#N/A</v>
          </cell>
        </row>
        <row r="456">
          <cell r="G456">
            <v>468668</v>
          </cell>
          <cell r="H456" t="str">
            <v>Female</v>
          </cell>
          <cell r="I456">
            <v>40165</v>
          </cell>
          <cell r="J456">
            <v>30738</v>
          </cell>
          <cell r="K456">
            <v>44142</v>
          </cell>
          <cell r="L456">
            <v>0</v>
          </cell>
          <cell r="N456" t="str">
            <v>CONT</v>
          </cell>
          <cell r="O456" t="e">
            <v>#N/A</v>
          </cell>
          <cell r="P456">
            <v>1.0361111111111112</v>
          </cell>
          <cell r="Q456">
            <v>25.81111111111111</v>
          </cell>
          <cell r="R456">
            <v>26.847222222222221</v>
          </cell>
          <cell r="S456">
            <v>8224510209</v>
          </cell>
          <cell r="U456">
            <v>1</v>
          </cell>
          <cell r="V456" t="e">
            <v>#N/A</v>
          </cell>
        </row>
        <row r="457">
          <cell r="G457">
            <v>468796</v>
          </cell>
          <cell r="H457" t="str">
            <v>Female</v>
          </cell>
          <cell r="I457">
            <v>40148</v>
          </cell>
          <cell r="J457">
            <v>30270</v>
          </cell>
          <cell r="K457">
            <v>44142</v>
          </cell>
          <cell r="L457">
            <v>0</v>
          </cell>
          <cell r="N457" t="str">
            <v>CONT</v>
          </cell>
          <cell r="O457" t="e">
            <v>#N/A</v>
          </cell>
          <cell r="P457">
            <v>1.0833333333333333</v>
          </cell>
          <cell r="Q457">
            <v>27.044444444444444</v>
          </cell>
          <cell r="R457">
            <v>28.127777777777776</v>
          </cell>
          <cell r="S457">
            <v>8224510209</v>
          </cell>
          <cell r="U457">
            <v>1</v>
          </cell>
          <cell r="V457" t="e">
            <v>#N/A</v>
          </cell>
        </row>
        <row r="458">
          <cell r="G458">
            <v>469059</v>
          </cell>
          <cell r="H458" t="str">
            <v>Male</v>
          </cell>
          <cell r="I458">
            <v>40148</v>
          </cell>
          <cell r="J458">
            <v>32415</v>
          </cell>
          <cell r="K458">
            <v>10460</v>
          </cell>
          <cell r="L458">
            <v>0</v>
          </cell>
          <cell r="N458" t="str">
            <v>UP</v>
          </cell>
          <cell r="O458" t="e">
            <v>#N/A</v>
          </cell>
          <cell r="P458">
            <v>1.0833333333333333</v>
          </cell>
          <cell r="Q458">
            <v>21.172222222222221</v>
          </cell>
          <cell r="R458">
            <v>22.255555555555556</v>
          </cell>
          <cell r="S458">
            <v>8224510013</v>
          </cell>
          <cell r="U458">
            <v>1</v>
          </cell>
          <cell r="V458" t="e">
            <v>#N/A</v>
          </cell>
        </row>
        <row r="459">
          <cell r="G459">
            <v>469060</v>
          </cell>
          <cell r="H459" t="str">
            <v>Male</v>
          </cell>
          <cell r="I459">
            <v>40148</v>
          </cell>
          <cell r="J459">
            <v>32433</v>
          </cell>
          <cell r="K459">
            <v>10460</v>
          </cell>
          <cell r="L459">
            <v>0</v>
          </cell>
          <cell r="N459" t="str">
            <v>UP</v>
          </cell>
          <cell r="O459" t="e">
            <v>#N/A</v>
          </cell>
          <cell r="P459">
            <v>1.0833333333333333</v>
          </cell>
          <cell r="Q459">
            <v>21.122222222222224</v>
          </cell>
          <cell r="R459">
            <v>22.205555555555556</v>
          </cell>
          <cell r="S459">
            <v>8224510013</v>
          </cell>
          <cell r="U459">
            <v>1</v>
          </cell>
          <cell r="V459" t="e">
            <v>#N/A</v>
          </cell>
        </row>
        <row r="460">
          <cell r="G460">
            <v>469900</v>
          </cell>
          <cell r="H460" t="str">
            <v>Female</v>
          </cell>
          <cell r="I460">
            <v>40196</v>
          </cell>
          <cell r="J460">
            <v>31051</v>
          </cell>
          <cell r="K460">
            <v>17000</v>
          </cell>
          <cell r="L460">
            <v>0</v>
          </cell>
          <cell r="N460" t="str">
            <v>UP</v>
          </cell>
          <cell r="O460" t="e">
            <v>#N/A</v>
          </cell>
          <cell r="P460">
            <v>0.95277777777777772</v>
          </cell>
          <cell r="Q460">
            <v>25.038888888888888</v>
          </cell>
          <cell r="R460">
            <v>25.991666666666667</v>
          </cell>
          <cell r="S460">
            <v>8224170900</v>
          </cell>
          <cell r="U460">
            <v>1</v>
          </cell>
          <cell r="V460" t="e">
            <v>#N/A</v>
          </cell>
        </row>
        <row r="461">
          <cell r="G461">
            <v>470330</v>
          </cell>
          <cell r="H461" t="str">
            <v>Female</v>
          </cell>
          <cell r="I461">
            <v>40210</v>
          </cell>
          <cell r="J461">
            <v>27098</v>
          </cell>
          <cell r="K461">
            <v>37000</v>
          </cell>
          <cell r="L461">
            <v>0</v>
          </cell>
          <cell r="N461" t="str">
            <v>UP</v>
          </cell>
          <cell r="O461" t="e">
            <v>#N/A</v>
          </cell>
          <cell r="P461">
            <v>0.91666666666666663</v>
          </cell>
          <cell r="Q461">
            <v>35.891666666666666</v>
          </cell>
          <cell r="R461">
            <v>36.80833333333333</v>
          </cell>
          <cell r="S461">
            <v>8224161100</v>
          </cell>
          <cell r="U461">
            <v>1</v>
          </cell>
          <cell r="V461" t="e">
            <v>#N/A</v>
          </cell>
        </row>
        <row r="462">
          <cell r="G462">
            <v>470436</v>
          </cell>
          <cell r="H462" t="str">
            <v>Female</v>
          </cell>
          <cell r="I462">
            <v>40231</v>
          </cell>
          <cell r="J462">
            <v>29976</v>
          </cell>
          <cell r="K462">
            <v>32000</v>
          </cell>
          <cell r="L462">
            <v>0</v>
          </cell>
          <cell r="N462" t="str">
            <v>UP</v>
          </cell>
          <cell r="O462" t="e">
            <v>#N/A</v>
          </cell>
          <cell r="P462">
            <v>0.85833333333333328</v>
          </cell>
          <cell r="Q462">
            <v>28.074999999999999</v>
          </cell>
          <cell r="R462">
            <v>28.933333333333334</v>
          </cell>
          <cell r="S462">
            <v>8224160300</v>
          </cell>
          <cell r="U462">
            <v>1</v>
          </cell>
          <cell r="V462" t="e">
            <v>#N/A</v>
          </cell>
        </row>
        <row r="463">
          <cell r="G463">
            <v>470604</v>
          </cell>
          <cell r="H463" t="str">
            <v>Male</v>
          </cell>
          <cell r="I463">
            <v>40238</v>
          </cell>
          <cell r="J463">
            <v>29455</v>
          </cell>
          <cell r="K463">
            <v>55000</v>
          </cell>
          <cell r="L463">
            <v>0</v>
          </cell>
          <cell r="N463" t="str">
            <v>UP</v>
          </cell>
          <cell r="O463" t="e">
            <v>#N/A</v>
          </cell>
          <cell r="P463">
            <v>0.83333333333333337</v>
          </cell>
          <cell r="Q463">
            <v>29.524999999999999</v>
          </cell>
          <cell r="R463">
            <v>30.358333333333334</v>
          </cell>
          <cell r="S463">
            <v>8224510012</v>
          </cell>
          <cell r="U463">
            <v>1</v>
          </cell>
          <cell r="V463" t="e">
            <v>#N/A</v>
          </cell>
        </row>
        <row r="464">
          <cell r="G464">
            <v>470979</v>
          </cell>
          <cell r="H464" t="str">
            <v>Female</v>
          </cell>
          <cell r="I464">
            <v>40224</v>
          </cell>
          <cell r="J464">
            <v>31653</v>
          </cell>
          <cell r="K464">
            <v>16000</v>
          </cell>
          <cell r="L464">
            <v>0</v>
          </cell>
          <cell r="N464" t="str">
            <v>UP</v>
          </cell>
          <cell r="O464" t="e">
            <v>#N/A</v>
          </cell>
          <cell r="P464">
            <v>0.87777777777777777</v>
          </cell>
          <cell r="Q464">
            <v>23.461111111111112</v>
          </cell>
          <cell r="R464">
            <v>24.338888888888889</v>
          </cell>
          <cell r="S464">
            <v>8224160300</v>
          </cell>
          <cell r="U464">
            <v>1</v>
          </cell>
          <cell r="V464" t="e">
            <v>#N/A</v>
          </cell>
        </row>
        <row r="465">
          <cell r="G465">
            <v>471563</v>
          </cell>
          <cell r="H465" t="str">
            <v>Male</v>
          </cell>
          <cell r="I465">
            <v>40238</v>
          </cell>
          <cell r="J465">
            <v>27303</v>
          </cell>
          <cell r="K465">
            <v>30000</v>
          </cell>
          <cell r="L465">
            <v>0</v>
          </cell>
          <cell r="N465" t="str">
            <v>UP</v>
          </cell>
          <cell r="O465" t="e">
            <v>#N/A</v>
          </cell>
          <cell r="P465">
            <v>0.83333333333333337</v>
          </cell>
          <cell r="Q465">
            <v>35.416666666666664</v>
          </cell>
          <cell r="R465">
            <v>36.25</v>
          </cell>
          <cell r="S465">
            <v>8224510012</v>
          </cell>
          <cell r="U465">
            <v>1</v>
          </cell>
          <cell r="V465" t="e">
            <v>#N/A</v>
          </cell>
        </row>
        <row r="466">
          <cell r="G466">
            <v>471770</v>
          </cell>
          <cell r="H466" t="str">
            <v>Female</v>
          </cell>
          <cell r="I466">
            <v>40247</v>
          </cell>
          <cell r="J466">
            <v>27429</v>
          </cell>
          <cell r="K466">
            <v>33000</v>
          </cell>
          <cell r="L466">
            <v>0</v>
          </cell>
          <cell r="N466" t="str">
            <v>UP</v>
          </cell>
          <cell r="O466" t="e">
            <v>#N/A</v>
          </cell>
          <cell r="P466">
            <v>0.80833333333333335</v>
          </cell>
          <cell r="Q466">
            <v>35.1</v>
          </cell>
          <cell r="R466">
            <v>35.908333333333331</v>
          </cell>
          <cell r="S466">
            <v>8224160300</v>
          </cell>
          <cell r="U466">
            <v>1</v>
          </cell>
          <cell r="V466" t="e">
            <v>#N/A</v>
          </cell>
        </row>
        <row r="467">
          <cell r="G467">
            <v>472064</v>
          </cell>
          <cell r="H467" t="str">
            <v>Male</v>
          </cell>
          <cell r="I467">
            <v>40252</v>
          </cell>
          <cell r="J467">
            <v>29544</v>
          </cell>
          <cell r="K467">
            <v>26000</v>
          </cell>
          <cell r="L467">
            <v>0</v>
          </cell>
          <cell r="N467" t="str">
            <v>UP</v>
          </cell>
          <cell r="O467" t="e">
            <v>#N/A</v>
          </cell>
          <cell r="P467">
            <v>0.7944444444444444</v>
          </cell>
          <cell r="Q467">
            <v>29.322222222222223</v>
          </cell>
          <cell r="R467">
            <v>30.116666666666667</v>
          </cell>
          <cell r="S467">
            <v>8224510156</v>
          </cell>
          <cell r="U467">
            <v>1</v>
          </cell>
          <cell r="V467" t="e">
            <v>#N/A</v>
          </cell>
        </row>
        <row r="468">
          <cell r="G468">
            <v>472371</v>
          </cell>
          <cell r="H468" t="str">
            <v>Male</v>
          </cell>
          <cell r="I468">
            <v>40260</v>
          </cell>
          <cell r="J468">
            <v>27117</v>
          </cell>
          <cell r="K468">
            <v>12000</v>
          </cell>
          <cell r="L468">
            <v>0</v>
          </cell>
          <cell r="N468" t="str">
            <v>UP</v>
          </cell>
          <cell r="O468" t="e">
            <v>#N/A</v>
          </cell>
          <cell r="P468">
            <v>0.77222222222222225</v>
          </cell>
          <cell r="Q468">
            <v>35.983333333333334</v>
          </cell>
          <cell r="R468">
            <v>36.755555555555553</v>
          </cell>
          <cell r="S468">
            <v>8224510017</v>
          </cell>
          <cell r="U468">
            <v>1</v>
          </cell>
          <cell r="V468" t="e">
            <v>#N/A</v>
          </cell>
        </row>
        <row r="469">
          <cell r="G469">
            <v>472372</v>
          </cell>
          <cell r="H469" t="str">
            <v>Male</v>
          </cell>
          <cell r="I469">
            <v>40269</v>
          </cell>
          <cell r="J469">
            <v>32091</v>
          </cell>
          <cell r="K469">
            <v>12000</v>
          </cell>
          <cell r="L469">
            <v>0</v>
          </cell>
          <cell r="N469" t="str">
            <v>UP</v>
          </cell>
          <cell r="O469" t="e">
            <v>#N/A</v>
          </cell>
          <cell r="P469">
            <v>0.75</v>
          </cell>
          <cell r="Q469">
            <v>22.391666666666666</v>
          </cell>
          <cell r="R469">
            <v>23.141666666666666</v>
          </cell>
          <cell r="S469">
            <v>8224510017</v>
          </cell>
          <cell r="U469">
            <v>1</v>
          </cell>
          <cell r="V469" t="e">
            <v>#N/A</v>
          </cell>
        </row>
        <row r="470">
          <cell r="G470">
            <v>472373</v>
          </cell>
          <cell r="H470" t="str">
            <v>Male</v>
          </cell>
          <cell r="I470">
            <v>40269</v>
          </cell>
          <cell r="J470">
            <v>30503</v>
          </cell>
          <cell r="K470">
            <v>12000</v>
          </cell>
          <cell r="L470">
            <v>0</v>
          </cell>
          <cell r="N470" t="str">
            <v>UP</v>
          </cell>
          <cell r="O470" t="e">
            <v>#N/A</v>
          </cell>
          <cell r="P470">
            <v>0.75</v>
          </cell>
          <cell r="Q470">
            <v>26.736111111111111</v>
          </cell>
          <cell r="R470">
            <v>27.486111111111111</v>
          </cell>
          <cell r="S470">
            <v>8224510017</v>
          </cell>
          <cell r="U470">
            <v>1</v>
          </cell>
          <cell r="V470" t="e">
            <v>#N/A</v>
          </cell>
        </row>
        <row r="471">
          <cell r="G471">
            <v>472596</v>
          </cell>
          <cell r="H471" t="str">
            <v>Male</v>
          </cell>
          <cell r="I471">
            <v>40275</v>
          </cell>
          <cell r="J471">
            <v>30397</v>
          </cell>
          <cell r="K471">
            <v>37000</v>
          </cell>
          <cell r="L471">
            <v>0</v>
          </cell>
          <cell r="N471" t="str">
            <v>UP</v>
          </cell>
          <cell r="O471" t="e">
            <v>#N/A</v>
          </cell>
          <cell r="P471">
            <v>0.73333333333333328</v>
          </cell>
          <cell r="Q471">
            <v>27.041666666666668</v>
          </cell>
          <cell r="R471">
            <v>27.774999999999999</v>
          </cell>
          <cell r="S471">
            <v>8225810125</v>
          </cell>
          <cell r="U471">
            <v>1</v>
          </cell>
          <cell r="V471" t="e">
            <v>#N/A</v>
          </cell>
        </row>
        <row r="472">
          <cell r="G472">
            <v>472766</v>
          </cell>
          <cell r="H472" t="str">
            <v>Male</v>
          </cell>
          <cell r="I472">
            <v>40270</v>
          </cell>
          <cell r="J472">
            <v>32512</v>
          </cell>
          <cell r="K472">
            <v>10000</v>
          </cell>
          <cell r="L472">
            <v>0</v>
          </cell>
          <cell r="N472" t="str">
            <v>UP</v>
          </cell>
          <cell r="O472" t="e">
            <v>#N/A</v>
          </cell>
          <cell r="P472">
            <v>0.74722222222222223</v>
          </cell>
          <cell r="Q472">
            <v>21.244444444444444</v>
          </cell>
          <cell r="R472">
            <v>21.991666666666667</v>
          </cell>
          <cell r="S472">
            <v>8224510012</v>
          </cell>
          <cell r="U472">
            <v>1</v>
          </cell>
          <cell r="V472" t="e">
            <v>#N/A</v>
          </cell>
        </row>
        <row r="473">
          <cell r="G473">
            <v>472767</v>
          </cell>
          <cell r="H473" t="str">
            <v>Male</v>
          </cell>
          <cell r="I473">
            <v>40270</v>
          </cell>
          <cell r="J473">
            <v>32426</v>
          </cell>
          <cell r="K473">
            <v>10000</v>
          </cell>
          <cell r="L473">
            <v>0</v>
          </cell>
          <cell r="N473" t="str">
            <v>UP</v>
          </cell>
          <cell r="O473" t="e">
            <v>#N/A</v>
          </cell>
          <cell r="P473">
            <v>0.74722222222222223</v>
          </cell>
          <cell r="Q473">
            <v>21.477777777777778</v>
          </cell>
          <cell r="R473">
            <v>22.225000000000001</v>
          </cell>
          <cell r="S473">
            <v>8224510012</v>
          </cell>
          <cell r="U473">
            <v>1</v>
          </cell>
          <cell r="V473" t="e">
            <v>#N/A</v>
          </cell>
        </row>
        <row r="474">
          <cell r="G474">
            <v>472908</v>
          </cell>
          <cell r="H474" t="str">
            <v>Male</v>
          </cell>
          <cell r="I474">
            <v>40275</v>
          </cell>
          <cell r="J474">
            <v>29629</v>
          </cell>
          <cell r="K474">
            <v>37000</v>
          </cell>
          <cell r="L474">
            <v>0</v>
          </cell>
          <cell r="N474" t="str">
            <v>UP</v>
          </cell>
          <cell r="O474" t="e">
            <v>#N/A</v>
          </cell>
          <cell r="P474">
            <v>0.73333333333333328</v>
          </cell>
          <cell r="Q474">
            <v>29.152777777777779</v>
          </cell>
          <cell r="R474">
            <v>29.886111111111113</v>
          </cell>
          <cell r="S474">
            <v>8225810125</v>
          </cell>
          <cell r="U474">
            <v>1</v>
          </cell>
          <cell r="V474" t="e">
            <v>#N/A</v>
          </cell>
        </row>
        <row r="475">
          <cell r="G475">
            <v>472909</v>
          </cell>
          <cell r="H475" t="str">
            <v>Male</v>
          </cell>
          <cell r="I475">
            <v>40269</v>
          </cell>
          <cell r="J475">
            <v>30886</v>
          </cell>
          <cell r="K475">
            <v>45000</v>
          </cell>
          <cell r="L475">
            <v>0</v>
          </cell>
          <cell r="N475" t="str">
            <v>UP</v>
          </cell>
          <cell r="O475" t="e">
            <v>#N/A</v>
          </cell>
          <cell r="P475">
            <v>0.75</v>
          </cell>
          <cell r="Q475">
            <v>25.68888888888889</v>
          </cell>
          <cell r="R475">
            <v>26.43888888888889</v>
          </cell>
          <cell r="S475">
            <v>8225810125</v>
          </cell>
          <cell r="U475">
            <v>1</v>
          </cell>
          <cell r="V475" t="e">
            <v>#N/A</v>
          </cell>
        </row>
        <row r="476">
          <cell r="G476">
            <v>472910</v>
          </cell>
          <cell r="H476" t="str">
            <v>Male</v>
          </cell>
          <cell r="I476">
            <v>40275</v>
          </cell>
          <cell r="J476">
            <v>30557</v>
          </cell>
          <cell r="K476">
            <v>37000</v>
          </cell>
          <cell r="L476">
            <v>0</v>
          </cell>
          <cell r="N476" t="str">
            <v>UP</v>
          </cell>
          <cell r="O476" t="e">
            <v>#N/A</v>
          </cell>
          <cell r="P476">
            <v>0.73333333333333328</v>
          </cell>
          <cell r="Q476">
            <v>26.605555555555554</v>
          </cell>
          <cell r="R476">
            <v>27.338888888888889</v>
          </cell>
          <cell r="S476">
            <v>8225810125</v>
          </cell>
          <cell r="U476">
            <v>1</v>
          </cell>
          <cell r="V476" t="e">
            <v>#N/A</v>
          </cell>
        </row>
        <row r="477">
          <cell r="G477">
            <v>472912</v>
          </cell>
          <cell r="H477" t="str">
            <v>Male</v>
          </cell>
          <cell r="I477">
            <v>40269</v>
          </cell>
          <cell r="J477">
            <v>30782</v>
          </cell>
          <cell r="K477">
            <v>45000</v>
          </cell>
          <cell r="L477">
            <v>0</v>
          </cell>
          <cell r="N477" t="str">
            <v>UP</v>
          </cell>
          <cell r="O477" t="e">
            <v>#N/A</v>
          </cell>
          <cell r="P477">
            <v>0.75</v>
          </cell>
          <cell r="Q477">
            <v>25.975000000000001</v>
          </cell>
          <cell r="R477">
            <v>26.725000000000001</v>
          </cell>
          <cell r="S477">
            <v>8225810125</v>
          </cell>
          <cell r="U477">
            <v>1</v>
          </cell>
          <cell r="V477" t="e">
            <v>#N/A</v>
          </cell>
        </row>
        <row r="478">
          <cell r="G478">
            <v>472913</v>
          </cell>
          <cell r="H478" t="str">
            <v>Male</v>
          </cell>
          <cell r="I478">
            <v>40275</v>
          </cell>
          <cell r="J478">
            <v>29979</v>
          </cell>
          <cell r="K478">
            <v>37000</v>
          </cell>
          <cell r="L478">
            <v>0</v>
          </cell>
          <cell r="N478" t="str">
            <v>UP</v>
          </cell>
          <cell r="O478" t="e">
            <v>#N/A</v>
          </cell>
          <cell r="P478">
            <v>0.73333333333333328</v>
          </cell>
          <cell r="Q478">
            <v>28.191666666666666</v>
          </cell>
          <cell r="R478">
            <v>28.925000000000001</v>
          </cell>
          <cell r="S478">
            <v>8225810125</v>
          </cell>
          <cell r="U478">
            <v>1</v>
          </cell>
          <cell r="V478" t="e">
            <v>#N/A</v>
          </cell>
        </row>
        <row r="479">
          <cell r="G479">
            <v>473375</v>
          </cell>
          <cell r="H479" t="str">
            <v>Male</v>
          </cell>
          <cell r="I479">
            <v>40287</v>
          </cell>
          <cell r="J479">
            <v>21505</v>
          </cell>
          <cell r="K479">
            <v>50000</v>
          </cell>
          <cell r="L479">
            <v>0</v>
          </cell>
          <cell r="N479" t="str">
            <v>UP</v>
          </cell>
          <cell r="O479" t="e">
            <v>#N/A</v>
          </cell>
          <cell r="P479">
            <v>0.7</v>
          </cell>
          <cell r="Q479">
            <v>51.424999999999997</v>
          </cell>
          <cell r="R479">
            <v>52.125</v>
          </cell>
          <cell r="S479">
            <v>8225810132</v>
          </cell>
          <cell r="U479">
            <v>1</v>
          </cell>
          <cell r="V479" t="e">
            <v>#N/A</v>
          </cell>
        </row>
        <row r="480">
          <cell r="G480">
            <v>473714</v>
          </cell>
          <cell r="H480" t="str">
            <v>Male</v>
          </cell>
          <cell r="I480">
            <v>40299</v>
          </cell>
          <cell r="J480">
            <v>31173</v>
          </cell>
          <cell r="K480">
            <v>26000</v>
          </cell>
          <cell r="L480">
            <v>0</v>
          </cell>
          <cell r="N480" t="str">
            <v>UP</v>
          </cell>
          <cell r="O480" t="e">
            <v>#N/A</v>
          </cell>
          <cell r="P480">
            <v>0.66666666666666663</v>
          </cell>
          <cell r="Q480">
            <v>24.986111111111111</v>
          </cell>
          <cell r="R480">
            <v>25.652777777777779</v>
          </cell>
          <cell r="S480">
            <v>8224510157</v>
          </cell>
          <cell r="U480">
            <v>1</v>
          </cell>
          <cell r="V480" t="e">
            <v>#N/A</v>
          </cell>
        </row>
        <row r="481">
          <cell r="G481">
            <v>473715</v>
          </cell>
          <cell r="H481" t="str">
            <v>Female</v>
          </cell>
          <cell r="I481">
            <v>40299</v>
          </cell>
          <cell r="J481">
            <v>30630</v>
          </cell>
          <cell r="K481">
            <v>26000</v>
          </cell>
          <cell r="L481">
            <v>0</v>
          </cell>
          <cell r="N481" t="str">
            <v>UP</v>
          </cell>
          <cell r="O481" t="e">
            <v>#N/A</v>
          </cell>
          <cell r="P481">
            <v>0.66666666666666663</v>
          </cell>
          <cell r="Q481">
            <v>26.475000000000001</v>
          </cell>
          <cell r="R481">
            <v>27.141666666666666</v>
          </cell>
          <cell r="S481">
            <v>8224510157</v>
          </cell>
          <cell r="U481">
            <v>1</v>
          </cell>
          <cell r="V481" t="e">
            <v>#N/A</v>
          </cell>
        </row>
        <row r="482">
          <cell r="G482">
            <v>473724</v>
          </cell>
          <cell r="H482" t="str">
            <v>Male</v>
          </cell>
          <cell r="I482">
            <v>40299</v>
          </cell>
          <cell r="J482">
            <v>32238</v>
          </cell>
          <cell r="K482">
            <v>26000</v>
          </cell>
          <cell r="L482">
            <v>0</v>
          </cell>
          <cell r="N482" t="str">
            <v>UP</v>
          </cell>
          <cell r="O482" t="e">
            <v>#N/A</v>
          </cell>
          <cell r="P482">
            <v>0.66666666666666663</v>
          </cell>
          <cell r="Q482">
            <v>22.072222222222223</v>
          </cell>
          <cell r="R482">
            <v>22.738888888888887</v>
          </cell>
          <cell r="S482">
            <v>8224510157</v>
          </cell>
          <cell r="U482">
            <v>1</v>
          </cell>
          <cell r="V482" t="e">
            <v>#N/A</v>
          </cell>
        </row>
        <row r="483">
          <cell r="G483">
            <v>473817</v>
          </cell>
          <cell r="H483" t="str">
            <v>Male</v>
          </cell>
          <cell r="I483">
            <v>40299</v>
          </cell>
          <cell r="J483">
            <v>31535</v>
          </cell>
          <cell r="K483">
            <v>12000</v>
          </cell>
          <cell r="L483">
            <v>0</v>
          </cell>
          <cell r="N483" t="str">
            <v>UP</v>
          </cell>
          <cell r="O483" t="e">
            <v>#N/A</v>
          </cell>
          <cell r="P483">
            <v>0.66666666666666663</v>
          </cell>
          <cell r="Q483">
            <v>23.994444444444444</v>
          </cell>
          <cell r="R483">
            <v>24.661111111111111</v>
          </cell>
          <cell r="S483">
            <v>8224510017</v>
          </cell>
          <cell r="U483">
            <v>1</v>
          </cell>
          <cell r="V483" t="e">
            <v>#N/A</v>
          </cell>
        </row>
        <row r="484">
          <cell r="G484">
            <v>473818</v>
          </cell>
          <cell r="H484" t="str">
            <v>Male</v>
          </cell>
          <cell r="I484">
            <v>40299</v>
          </cell>
          <cell r="J484">
            <v>31575</v>
          </cell>
          <cell r="K484">
            <v>12000</v>
          </cell>
          <cell r="L484">
            <v>0</v>
          </cell>
          <cell r="N484" t="str">
            <v>UP</v>
          </cell>
          <cell r="O484" t="e">
            <v>#N/A</v>
          </cell>
          <cell r="P484">
            <v>0.66666666666666663</v>
          </cell>
          <cell r="Q484">
            <v>23.886111111111113</v>
          </cell>
          <cell r="R484">
            <v>24.552777777777777</v>
          </cell>
          <cell r="S484">
            <v>8224510017</v>
          </cell>
          <cell r="U484">
            <v>1</v>
          </cell>
          <cell r="V484" t="e">
            <v>#N/A</v>
          </cell>
        </row>
        <row r="485">
          <cell r="G485">
            <v>474167</v>
          </cell>
          <cell r="H485" t="str">
            <v>Male</v>
          </cell>
          <cell r="I485">
            <v>40299</v>
          </cell>
          <cell r="J485">
            <v>32649</v>
          </cell>
          <cell r="K485">
            <v>10000</v>
          </cell>
          <cell r="L485">
            <v>0</v>
          </cell>
          <cell r="N485" t="str">
            <v>UP</v>
          </cell>
          <cell r="O485" t="e">
            <v>#N/A</v>
          </cell>
          <cell r="P485">
            <v>0.66666666666666663</v>
          </cell>
          <cell r="Q485">
            <v>20.944444444444443</v>
          </cell>
          <cell r="R485">
            <v>21.611111111111111</v>
          </cell>
          <cell r="S485">
            <v>8224510013</v>
          </cell>
          <cell r="U485">
            <v>1</v>
          </cell>
          <cell r="V485" t="e">
            <v>#N/A</v>
          </cell>
        </row>
        <row r="486">
          <cell r="G486">
            <v>474168</v>
          </cell>
          <cell r="H486" t="str">
            <v>Male</v>
          </cell>
          <cell r="I486">
            <v>40299</v>
          </cell>
          <cell r="J486">
            <v>32040</v>
          </cell>
          <cell r="K486">
            <v>45000</v>
          </cell>
          <cell r="L486">
            <v>0</v>
          </cell>
          <cell r="N486" t="str">
            <v>UP</v>
          </cell>
          <cell r="O486" t="e">
            <v>#N/A</v>
          </cell>
          <cell r="P486">
            <v>0.66666666666666663</v>
          </cell>
          <cell r="Q486">
            <v>22.613888888888887</v>
          </cell>
          <cell r="R486">
            <v>23.280555555555555</v>
          </cell>
          <cell r="S486">
            <v>8224510013</v>
          </cell>
          <cell r="U486">
            <v>1</v>
          </cell>
          <cell r="V486" t="e">
            <v>#N/A</v>
          </cell>
        </row>
        <row r="487">
          <cell r="G487">
            <v>474171</v>
          </cell>
          <cell r="H487" t="str">
            <v>Male</v>
          </cell>
          <cell r="I487">
            <v>40299</v>
          </cell>
          <cell r="J487">
            <v>28299</v>
          </cell>
          <cell r="K487">
            <v>10000</v>
          </cell>
          <cell r="L487">
            <v>0</v>
          </cell>
          <cell r="N487" t="str">
            <v>UP</v>
          </cell>
          <cell r="O487" t="e">
            <v>#N/A</v>
          </cell>
          <cell r="P487">
            <v>0.66666666666666663</v>
          </cell>
          <cell r="Q487">
            <v>32.855555555555554</v>
          </cell>
          <cell r="R487">
            <v>33.522222222222226</v>
          </cell>
          <cell r="S487">
            <v>8224510012</v>
          </cell>
          <cell r="U487">
            <v>1</v>
          </cell>
          <cell r="V487" t="e">
            <v>#N/A</v>
          </cell>
        </row>
        <row r="488">
          <cell r="G488">
            <v>474175</v>
          </cell>
          <cell r="H488" t="str">
            <v>Male</v>
          </cell>
          <cell r="I488">
            <v>40330</v>
          </cell>
          <cell r="J488">
            <v>29280</v>
          </cell>
          <cell r="K488">
            <v>45000</v>
          </cell>
          <cell r="L488">
            <v>0</v>
          </cell>
          <cell r="N488" t="str">
            <v>UP</v>
          </cell>
          <cell r="O488" t="e">
            <v>#N/A</v>
          </cell>
          <cell r="P488">
            <v>0.58333333333333337</v>
          </cell>
          <cell r="Q488">
            <v>30.252777777777776</v>
          </cell>
          <cell r="R488">
            <v>30.836111111111112</v>
          </cell>
          <cell r="S488">
            <v>8224510013</v>
          </cell>
          <cell r="U488">
            <v>1</v>
          </cell>
          <cell r="V488" t="e">
            <v>#N/A</v>
          </cell>
        </row>
        <row r="489">
          <cell r="G489">
            <v>474180</v>
          </cell>
          <cell r="H489" t="str">
            <v>Male</v>
          </cell>
          <cell r="I489">
            <v>40299</v>
          </cell>
          <cell r="J489">
            <v>32749</v>
          </cell>
          <cell r="K489">
            <v>10000</v>
          </cell>
          <cell r="L489">
            <v>0</v>
          </cell>
          <cell r="N489" t="str">
            <v>UP</v>
          </cell>
          <cell r="O489" t="e">
            <v>#N/A</v>
          </cell>
          <cell r="P489">
            <v>0.66666666666666663</v>
          </cell>
          <cell r="Q489">
            <v>20.672222222222221</v>
          </cell>
          <cell r="R489">
            <v>21.338888888888889</v>
          </cell>
          <cell r="S489">
            <v>8224510013</v>
          </cell>
          <cell r="U489">
            <v>1</v>
          </cell>
          <cell r="V489" t="e">
            <v>#N/A</v>
          </cell>
        </row>
        <row r="490">
          <cell r="G490">
            <v>474181</v>
          </cell>
          <cell r="H490" t="str">
            <v>Male</v>
          </cell>
          <cell r="I490">
            <v>40299</v>
          </cell>
          <cell r="J490">
            <v>32241</v>
          </cell>
          <cell r="K490">
            <v>10000</v>
          </cell>
          <cell r="L490">
            <v>0</v>
          </cell>
          <cell r="N490" t="str">
            <v>UP</v>
          </cell>
          <cell r="O490" t="e">
            <v>#N/A</v>
          </cell>
          <cell r="P490">
            <v>0.66666666666666663</v>
          </cell>
          <cell r="Q490">
            <v>22.06388888888889</v>
          </cell>
          <cell r="R490">
            <v>22.730555555555554</v>
          </cell>
          <cell r="S490">
            <v>8224510013</v>
          </cell>
          <cell r="U490">
            <v>1</v>
          </cell>
          <cell r="V490" t="e">
            <v>#N/A</v>
          </cell>
        </row>
        <row r="491">
          <cell r="G491">
            <v>474510</v>
          </cell>
          <cell r="H491" t="str">
            <v>Female</v>
          </cell>
          <cell r="I491">
            <v>40299</v>
          </cell>
          <cell r="J491">
            <v>30378</v>
          </cell>
          <cell r="K491">
            <v>26000</v>
          </cell>
          <cell r="L491">
            <v>0</v>
          </cell>
          <cell r="N491" t="str">
            <v>UP</v>
          </cell>
          <cell r="O491" t="e">
            <v>#N/A</v>
          </cell>
          <cell r="P491">
            <v>0.66666666666666663</v>
          </cell>
          <cell r="Q491">
            <v>27.161111111111111</v>
          </cell>
          <cell r="R491">
            <v>27.827777777777779</v>
          </cell>
          <cell r="S491">
            <v>8224510157</v>
          </cell>
          <cell r="U491">
            <v>1</v>
          </cell>
          <cell r="V491" t="e">
            <v>#N/A</v>
          </cell>
        </row>
        <row r="492">
          <cell r="G492">
            <v>474511</v>
          </cell>
          <cell r="H492" t="str">
            <v>Female</v>
          </cell>
          <cell r="I492">
            <v>40308</v>
          </cell>
          <cell r="J492">
            <v>31062</v>
          </cell>
          <cell r="K492">
            <v>20000</v>
          </cell>
          <cell r="L492">
            <v>0</v>
          </cell>
          <cell r="N492" t="str">
            <v>UP</v>
          </cell>
          <cell r="O492" t="e">
            <v>#N/A</v>
          </cell>
          <cell r="P492">
            <v>0.64166666666666672</v>
          </cell>
          <cell r="Q492">
            <v>25.319444444444443</v>
          </cell>
          <cell r="R492">
            <v>25.961111111111112</v>
          </cell>
          <cell r="S492">
            <v>8225810142</v>
          </cell>
          <cell r="U492">
            <v>1</v>
          </cell>
          <cell r="V492" t="e">
            <v>#N/A</v>
          </cell>
        </row>
        <row r="493">
          <cell r="G493">
            <v>474513</v>
          </cell>
          <cell r="H493" t="str">
            <v>Male</v>
          </cell>
          <cell r="I493">
            <v>40304</v>
          </cell>
          <cell r="J493">
            <v>30044</v>
          </cell>
          <cell r="K493">
            <v>12000</v>
          </cell>
          <cell r="L493">
            <v>0</v>
          </cell>
          <cell r="N493" t="str">
            <v>UP</v>
          </cell>
          <cell r="O493" t="e">
            <v>#N/A</v>
          </cell>
          <cell r="P493">
            <v>0.65277777777777779</v>
          </cell>
          <cell r="Q493">
            <v>28.091666666666665</v>
          </cell>
          <cell r="R493">
            <v>28.744444444444444</v>
          </cell>
          <cell r="S493">
            <v>8224510017</v>
          </cell>
          <cell r="U493">
            <v>1</v>
          </cell>
          <cell r="V493" t="e">
            <v>#N/A</v>
          </cell>
        </row>
        <row r="494">
          <cell r="G494">
            <v>474589</v>
          </cell>
          <cell r="H494" t="str">
            <v>Male</v>
          </cell>
          <cell r="I494">
            <v>40310</v>
          </cell>
          <cell r="J494">
            <v>31950</v>
          </cell>
          <cell r="K494">
            <v>45000</v>
          </cell>
          <cell r="L494">
            <v>0</v>
          </cell>
          <cell r="N494" t="str">
            <v>UP</v>
          </cell>
          <cell r="O494" t="e">
            <v>#N/A</v>
          </cell>
          <cell r="P494">
            <v>0.63611111111111107</v>
          </cell>
          <cell r="Q494">
            <v>22.888888888888889</v>
          </cell>
          <cell r="R494">
            <v>23.524999999999999</v>
          </cell>
          <cell r="S494">
            <v>8224510012</v>
          </cell>
          <cell r="U494">
            <v>1</v>
          </cell>
          <cell r="V494" t="e">
            <v>#N/A</v>
          </cell>
        </row>
        <row r="495">
          <cell r="G495">
            <v>474594</v>
          </cell>
          <cell r="H495" t="str">
            <v>Female</v>
          </cell>
          <cell r="I495">
            <v>40311</v>
          </cell>
          <cell r="J495">
            <v>32482</v>
          </cell>
          <cell r="K495">
            <v>13000</v>
          </cell>
          <cell r="L495">
            <v>0</v>
          </cell>
          <cell r="N495" t="str">
            <v>UP</v>
          </cell>
          <cell r="O495" t="e">
            <v>#N/A</v>
          </cell>
          <cell r="P495">
            <v>0.6333333333333333</v>
          </cell>
          <cell r="Q495">
            <v>21.43888888888889</v>
          </cell>
          <cell r="R495">
            <v>22.072222222222223</v>
          </cell>
          <cell r="S495">
            <v>8224510012</v>
          </cell>
          <cell r="U495">
            <v>1</v>
          </cell>
          <cell r="V495" t="e">
            <v>#N/A</v>
          </cell>
        </row>
        <row r="496">
          <cell r="G496">
            <v>474661</v>
          </cell>
          <cell r="H496" t="str">
            <v>Male</v>
          </cell>
          <cell r="I496">
            <v>40313</v>
          </cell>
          <cell r="J496">
            <v>31134</v>
          </cell>
          <cell r="K496">
            <v>12000</v>
          </cell>
          <cell r="L496">
            <v>0</v>
          </cell>
          <cell r="N496" t="str">
            <v>UP</v>
          </cell>
          <cell r="O496" t="e">
            <v>#N/A</v>
          </cell>
          <cell r="P496">
            <v>0.62777777777777777</v>
          </cell>
          <cell r="Q496">
            <v>25.130555555555556</v>
          </cell>
          <cell r="R496">
            <v>25.758333333333333</v>
          </cell>
          <cell r="S496">
            <v>8224510017</v>
          </cell>
          <cell r="U496">
            <v>1</v>
          </cell>
          <cell r="V496" t="e">
            <v>#N/A</v>
          </cell>
        </row>
        <row r="497">
          <cell r="G497">
            <v>474662</v>
          </cell>
          <cell r="H497" t="str">
            <v>Male</v>
          </cell>
          <cell r="I497">
            <v>40313</v>
          </cell>
          <cell r="J497">
            <v>31118</v>
          </cell>
          <cell r="K497">
            <v>12000</v>
          </cell>
          <cell r="L497">
            <v>0</v>
          </cell>
          <cell r="N497" t="str">
            <v>UP</v>
          </cell>
          <cell r="O497" t="e">
            <v>#N/A</v>
          </cell>
          <cell r="P497">
            <v>0.62777777777777777</v>
          </cell>
          <cell r="Q497">
            <v>25.175000000000001</v>
          </cell>
          <cell r="R497">
            <v>25.802777777777777</v>
          </cell>
          <cell r="S497">
            <v>8224510017</v>
          </cell>
          <cell r="U497">
            <v>1</v>
          </cell>
          <cell r="V497" t="e">
            <v>#N/A</v>
          </cell>
        </row>
        <row r="498">
          <cell r="G498">
            <v>474787</v>
          </cell>
          <cell r="H498" t="str">
            <v>Male</v>
          </cell>
          <cell r="I498">
            <v>40315</v>
          </cell>
          <cell r="J498">
            <v>30590</v>
          </cell>
          <cell r="K498">
            <v>10000</v>
          </cell>
          <cell r="L498">
            <v>0</v>
          </cell>
          <cell r="N498" t="str">
            <v>UP</v>
          </cell>
          <cell r="O498" t="e">
            <v>#N/A</v>
          </cell>
          <cell r="P498">
            <v>0.62222222222222223</v>
          </cell>
          <cell r="Q498">
            <v>26.627777777777776</v>
          </cell>
          <cell r="R498">
            <v>27.25</v>
          </cell>
          <cell r="S498">
            <v>8224510013</v>
          </cell>
          <cell r="U498">
            <v>1</v>
          </cell>
          <cell r="V498" t="e">
            <v>#N/A</v>
          </cell>
        </row>
        <row r="499">
          <cell r="G499">
            <v>474789</v>
          </cell>
          <cell r="H499" t="str">
            <v>Male</v>
          </cell>
          <cell r="I499">
            <v>40315</v>
          </cell>
          <cell r="J499">
            <v>30645</v>
          </cell>
          <cell r="K499">
            <v>10000</v>
          </cell>
          <cell r="L499">
            <v>0</v>
          </cell>
          <cell r="N499" t="str">
            <v>UP</v>
          </cell>
          <cell r="O499" t="e">
            <v>#N/A</v>
          </cell>
          <cell r="P499">
            <v>0.62222222222222223</v>
          </cell>
          <cell r="Q499">
            <v>26.477777777777778</v>
          </cell>
          <cell r="R499">
            <v>27.1</v>
          </cell>
          <cell r="S499">
            <v>8224510012</v>
          </cell>
          <cell r="U499">
            <v>1</v>
          </cell>
          <cell r="V499" t="e">
            <v>#N/A</v>
          </cell>
        </row>
        <row r="500">
          <cell r="G500">
            <v>474841</v>
          </cell>
          <cell r="H500" t="str">
            <v>Male</v>
          </cell>
          <cell r="I500">
            <v>40315</v>
          </cell>
          <cell r="J500">
            <v>31238</v>
          </cell>
          <cell r="K500">
            <v>10000</v>
          </cell>
          <cell r="L500">
            <v>0</v>
          </cell>
          <cell r="N500" t="str">
            <v>UP</v>
          </cell>
          <cell r="O500" t="e">
            <v>#N/A</v>
          </cell>
          <cell r="P500">
            <v>0.62222222222222223</v>
          </cell>
          <cell r="Q500">
            <v>24.852777777777778</v>
          </cell>
          <cell r="R500">
            <v>25.475000000000001</v>
          </cell>
          <cell r="S500">
            <v>8224510013</v>
          </cell>
          <cell r="U500">
            <v>1</v>
          </cell>
          <cell r="V500" t="e">
            <v>#N/A</v>
          </cell>
        </row>
        <row r="501">
          <cell r="G501">
            <v>475116</v>
          </cell>
          <cell r="H501" t="str">
            <v>Male</v>
          </cell>
          <cell r="I501">
            <v>40322</v>
          </cell>
          <cell r="J501">
            <v>32240</v>
          </cell>
          <cell r="K501">
            <v>12000</v>
          </cell>
          <cell r="L501">
            <v>0</v>
          </cell>
          <cell r="N501" t="str">
            <v>UP</v>
          </cell>
          <cell r="O501" t="e">
            <v>#N/A</v>
          </cell>
          <cell r="P501">
            <v>0.60277777777777775</v>
          </cell>
          <cell r="Q501">
            <v>22.130555555555556</v>
          </cell>
          <cell r="R501">
            <v>22.733333333333334</v>
          </cell>
          <cell r="S501">
            <v>8224510017</v>
          </cell>
          <cell r="U501">
            <v>1</v>
          </cell>
          <cell r="V501" t="e">
            <v>#N/A</v>
          </cell>
        </row>
        <row r="502">
          <cell r="G502">
            <v>475378</v>
          </cell>
          <cell r="H502" t="str">
            <v>Male</v>
          </cell>
          <cell r="I502">
            <v>40330</v>
          </cell>
          <cell r="J502">
            <v>32534</v>
          </cell>
          <cell r="K502">
            <v>45000</v>
          </cell>
          <cell r="L502">
            <v>0</v>
          </cell>
          <cell r="N502" t="str">
            <v>UP</v>
          </cell>
          <cell r="O502" t="e">
            <v>#N/A</v>
          </cell>
          <cell r="P502">
            <v>0.58333333333333337</v>
          </cell>
          <cell r="Q502">
            <v>21.347222222222221</v>
          </cell>
          <cell r="R502">
            <v>21.930555555555557</v>
          </cell>
          <cell r="S502">
            <v>8224510012</v>
          </cell>
          <cell r="U502">
            <v>1</v>
          </cell>
          <cell r="V502" t="e">
            <v>#N/A</v>
          </cell>
        </row>
        <row r="503">
          <cell r="G503">
            <v>475601</v>
          </cell>
          <cell r="H503" t="str">
            <v>Male</v>
          </cell>
          <cell r="I503">
            <v>40360</v>
          </cell>
          <cell r="J503">
            <v>28148</v>
          </cell>
          <cell r="K503">
            <v>26000</v>
          </cell>
          <cell r="L503">
            <v>0</v>
          </cell>
          <cell r="N503" t="str">
            <v>UP</v>
          </cell>
          <cell r="O503" t="e">
            <v>#N/A</v>
          </cell>
          <cell r="P503">
            <v>0.5</v>
          </cell>
          <cell r="Q503">
            <v>33.43888888888889</v>
          </cell>
          <cell r="R503">
            <v>33.93888888888889</v>
          </cell>
          <cell r="S503">
            <v>8224560300</v>
          </cell>
          <cell r="U503">
            <v>1</v>
          </cell>
          <cell r="V503" t="e">
            <v>#N/A</v>
          </cell>
        </row>
        <row r="504">
          <cell r="G504">
            <v>475602</v>
          </cell>
          <cell r="H504" t="str">
            <v>Male</v>
          </cell>
          <cell r="I504">
            <v>40336</v>
          </cell>
          <cell r="J504">
            <v>30567</v>
          </cell>
          <cell r="K504">
            <v>12000</v>
          </cell>
          <cell r="L504">
            <v>0</v>
          </cell>
          <cell r="N504" t="str">
            <v>UP</v>
          </cell>
          <cell r="O504" t="e">
            <v>#N/A</v>
          </cell>
          <cell r="P504">
            <v>0.56666666666666665</v>
          </cell>
          <cell r="Q504">
            <v>26.747222222222224</v>
          </cell>
          <cell r="R504">
            <v>27.31388888888889</v>
          </cell>
          <cell r="S504">
            <v>8224510017</v>
          </cell>
          <cell r="U504">
            <v>1</v>
          </cell>
          <cell r="V504" t="e">
            <v>#N/A</v>
          </cell>
        </row>
        <row r="505">
          <cell r="G505">
            <v>476285</v>
          </cell>
          <cell r="H505" t="str">
            <v>Male</v>
          </cell>
          <cell r="I505">
            <v>40343</v>
          </cell>
          <cell r="J505">
            <v>29073</v>
          </cell>
          <cell r="K505">
            <v>25000</v>
          </cell>
          <cell r="L505">
            <v>0</v>
          </cell>
          <cell r="N505" t="str">
            <v>UP</v>
          </cell>
          <cell r="O505" t="e">
            <v>#N/A</v>
          </cell>
          <cell r="P505">
            <v>0.54722222222222228</v>
          </cell>
          <cell r="Q505">
            <v>30.855555555555554</v>
          </cell>
          <cell r="R505">
            <v>31.402777777777779</v>
          </cell>
          <cell r="S505">
            <v>8224560200</v>
          </cell>
          <cell r="U505">
            <v>1</v>
          </cell>
          <cell r="V505" t="e">
            <v>#N/A</v>
          </cell>
        </row>
        <row r="506">
          <cell r="G506">
            <v>476296</v>
          </cell>
          <cell r="H506" t="str">
            <v>Male</v>
          </cell>
          <cell r="I506">
            <v>40360</v>
          </cell>
          <cell r="J506">
            <v>28451</v>
          </cell>
          <cell r="K506">
            <v>25000</v>
          </cell>
          <cell r="L506">
            <v>0</v>
          </cell>
          <cell r="N506" t="str">
            <v>UP</v>
          </cell>
          <cell r="O506" t="e">
            <v>#N/A</v>
          </cell>
          <cell r="P506">
            <v>0.5</v>
          </cell>
          <cell r="Q506">
            <v>32.608333333333334</v>
          </cell>
          <cell r="R506">
            <v>33.108333333333334</v>
          </cell>
          <cell r="S506">
            <v>8224560200</v>
          </cell>
          <cell r="U506">
            <v>1</v>
          </cell>
          <cell r="V506" t="e">
            <v>#N/A</v>
          </cell>
        </row>
        <row r="507">
          <cell r="G507">
            <v>476915</v>
          </cell>
          <cell r="H507" t="str">
            <v>Male</v>
          </cell>
          <cell r="I507">
            <v>40360</v>
          </cell>
          <cell r="J507">
            <v>29164</v>
          </cell>
          <cell r="K507">
            <v>25000</v>
          </cell>
          <cell r="L507">
            <v>0</v>
          </cell>
          <cell r="N507" t="str">
            <v>UP</v>
          </cell>
          <cell r="O507" t="e">
            <v>#N/A</v>
          </cell>
          <cell r="P507">
            <v>0.5</v>
          </cell>
          <cell r="Q507">
            <v>30.655555555555555</v>
          </cell>
          <cell r="R507">
            <v>31.155555555555555</v>
          </cell>
          <cell r="S507">
            <v>8224560200</v>
          </cell>
          <cell r="U507">
            <v>1</v>
          </cell>
          <cell r="V507" t="e">
            <v>#N/A</v>
          </cell>
        </row>
        <row r="508">
          <cell r="G508">
            <v>477578</v>
          </cell>
          <cell r="H508" t="str">
            <v>Male</v>
          </cell>
          <cell r="I508">
            <v>40366</v>
          </cell>
          <cell r="J508">
            <v>26301</v>
          </cell>
          <cell r="K508">
            <v>160000</v>
          </cell>
          <cell r="L508">
            <v>0</v>
          </cell>
          <cell r="N508" t="str">
            <v>UP</v>
          </cell>
          <cell r="O508" t="e">
            <v>#N/A</v>
          </cell>
          <cell r="P508">
            <v>0.48333333333333334</v>
          </cell>
          <cell r="Q508">
            <v>38.511111111111113</v>
          </cell>
          <cell r="R508">
            <v>38.994444444444447</v>
          </cell>
          <cell r="S508">
            <v>8224510017</v>
          </cell>
          <cell r="U508">
            <v>1</v>
          </cell>
          <cell r="V508" t="e">
            <v>#N/A</v>
          </cell>
        </row>
        <row r="509">
          <cell r="G509">
            <v>481486</v>
          </cell>
          <cell r="H509" t="str">
            <v>Female</v>
          </cell>
          <cell r="I509">
            <v>40422</v>
          </cell>
          <cell r="J509">
            <v>31714</v>
          </cell>
          <cell r="K509">
            <v>39000</v>
          </cell>
          <cell r="L509">
            <v>0</v>
          </cell>
          <cell r="N509" t="str">
            <v>UP</v>
          </cell>
          <cell r="O509" t="e">
            <v>#N/A</v>
          </cell>
          <cell r="P509">
            <v>0.33333333333333331</v>
          </cell>
          <cell r="Q509">
            <v>23.838888888888889</v>
          </cell>
          <cell r="R509">
            <v>24.172222222222221</v>
          </cell>
          <cell r="S509">
            <v>8224510130</v>
          </cell>
          <cell r="U509">
            <v>1</v>
          </cell>
          <cell r="V509" t="e">
            <v>#N/A</v>
          </cell>
        </row>
        <row r="510">
          <cell r="G510">
            <v>482500</v>
          </cell>
          <cell r="H510" t="str">
            <v>Male</v>
          </cell>
          <cell r="I510">
            <v>40436</v>
          </cell>
          <cell r="J510">
            <v>29267</v>
          </cell>
          <cell r="K510">
            <v>22000</v>
          </cell>
          <cell r="L510">
            <v>0</v>
          </cell>
          <cell r="N510" t="str">
            <v>UP</v>
          </cell>
          <cell r="O510" t="e">
            <v>#N/A</v>
          </cell>
          <cell r="P510">
            <v>0.29444444444444445</v>
          </cell>
          <cell r="Q510">
            <v>30.580555555555556</v>
          </cell>
          <cell r="R510">
            <v>30.875</v>
          </cell>
          <cell r="S510">
            <v>8224573500</v>
          </cell>
          <cell r="U510">
            <v>1</v>
          </cell>
          <cell r="V510" t="e">
            <v>#N/A</v>
          </cell>
        </row>
        <row r="511">
          <cell r="G511">
            <v>482827</v>
          </cell>
          <cell r="H511" t="str">
            <v>Male</v>
          </cell>
          <cell r="I511">
            <v>40436</v>
          </cell>
          <cell r="J511">
            <v>29488</v>
          </cell>
          <cell r="K511">
            <v>23000</v>
          </cell>
          <cell r="L511">
            <v>0</v>
          </cell>
          <cell r="N511" t="str">
            <v>UP</v>
          </cell>
          <cell r="O511" t="e">
            <v>#N/A</v>
          </cell>
          <cell r="P511">
            <v>0.29444444444444445</v>
          </cell>
          <cell r="Q511">
            <v>29.975000000000001</v>
          </cell>
          <cell r="R511">
            <v>30.269444444444446</v>
          </cell>
          <cell r="S511">
            <v>8224510209</v>
          </cell>
          <cell r="U511">
            <v>1</v>
          </cell>
          <cell r="V511" t="e">
            <v>#N/A</v>
          </cell>
        </row>
        <row r="512">
          <cell r="G512">
            <v>482830</v>
          </cell>
          <cell r="H512" t="str">
            <v>Male</v>
          </cell>
          <cell r="I512">
            <v>40441</v>
          </cell>
          <cell r="J512">
            <v>28299</v>
          </cell>
          <cell r="K512">
            <v>110000</v>
          </cell>
          <cell r="L512">
            <v>0</v>
          </cell>
          <cell r="N512" t="str">
            <v>UP</v>
          </cell>
          <cell r="O512" t="e">
            <v>#N/A</v>
          </cell>
          <cell r="P512">
            <v>0.28055555555555556</v>
          </cell>
          <cell r="Q512">
            <v>33.241666666666667</v>
          </cell>
          <cell r="R512">
            <v>33.522222222222226</v>
          </cell>
          <cell r="S512">
            <v>8224510012</v>
          </cell>
          <cell r="U512">
            <v>1</v>
          </cell>
          <cell r="V512" t="e">
            <v>#N/A</v>
          </cell>
        </row>
        <row r="513">
          <cell r="G513">
            <v>483007</v>
          </cell>
          <cell r="H513" t="str">
            <v>Female</v>
          </cell>
          <cell r="I513">
            <v>40437</v>
          </cell>
          <cell r="J513">
            <v>30684</v>
          </cell>
          <cell r="K513">
            <v>16970</v>
          </cell>
          <cell r="L513">
            <v>0</v>
          </cell>
          <cell r="N513" t="str">
            <v>UP</v>
          </cell>
          <cell r="O513" t="e">
            <v>#N/A</v>
          </cell>
          <cell r="P513">
            <v>0.29166666666666669</v>
          </cell>
          <cell r="Q513">
            <v>26.702777777777779</v>
          </cell>
          <cell r="R513">
            <v>26.994444444444444</v>
          </cell>
          <cell r="S513">
            <v>8224573500</v>
          </cell>
          <cell r="U513">
            <v>1</v>
          </cell>
          <cell r="V513" t="e">
            <v>#N/A</v>
          </cell>
        </row>
      </sheetData>
      <sheetData sheetId="13">
        <row r="2">
          <cell r="H2">
            <v>307451</v>
          </cell>
          <cell r="I2">
            <v>38092</v>
          </cell>
          <cell r="J2">
            <v>39092</v>
          </cell>
          <cell r="K2" t="str">
            <v>Voluntary Resignation</v>
          </cell>
          <cell r="L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 t="str">
            <v>Not in Data</v>
          </cell>
          <cell r="W2" t="e">
            <v>#VALUE!</v>
          </cell>
          <cell r="X2" t="str">
            <v>Not in Data</v>
          </cell>
        </row>
        <row r="3">
          <cell r="H3">
            <v>329747</v>
          </cell>
          <cell r="I3">
            <v>38358</v>
          </cell>
          <cell r="J3">
            <v>39121</v>
          </cell>
          <cell r="K3" t="str">
            <v>Voluntary Resignation</v>
          </cell>
          <cell r="L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 t="str">
            <v>Not in Data</v>
          </cell>
          <cell r="W3" t="e">
            <v>#VALUE!</v>
          </cell>
          <cell r="X3" t="str">
            <v>Not in Data</v>
          </cell>
        </row>
        <row r="4">
          <cell r="H4">
            <v>211903</v>
          </cell>
          <cell r="I4">
            <v>39008</v>
          </cell>
          <cell r="J4">
            <v>39140</v>
          </cell>
          <cell r="K4" t="str">
            <v>Voluntary Resignation</v>
          </cell>
          <cell r="L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 t="str">
            <v>Not in Data</v>
          </cell>
          <cell r="W4" t="e">
            <v>#VALUE!</v>
          </cell>
          <cell r="X4" t="str">
            <v>Not in Data</v>
          </cell>
        </row>
        <row r="5">
          <cell r="H5">
            <v>378470</v>
          </cell>
          <cell r="I5">
            <v>38789</v>
          </cell>
          <cell r="J5">
            <v>39141</v>
          </cell>
          <cell r="K5" t="str">
            <v>Voluntary Resignation</v>
          </cell>
          <cell r="L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 t="str">
            <v>Not in Data</v>
          </cell>
          <cell r="W5" t="e">
            <v>#VALUE!</v>
          </cell>
          <cell r="X5" t="str">
            <v>Not in Data</v>
          </cell>
        </row>
        <row r="6">
          <cell r="H6">
            <v>358126</v>
          </cell>
          <cell r="I6">
            <v>38614</v>
          </cell>
          <cell r="J6">
            <v>39156</v>
          </cell>
          <cell r="K6" t="str">
            <v>Termination without cause</v>
          </cell>
          <cell r="L6">
            <v>110160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 t="str">
            <v>Not in Data</v>
          </cell>
          <cell r="W6" t="e">
            <v>#VALUE!</v>
          </cell>
          <cell r="X6" t="str">
            <v>Not in Data</v>
          </cell>
        </row>
        <row r="7">
          <cell r="H7">
            <v>122756</v>
          </cell>
          <cell r="I7">
            <v>35339</v>
          </cell>
          <cell r="J7">
            <v>39172</v>
          </cell>
          <cell r="K7" t="str">
            <v>Termination without cause</v>
          </cell>
          <cell r="L7">
            <v>234848.02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 t="str">
            <v>Not in Data</v>
          </cell>
          <cell r="W7" t="e">
            <v>#VALUE!</v>
          </cell>
          <cell r="X7" t="str">
            <v>Not in Data</v>
          </cell>
        </row>
        <row r="8">
          <cell r="H8">
            <v>228368</v>
          </cell>
          <cell r="I8">
            <v>36951</v>
          </cell>
          <cell r="J8">
            <v>39172</v>
          </cell>
          <cell r="K8" t="str">
            <v>Termination without cause</v>
          </cell>
          <cell r="L8">
            <v>191988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 t="str">
            <v>Not in Data</v>
          </cell>
          <cell r="W8" t="e">
            <v>#VALUE!</v>
          </cell>
          <cell r="X8" t="str">
            <v>Not in Data</v>
          </cell>
        </row>
        <row r="9">
          <cell r="H9">
            <v>413750</v>
          </cell>
          <cell r="I9">
            <v>39174</v>
          </cell>
          <cell r="J9">
            <v>39174</v>
          </cell>
          <cell r="K9" t="str">
            <v>Voluntary Resignation</v>
          </cell>
          <cell r="L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 t="str">
            <v>Not in Data</v>
          </cell>
          <cell r="W9" t="e">
            <v>#VALUE!</v>
          </cell>
          <cell r="X9" t="str">
            <v>Not in Data</v>
          </cell>
        </row>
        <row r="10">
          <cell r="H10">
            <v>242368</v>
          </cell>
          <cell r="I10">
            <v>37104</v>
          </cell>
          <cell r="J10">
            <v>39180</v>
          </cell>
          <cell r="K10" t="str">
            <v>Voluntary Resignation</v>
          </cell>
          <cell r="L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 t="str">
            <v>Not in Data</v>
          </cell>
          <cell r="W10" t="e">
            <v>#VALUE!</v>
          </cell>
          <cell r="X10" t="str">
            <v>Not in Data</v>
          </cell>
        </row>
        <row r="11">
          <cell r="H11">
            <v>122735</v>
          </cell>
          <cell r="I11">
            <v>34394</v>
          </cell>
          <cell r="J11">
            <v>39186</v>
          </cell>
          <cell r="K11" t="str">
            <v>Voluntary Resignation</v>
          </cell>
          <cell r="L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>Not in Data</v>
          </cell>
          <cell r="W11" t="e">
            <v>#VALUE!</v>
          </cell>
          <cell r="X11" t="str">
            <v>Not in Data</v>
          </cell>
        </row>
        <row r="12">
          <cell r="H12">
            <v>351724</v>
          </cell>
          <cell r="I12">
            <v>38610</v>
          </cell>
          <cell r="J12">
            <v>39188</v>
          </cell>
          <cell r="K12" t="str">
            <v>Voluntary Resignation</v>
          </cell>
          <cell r="L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Not in Data</v>
          </cell>
          <cell r="W12" t="e">
            <v>#VALUE!</v>
          </cell>
          <cell r="X12" t="str">
            <v>Not in Data</v>
          </cell>
        </row>
        <row r="13">
          <cell r="H13">
            <v>238778</v>
          </cell>
          <cell r="I13">
            <v>37057</v>
          </cell>
          <cell r="J13">
            <v>39189</v>
          </cell>
          <cell r="K13" t="str">
            <v>Voluntary Resignation</v>
          </cell>
          <cell r="L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Not in Data</v>
          </cell>
          <cell r="W13" t="e">
            <v>#VALUE!</v>
          </cell>
          <cell r="X13" t="str">
            <v>Not in Data</v>
          </cell>
        </row>
        <row r="14">
          <cell r="H14">
            <v>417352</v>
          </cell>
          <cell r="I14">
            <v>39174</v>
          </cell>
          <cell r="J14">
            <v>39192</v>
          </cell>
          <cell r="K14" t="str">
            <v>Voluntary Resignation</v>
          </cell>
          <cell r="L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>Not in Data</v>
          </cell>
          <cell r="W14" t="e">
            <v>#VALUE!</v>
          </cell>
          <cell r="X14" t="str">
            <v>Not in Data</v>
          </cell>
        </row>
        <row r="15">
          <cell r="H15">
            <v>406847</v>
          </cell>
          <cell r="I15">
            <v>39083</v>
          </cell>
          <cell r="J15">
            <v>39213</v>
          </cell>
          <cell r="K15" t="str">
            <v>Voluntary Resignation</v>
          </cell>
          <cell r="L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Not in Data</v>
          </cell>
          <cell r="W15" t="e">
            <v>#VALUE!</v>
          </cell>
          <cell r="X15" t="str">
            <v>Not in Data</v>
          </cell>
        </row>
        <row r="16">
          <cell r="H16">
            <v>341272</v>
          </cell>
          <cell r="I16">
            <v>38488</v>
          </cell>
          <cell r="J16">
            <v>39225</v>
          </cell>
          <cell r="K16" t="str">
            <v>Voluntary Resignation</v>
          </cell>
          <cell r="L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Not in Data</v>
          </cell>
          <cell r="W16" t="e">
            <v>#VALUE!</v>
          </cell>
          <cell r="X16" t="str">
            <v>Not in Data</v>
          </cell>
        </row>
        <row r="17">
          <cell r="H17">
            <v>160882</v>
          </cell>
          <cell r="I17">
            <v>36373</v>
          </cell>
          <cell r="J17">
            <v>39242</v>
          </cell>
          <cell r="K17" t="str">
            <v>Voluntary Resignation</v>
          </cell>
          <cell r="L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Not in Data</v>
          </cell>
          <cell r="W17" t="e">
            <v>#VALUE!</v>
          </cell>
          <cell r="X17" t="str">
            <v>Not in Data</v>
          </cell>
        </row>
        <row r="18">
          <cell r="H18">
            <v>301185</v>
          </cell>
          <cell r="I18">
            <v>38018</v>
          </cell>
          <cell r="J18">
            <v>39263</v>
          </cell>
          <cell r="K18" t="str">
            <v>Voluntary Resignation</v>
          </cell>
          <cell r="L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>Not in Data</v>
          </cell>
          <cell r="W18" t="e">
            <v>#VALUE!</v>
          </cell>
          <cell r="X18" t="str">
            <v>Not in Data</v>
          </cell>
        </row>
        <row r="19">
          <cell r="H19">
            <v>372596</v>
          </cell>
          <cell r="I19">
            <v>38733</v>
          </cell>
          <cell r="J19">
            <v>39263</v>
          </cell>
          <cell r="K19" t="str">
            <v>Voluntary Resignation</v>
          </cell>
          <cell r="L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Not in Data</v>
          </cell>
          <cell r="W19" t="e">
            <v>#VALUE!</v>
          </cell>
          <cell r="X19" t="str">
            <v>Not in Data</v>
          </cell>
        </row>
        <row r="20">
          <cell r="H20">
            <v>388491</v>
          </cell>
          <cell r="I20">
            <v>38869</v>
          </cell>
          <cell r="J20">
            <v>39263</v>
          </cell>
          <cell r="K20" t="str">
            <v>Disability</v>
          </cell>
          <cell r="L20">
            <v>55640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Not in Data</v>
          </cell>
          <cell r="W20" t="e">
            <v>#VALUE!</v>
          </cell>
          <cell r="X20" t="str">
            <v>Not in Data</v>
          </cell>
        </row>
        <row r="21">
          <cell r="H21">
            <v>322118</v>
          </cell>
          <cell r="I21">
            <v>38261</v>
          </cell>
          <cell r="J21">
            <v>39266</v>
          </cell>
          <cell r="K21" t="str">
            <v>Voluntary Resignation</v>
          </cell>
          <cell r="L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Not in Data</v>
          </cell>
          <cell r="W21" t="e">
            <v>#VALUE!</v>
          </cell>
          <cell r="X21" t="str">
            <v>Not in Data</v>
          </cell>
        </row>
        <row r="22">
          <cell r="H22">
            <v>347310</v>
          </cell>
          <cell r="I22">
            <v>38565</v>
          </cell>
          <cell r="J22">
            <v>39271</v>
          </cell>
          <cell r="K22" t="str">
            <v>Voluntary Resignation</v>
          </cell>
          <cell r="L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>Not in Data</v>
          </cell>
          <cell r="W22" t="e">
            <v>#VALUE!</v>
          </cell>
          <cell r="X22" t="str">
            <v>Not in Data</v>
          </cell>
        </row>
        <row r="23">
          <cell r="H23">
            <v>283033</v>
          </cell>
          <cell r="I23">
            <v>37773</v>
          </cell>
          <cell r="J23">
            <v>39277</v>
          </cell>
          <cell r="K23" t="str">
            <v>Voluntary Resignation</v>
          </cell>
          <cell r="L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Not in Data</v>
          </cell>
          <cell r="W23" t="e">
            <v>#VALUE!</v>
          </cell>
          <cell r="X23" t="str">
            <v>Not in Data</v>
          </cell>
        </row>
        <row r="24">
          <cell r="H24">
            <v>389707</v>
          </cell>
          <cell r="I24">
            <v>38883</v>
          </cell>
          <cell r="J24">
            <v>39277</v>
          </cell>
          <cell r="K24" t="str">
            <v>Voluntary Resignation</v>
          </cell>
          <cell r="L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Not in Data</v>
          </cell>
          <cell r="W24" t="e">
            <v>#VALUE!</v>
          </cell>
          <cell r="X24" t="str">
            <v>Not in Data</v>
          </cell>
        </row>
        <row r="25">
          <cell r="H25">
            <v>385428</v>
          </cell>
          <cell r="I25">
            <v>38828</v>
          </cell>
          <cell r="J25">
            <v>39283</v>
          </cell>
          <cell r="K25" t="str">
            <v>Voluntary Resignation</v>
          </cell>
          <cell r="L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>Not in Data</v>
          </cell>
          <cell r="W25" t="e">
            <v>#VALUE!</v>
          </cell>
          <cell r="X25" t="str">
            <v>Not in Data</v>
          </cell>
        </row>
        <row r="26">
          <cell r="H26">
            <v>253122</v>
          </cell>
          <cell r="I26">
            <v>35936</v>
          </cell>
          <cell r="J26">
            <v>39294</v>
          </cell>
          <cell r="K26" t="str">
            <v>Voluntary Resignation</v>
          </cell>
          <cell r="L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Not in Data</v>
          </cell>
          <cell r="W26" t="e">
            <v>#VALUE!</v>
          </cell>
          <cell r="X26" t="str">
            <v>Not in Data</v>
          </cell>
        </row>
        <row r="27">
          <cell r="H27">
            <v>329754</v>
          </cell>
          <cell r="I27">
            <v>38358</v>
          </cell>
          <cell r="J27">
            <v>39294</v>
          </cell>
          <cell r="K27" t="str">
            <v>Voluntary Resignation</v>
          </cell>
          <cell r="L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>Not in Data</v>
          </cell>
          <cell r="W27" t="e">
            <v>#VALUE!</v>
          </cell>
          <cell r="X27" t="str">
            <v>Not in Data</v>
          </cell>
        </row>
        <row r="28">
          <cell r="H28">
            <v>394223</v>
          </cell>
          <cell r="I28">
            <v>38930</v>
          </cell>
          <cell r="J28">
            <v>39296</v>
          </cell>
          <cell r="K28" t="str">
            <v>Voluntary Resignation</v>
          </cell>
          <cell r="L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>Not in Data</v>
          </cell>
          <cell r="W28" t="e">
            <v>#VALUE!</v>
          </cell>
          <cell r="X28" t="str">
            <v>Not in Data</v>
          </cell>
        </row>
        <row r="29">
          <cell r="H29">
            <v>251147</v>
          </cell>
          <cell r="I29">
            <v>37316</v>
          </cell>
          <cell r="J29">
            <v>39302</v>
          </cell>
          <cell r="K29" t="str">
            <v>Voluntary Resignation</v>
          </cell>
          <cell r="L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Not in Data</v>
          </cell>
          <cell r="W29" t="e">
            <v>#VALUE!</v>
          </cell>
          <cell r="X29" t="str">
            <v>Not in Data</v>
          </cell>
        </row>
        <row r="30">
          <cell r="H30">
            <v>342178</v>
          </cell>
          <cell r="I30">
            <v>38504</v>
          </cell>
          <cell r="J30">
            <v>39306</v>
          </cell>
          <cell r="K30" t="str">
            <v>Voluntary Resignation</v>
          </cell>
          <cell r="L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Not in Data</v>
          </cell>
          <cell r="W30" t="e">
            <v>#VALUE!</v>
          </cell>
          <cell r="X30" t="str">
            <v>Not in Data</v>
          </cell>
        </row>
        <row r="31">
          <cell r="H31">
            <v>290498</v>
          </cell>
          <cell r="I31">
            <v>37879</v>
          </cell>
          <cell r="J31">
            <v>39325</v>
          </cell>
          <cell r="K31" t="str">
            <v>Voluntary Resignation</v>
          </cell>
          <cell r="L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>Not in Data</v>
          </cell>
          <cell r="W31" t="e">
            <v>#VALUE!</v>
          </cell>
          <cell r="X31" t="str">
            <v>Not in Data</v>
          </cell>
        </row>
        <row r="32">
          <cell r="H32">
            <v>342181</v>
          </cell>
          <cell r="I32">
            <v>38534</v>
          </cell>
          <cell r="J32">
            <v>39325</v>
          </cell>
          <cell r="K32" t="str">
            <v>Voluntary Resignation</v>
          </cell>
          <cell r="L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>Not in Data</v>
          </cell>
          <cell r="W32" t="e">
            <v>#VALUE!</v>
          </cell>
          <cell r="X32" t="str">
            <v>Not in Data</v>
          </cell>
        </row>
        <row r="33">
          <cell r="H33">
            <v>429010</v>
          </cell>
          <cell r="I33">
            <v>39328</v>
          </cell>
          <cell r="J33">
            <v>39328</v>
          </cell>
          <cell r="K33" t="str">
            <v>Voluntary Resignation</v>
          </cell>
          <cell r="L33">
            <v>0</v>
          </cell>
          <cell r="Q33">
            <v>0</v>
          </cell>
          <cell r="R33">
            <v>0</v>
          </cell>
          <cell r="U33">
            <v>0</v>
          </cell>
          <cell r="V33" t="str">
            <v>Not in Data</v>
          </cell>
          <cell r="W33" t="e">
            <v>#VALUE!</v>
          </cell>
          <cell r="X33" t="str">
            <v>Not in Data</v>
          </cell>
        </row>
        <row r="34">
          <cell r="H34">
            <v>370239</v>
          </cell>
          <cell r="I34">
            <v>38721</v>
          </cell>
          <cell r="J34">
            <v>39349</v>
          </cell>
          <cell r="K34" t="str">
            <v>Voluntary Resignation</v>
          </cell>
          <cell r="L34">
            <v>0</v>
          </cell>
          <cell r="Q34">
            <v>0</v>
          </cell>
          <cell r="R34">
            <v>0</v>
          </cell>
          <cell r="U34">
            <v>0</v>
          </cell>
          <cell r="V34" t="str">
            <v>Not in Data</v>
          </cell>
          <cell r="W34" t="e">
            <v>#VALUE!</v>
          </cell>
          <cell r="X34" t="str">
            <v>Not in Data</v>
          </cell>
        </row>
        <row r="35">
          <cell r="H35">
            <v>359351</v>
          </cell>
          <cell r="I35">
            <v>38640</v>
          </cell>
          <cell r="J35">
            <v>39353</v>
          </cell>
          <cell r="K35" t="str">
            <v>Voluntary Resignation</v>
          </cell>
          <cell r="L35">
            <v>0</v>
          </cell>
          <cell r="Q35">
            <v>0</v>
          </cell>
          <cell r="R35">
            <v>0</v>
          </cell>
          <cell r="U35">
            <v>0</v>
          </cell>
          <cell r="V35" t="str">
            <v>Not in Data</v>
          </cell>
          <cell r="W35" t="e">
            <v>#VALUE!</v>
          </cell>
          <cell r="X35" t="str">
            <v>Not in Data</v>
          </cell>
        </row>
        <row r="36">
          <cell r="H36">
            <v>417649</v>
          </cell>
          <cell r="I36">
            <v>39173</v>
          </cell>
          <cell r="J36">
            <v>39355</v>
          </cell>
          <cell r="K36" t="str">
            <v>Voluntary Resignation</v>
          </cell>
          <cell r="L36">
            <v>0</v>
          </cell>
          <cell r="Q36">
            <v>0</v>
          </cell>
          <cell r="R36">
            <v>0</v>
          </cell>
          <cell r="U36">
            <v>0</v>
          </cell>
          <cell r="V36" t="str">
            <v>Not in Data</v>
          </cell>
          <cell r="W36" t="e">
            <v>#VALUE!</v>
          </cell>
          <cell r="X36" t="str">
            <v>Not in Data</v>
          </cell>
        </row>
        <row r="37">
          <cell r="H37">
            <v>432883</v>
          </cell>
          <cell r="I37">
            <v>38749</v>
          </cell>
          <cell r="J37">
            <v>39365</v>
          </cell>
          <cell r="K37" t="str">
            <v>Voluntary Resignation</v>
          </cell>
          <cell r="L37">
            <v>0</v>
          </cell>
          <cell r="Q37">
            <v>0</v>
          </cell>
          <cell r="R37">
            <v>0</v>
          </cell>
          <cell r="U37">
            <v>0</v>
          </cell>
          <cell r="V37" t="str">
            <v>Not in Data</v>
          </cell>
          <cell r="W37" t="e">
            <v>#VALUE!</v>
          </cell>
          <cell r="X37" t="str">
            <v>Not in Data</v>
          </cell>
        </row>
        <row r="38">
          <cell r="H38">
            <v>432875</v>
          </cell>
          <cell r="I38">
            <v>39167</v>
          </cell>
          <cell r="J38">
            <v>39369</v>
          </cell>
          <cell r="K38" t="str">
            <v>Voluntary Resignation</v>
          </cell>
          <cell r="L38">
            <v>0</v>
          </cell>
          <cell r="Q38">
            <v>0</v>
          </cell>
          <cell r="R38">
            <v>0</v>
          </cell>
          <cell r="U38">
            <v>0</v>
          </cell>
          <cell r="V38" t="str">
            <v>Not in Data</v>
          </cell>
          <cell r="W38" t="e">
            <v>#VALUE!</v>
          </cell>
          <cell r="X38" t="str">
            <v>Not in Data</v>
          </cell>
        </row>
        <row r="39">
          <cell r="H39">
            <v>238777</v>
          </cell>
          <cell r="I39">
            <v>38521</v>
          </cell>
          <cell r="J39">
            <v>39426</v>
          </cell>
          <cell r="K39" t="str">
            <v>Voluntary Resignation</v>
          </cell>
          <cell r="L39">
            <v>0</v>
          </cell>
          <cell r="Q39">
            <v>0</v>
          </cell>
          <cell r="R39">
            <v>0</v>
          </cell>
          <cell r="U39">
            <v>0</v>
          </cell>
          <cell r="V39" t="str">
            <v>Not in Data</v>
          </cell>
          <cell r="W39" t="e">
            <v>#VALUE!</v>
          </cell>
          <cell r="X39" t="str">
            <v>Not in Data</v>
          </cell>
        </row>
        <row r="40">
          <cell r="H40">
            <v>379756</v>
          </cell>
          <cell r="I40">
            <v>38810</v>
          </cell>
          <cell r="J40">
            <v>39436</v>
          </cell>
          <cell r="K40" t="str">
            <v>Voluntary Resignation</v>
          </cell>
          <cell r="L40">
            <v>0</v>
          </cell>
          <cell r="Q40">
            <v>0</v>
          </cell>
          <cell r="R40">
            <v>0</v>
          </cell>
          <cell r="U40">
            <v>0</v>
          </cell>
          <cell r="V40" t="str">
            <v>Not in Data</v>
          </cell>
          <cell r="W40" t="e">
            <v>#VALUE!</v>
          </cell>
          <cell r="X40" t="str">
            <v>Not in Data</v>
          </cell>
        </row>
        <row r="41">
          <cell r="H41">
            <v>432879</v>
          </cell>
          <cell r="I41">
            <v>39168</v>
          </cell>
          <cell r="J41">
            <v>39448</v>
          </cell>
          <cell r="K41" t="str">
            <v>Voluntary Resignation</v>
          </cell>
          <cell r="L41">
            <v>0</v>
          </cell>
          <cell r="Q41">
            <v>0</v>
          </cell>
          <cell r="R41">
            <v>0</v>
          </cell>
          <cell r="U41">
            <v>0</v>
          </cell>
          <cell r="V41" t="str">
            <v>Not in Data</v>
          </cell>
          <cell r="W41" t="e">
            <v>#VALUE!</v>
          </cell>
          <cell r="X41" t="str">
            <v>Not in Data</v>
          </cell>
        </row>
        <row r="42">
          <cell r="H42">
            <v>432897</v>
          </cell>
          <cell r="I42">
            <v>38869</v>
          </cell>
          <cell r="J42">
            <v>39478</v>
          </cell>
          <cell r="K42" t="str">
            <v>Voluntary Resignation</v>
          </cell>
          <cell r="L42">
            <v>0</v>
          </cell>
          <cell r="Q42">
            <v>0</v>
          </cell>
          <cell r="R42">
            <v>0</v>
          </cell>
          <cell r="U42">
            <v>0</v>
          </cell>
          <cell r="V42" t="str">
            <v>Not in Data</v>
          </cell>
          <cell r="W42" t="e">
            <v>#VALUE!</v>
          </cell>
          <cell r="X42" t="str">
            <v>Not in Data</v>
          </cell>
        </row>
        <row r="43">
          <cell r="H43">
            <v>443867</v>
          </cell>
          <cell r="I43">
            <v>39479</v>
          </cell>
          <cell r="J43">
            <v>39479</v>
          </cell>
          <cell r="K43" t="str">
            <v>Voluntary Resignation</v>
          </cell>
          <cell r="L43">
            <v>0</v>
          </cell>
          <cell r="Q43">
            <v>0</v>
          </cell>
          <cell r="R43">
            <v>0</v>
          </cell>
          <cell r="U43">
            <v>0</v>
          </cell>
          <cell r="V43" t="str">
            <v>Not in Data</v>
          </cell>
          <cell r="W43" t="e">
            <v>#VALUE!</v>
          </cell>
          <cell r="X43" t="str">
            <v>Not in Data</v>
          </cell>
        </row>
        <row r="44">
          <cell r="H44">
            <v>252670</v>
          </cell>
          <cell r="I44">
            <v>36290</v>
          </cell>
          <cell r="J44">
            <v>39489</v>
          </cell>
          <cell r="K44" t="str">
            <v>Voluntary Resignation</v>
          </cell>
          <cell r="L44">
            <v>0</v>
          </cell>
          <cell r="Q44">
            <v>0</v>
          </cell>
          <cell r="R44">
            <v>0</v>
          </cell>
          <cell r="U44">
            <v>0</v>
          </cell>
          <cell r="V44" t="str">
            <v>Not in Data</v>
          </cell>
          <cell r="W44" t="e">
            <v>#VALUE!</v>
          </cell>
          <cell r="X44" t="str">
            <v>Not in Data</v>
          </cell>
        </row>
        <row r="45">
          <cell r="H45">
            <v>432885</v>
          </cell>
          <cell r="I45">
            <v>38771</v>
          </cell>
          <cell r="J45">
            <v>39491</v>
          </cell>
          <cell r="K45" t="str">
            <v>Voluntary Resignation</v>
          </cell>
          <cell r="L45">
            <v>0</v>
          </cell>
          <cell r="Q45">
            <v>0</v>
          </cell>
          <cell r="R45">
            <v>0</v>
          </cell>
          <cell r="U45">
            <v>0</v>
          </cell>
          <cell r="V45" t="str">
            <v>Not in Data</v>
          </cell>
          <cell r="W45" t="e">
            <v>#VALUE!</v>
          </cell>
          <cell r="X45" t="str">
            <v>Not in Data</v>
          </cell>
        </row>
        <row r="46">
          <cell r="H46">
            <v>442666</v>
          </cell>
          <cell r="I46">
            <v>39448</v>
          </cell>
          <cell r="J46">
            <v>39506</v>
          </cell>
          <cell r="K46" t="str">
            <v>Termination without cause</v>
          </cell>
          <cell r="L46">
            <v>18000</v>
          </cell>
          <cell r="Q46">
            <v>0</v>
          </cell>
          <cell r="R46">
            <v>0</v>
          </cell>
          <cell r="U46">
            <v>0</v>
          </cell>
          <cell r="V46" t="str">
            <v>Not in Data</v>
          </cell>
          <cell r="W46" t="e">
            <v>#VALUE!</v>
          </cell>
          <cell r="X46" t="str">
            <v>Not in Data</v>
          </cell>
        </row>
        <row r="47">
          <cell r="H47">
            <v>394189</v>
          </cell>
          <cell r="I47">
            <v>38922</v>
          </cell>
          <cell r="J47">
            <v>39521</v>
          </cell>
          <cell r="K47" t="str">
            <v>Voluntary Resignation</v>
          </cell>
          <cell r="L47">
            <v>0</v>
          </cell>
          <cell r="Q47">
            <v>0</v>
          </cell>
          <cell r="R47">
            <v>0</v>
          </cell>
          <cell r="U47">
            <v>0</v>
          </cell>
          <cell r="V47" t="str">
            <v>Not in Data</v>
          </cell>
          <cell r="W47" t="e">
            <v>#VALUE!</v>
          </cell>
          <cell r="X47" t="str">
            <v>Not in Data</v>
          </cell>
        </row>
        <row r="48">
          <cell r="H48">
            <v>283044</v>
          </cell>
          <cell r="I48">
            <v>37773</v>
          </cell>
          <cell r="J48">
            <v>39524</v>
          </cell>
          <cell r="K48" t="str">
            <v>Voluntary Resignation</v>
          </cell>
          <cell r="L48">
            <v>0</v>
          </cell>
          <cell r="Q48">
            <v>0</v>
          </cell>
          <cell r="R48">
            <v>0</v>
          </cell>
          <cell r="U48">
            <v>0</v>
          </cell>
          <cell r="V48" t="str">
            <v>Not in Data</v>
          </cell>
          <cell r="W48" t="e">
            <v>#VALUE!</v>
          </cell>
          <cell r="X48" t="str">
            <v>Not in Data</v>
          </cell>
        </row>
        <row r="49">
          <cell r="H49">
            <v>286743</v>
          </cell>
          <cell r="I49">
            <v>37817</v>
          </cell>
          <cell r="J49">
            <v>39552</v>
          </cell>
          <cell r="K49" t="str">
            <v>Voluntary Resignation</v>
          </cell>
          <cell r="L49">
            <v>0</v>
          </cell>
          <cell r="Q49">
            <v>0</v>
          </cell>
          <cell r="R49">
            <v>0</v>
          </cell>
          <cell r="U49">
            <v>0</v>
          </cell>
          <cell r="V49" t="str">
            <v>Not in Data</v>
          </cell>
          <cell r="W49" t="e">
            <v>#VALUE!</v>
          </cell>
          <cell r="X49" t="str">
            <v>Not in Data</v>
          </cell>
        </row>
        <row r="50">
          <cell r="H50">
            <v>347663</v>
          </cell>
          <cell r="I50">
            <v>38572</v>
          </cell>
          <cell r="J50">
            <v>39568</v>
          </cell>
          <cell r="K50" t="str">
            <v>Voluntary Resignation</v>
          </cell>
          <cell r="L50">
            <v>0</v>
          </cell>
          <cell r="Q50">
            <v>0</v>
          </cell>
          <cell r="R50">
            <v>0</v>
          </cell>
          <cell r="U50">
            <v>0</v>
          </cell>
          <cell r="V50" t="str">
            <v>Not in Data</v>
          </cell>
          <cell r="W50" t="e">
            <v>#VALUE!</v>
          </cell>
          <cell r="X50" t="str">
            <v>Not in Data</v>
          </cell>
        </row>
        <row r="51">
          <cell r="H51">
            <v>308233</v>
          </cell>
          <cell r="I51">
            <v>38108</v>
          </cell>
          <cell r="J51">
            <v>39576</v>
          </cell>
          <cell r="K51" t="str">
            <v>Voluntary Resignation</v>
          </cell>
          <cell r="L51">
            <v>0</v>
          </cell>
          <cell r="Q51">
            <v>0</v>
          </cell>
          <cell r="R51">
            <v>0</v>
          </cell>
          <cell r="U51">
            <v>0</v>
          </cell>
          <cell r="V51" t="str">
            <v>Not in Data</v>
          </cell>
          <cell r="W51" t="e">
            <v>#VALUE!</v>
          </cell>
          <cell r="X51" t="str">
            <v>Not in Data</v>
          </cell>
        </row>
        <row r="52">
          <cell r="H52">
            <v>347844</v>
          </cell>
          <cell r="I52">
            <v>38565</v>
          </cell>
          <cell r="J52">
            <v>39587</v>
          </cell>
          <cell r="K52" t="str">
            <v>Voluntary Resignation</v>
          </cell>
          <cell r="L52">
            <v>0</v>
          </cell>
          <cell r="Q52">
            <v>0</v>
          </cell>
          <cell r="R52">
            <v>0</v>
          </cell>
          <cell r="U52">
            <v>0</v>
          </cell>
          <cell r="V52" t="str">
            <v>Not in Data</v>
          </cell>
          <cell r="W52" t="e">
            <v>#VALUE!</v>
          </cell>
          <cell r="X52" t="str">
            <v>Not in Data</v>
          </cell>
        </row>
        <row r="53">
          <cell r="H53">
            <v>446722</v>
          </cell>
          <cell r="I53">
            <v>39548</v>
          </cell>
          <cell r="J53">
            <v>39588</v>
          </cell>
          <cell r="K53" t="str">
            <v>Voluntary Resignation</v>
          </cell>
          <cell r="L53">
            <v>0</v>
          </cell>
          <cell r="Q53">
            <v>0</v>
          </cell>
          <cell r="R53">
            <v>0</v>
          </cell>
          <cell r="U53">
            <v>0</v>
          </cell>
          <cell r="V53" t="str">
            <v>Not in Data</v>
          </cell>
          <cell r="W53" t="e">
            <v>#VALUE!</v>
          </cell>
          <cell r="X53" t="str">
            <v>Not in Data</v>
          </cell>
        </row>
        <row r="54">
          <cell r="H54">
            <v>122726</v>
          </cell>
          <cell r="I54">
            <v>33862</v>
          </cell>
          <cell r="J54">
            <v>39599</v>
          </cell>
          <cell r="K54" t="str">
            <v>Voluntary Resignation</v>
          </cell>
          <cell r="L54">
            <v>0</v>
          </cell>
          <cell r="Q54">
            <v>0</v>
          </cell>
          <cell r="R54">
            <v>0</v>
          </cell>
          <cell r="U54">
            <v>0</v>
          </cell>
          <cell r="V54" t="str">
            <v>Not in Data</v>
          </cell>
          <cell r="W54" t="e">
            <v>#VALUE!</v>
          </cell>
          <cell r="X54" t="str">
            <v>Not in Data</v>
          </cell>
        </row>
        <row r="55">
          <cell r="H55">
            <v>210391</v>
          </cell>
          <cell r="I55">
            <v>36710</v>
          </cell>
          <cell r="J55">
            <v>39599</v>
          </cell>
          <cell r="K55" t="str">
            <v>Voluntary Resignation</v>
          </cell>
          <cell r="L55">
            <v>0</v>
          </cell>
          <cell r="Q55">
            <v>0</v>
          </cell>
          <cell r="R55">
            <v>0</v>
          </cell>
          <cell r="U55">
            <v>0</v>
          </cell>
          <cell r="V55" t="str">
            <v>Not in Data</v>
          </cell>
          <cell r="W55" t="e">
            <v>#VALUE!</v>
          </cell>
          <cell r="X55" t="str">
            <v>Not in Data</v>
          </cell>
        </row>
        <row r="56">
          <cell r="H56">
            <v>446724</v>
          </cell>
          <cell r="I56">
            <v>39548</v>
          </cell>
          <cell r="J56">
            <v>39608</v>
          </cell>
          <cell r="K56" t="str">
            <v>Voluntary Resignation</v>
          </cell>
          <cell r="L56">
            <v>0</v>
          </cell>
          <cell r="Q56">
            <v>0</v>
          </cell>
          <cell r="R56">
            <v>0</v>
          </cell>
          <cell r="U56">
            <v>0</v>
          </cell>
          <cell r="V56" t="str">
            <v>Not in Data</v>
          </cell>
          <cell r="W56" t="e">
            <v>#VALUE!</v>
          </cell>
          <cell r="X56" t="str">
            <v>Not in Data</v>
          </cell>
        </row>
        <row r="57">
          <cell r="H57">
            <v>442085</v>
          </cell>
          <cell r="I57">
            <v>39433</v>
          </cell>
          <cell r="J57">
            <v>39619</v>
          </cell>
          <cell r="K57" t="str">
            <v>Termination without cause</v>
          </cell>
          <cell r="L57">
            <v>116450</v>
          </cell>
          <cell r="Q57">
            <v>0</v>
          </cell>
          <cell r="R57">
            <v>0</v>
          </cell>
          <cell r="U57">
            <v>0</v>
          </cell>
          <cell r="V57" t="str">
            <v>Not in Data</v>
          </cell>
          <cell r="W57" t="e">
            <v>#VALUE!</v>
          </cell>
          <cell r="X57" t="str">
            <v>Not in Data</v>
          </cell>
        </row>
        <row r="58">
          <cell r="H58">
            <v>389186</v>
          </cell>
          <cell r="I58">
            <v>38853</v>
          </cell>
          <cell r="J58">
            <v>39622</v>
          </cell>
          <cell r="K58" t="str">
            <v>Voluntary Resignation</v>
          </cell>
          <cell r="L58">
            <v>0</v>
          </cell>
          <cell r="Q58">
            <v>0</v>
          </cell>
          <cell r="R58">
            <v>0</v>
          </cell>
          <cell r="U58">
            <v>0</v>
          </cell>
          <cell r="V58" t="str">
            <v>Not in Data</v>
          </cell>
          <cell r="W58" t="e">
            <v>#VALUE!</v>
          </cell>
          <cell r="X58" t="str">
            <v>Not in Data</v>
          </cell>
        </row>
        <row r="59">
          <cell r="H59">
            <v>424338</v>
          </cell>
          <cell r="I59">
            <v>39248</v>
          </cell>
          <cell r="J59">
            <v>39629</v>
          </cell>
          <cell r="K59" t="str">
            <v>Voluntary Resignation</v>
          </cell>
          <cell r="L59">
            <v>0</v>
          </cell>
          <cell r="Q59">
            <v>0</v>
          </cell>
          <cell r="R59">
            <v>0</v>
          </cell>
          <cell r="U59">
            <v>0</v>
          </cell>
          <cell r="V59" t="str">
            <v>Not in Data</v>
          </cell>
          <cell r="W59" t="e">
            <v>#VALUE!</v>
          </cell>
          <cell r="X59" t="str">
            <v>Not in Data</v>
          </cell>
        </row>
        <row r="60">
          <cell r="H60">
            <v>448237</v>
          </cell>
          <cell r="I60">
            <v>39575</v>
          </cell>
          <cell r="J60">
            <v>39633</v>
          </cell>
          <cell r="K60" t="str">
            <v>Voluntary Resignation</v>
          </cell>
          <cell r="L60">
            <v>0</v>
          </cell>
          <cell r="Q60">
            <v>0</v>
          </cell>
          <cell r="R60">
            <v>0</v>
          </cell>
          <cell r="U60">
            <v>0</v>
          </cell>
          <cell r="V60" t="str">
            <v>Not in Data</v>
          </cell>
          <cell r="W60" t="e">
            <v>#VALUE!</v>
          </cell>
          <cell r="X60" t="str">
            <v>Not in Data</v>
          </cell>
        </row>
        <row r="61">
          <cell r="H61">
            <v>253569</v>
          </cell>
          <cell r="I61">
            <v>36710</v>
          </cell>
          <cell r="J61">
            <v>39636</v>
          </cell>
          <cell r="K61" t="str">
            <v>Voluntary Resignation</v>
          </cell>
          <cell r="L61">
            <v>0</v>
          </cell>
          <cell r="Q61">
            <v>0</v>
          </cell>
          <cell r="R61">
            <v>0</v>
          </cell>
          <cell r="U61">
            <v>0</v>
          </cell>
          <cell r="V61" t="str">
            <v>Not in Data</v>
          </cell>
          <cell r="W61" t="e">
            <v>#VALUE!</v>
          </cell>
          <cell r="X61" t="str">
            <v>Not in Data</v>
          </cell>
        </row>
        <row r="62">
          <cell r="H62">
            <v>413752</v>
          </cell>
          <cell r="I62">
            <v>39173</v>
          </cell>
          <cell r="J62">
            <v>39639</v>
          </cell>
          <cell r="K62" t="str">
            <v>Voluntary Resignation</v>
          </cell>
          <cell r="L62">
            <v>0</v>
          </cell>
          <cell r="Q62">
            <v>0</v>
          </cell>
          <cell r="R62">
            <v>0</v>
          </cell>
          <cell r="U62">
            <v>0</v>
          </cell>
          <cell r="V62" t="str">
            <v>Not in Data</v>
          </cell>
          <cell r="W62" t="e">
            <v>#VALUE!</v>
          </cell>
          <cell r="X62" t="str">
            <v>Not in Data</v>
          </cell>
        </row>
        <row r="63">
          <cell r="H63">
            <v>347660</v>
          </cell>
          <cell r="I63">
            <v>38111</v>
          </cell>
          <cell r="J63">
            <v>39640</v>
          </cell>
          <cell r="K63" t="str">
            <v>Voluntary Resignation</v>
          </cell>
          <cell r="L63">
            <v>0</v>
          </cell>
          <cell r="Q63">
            <v>0</v>
          </cell>
          <cell r="R63">
            <v>0</v>
          </cell>
          <cell r="U63">
            <v>0</v>
          </cell>
          <cell r="V63" t="str">
            <v>Not in Data</v>
          </cell>
          <cell r="W63" t="e">
            <v>#VALUE!</v>
          </cell>
          <cell r="X63" t="str">
            <v>Not in Data</v>
          </cell>
        </row>
        <row r="64">
          <cell r="H64">
            <v>447651</v>
          </cell>
          <cell r="I64">
            <v>39569</v>
          </cell>
          <cell r="J64">
            <v>39645</v>
          </cell>
          <cell r="K64" t="str">
            <v>Voluntary Resignation</v>
          </cell>
          <cell r="L64">
            <v>0</v>
          </cell>
          <cell r="Q64">
            <v>0</v>
          </cell>
          <cell r="R64">
            <v>0</v>
          </cell>
          <cell r="U64">
            <v>0</v>
          </cell>
          <cell r="V64" t="str">
            <v>Not in Data</v>
          </cell>
          <cell r="W64" t="e">
            <v>#VALUE!</v>
          </cell>
          <cell r="X64" t="str">
            <v>Not in Data</v>
          </cell>
        </row>
        <row r="65">
          <cell r="H65">
            <v>432890</v>
          </cell>
          <cell r="I65">
            <v>38822</v>
          </cell>
          <cell r="J65">
            <v>39650</v>
          </cell>
          <cell r="K65" t="str">
            <v>Voluntary Resignation</v>
          </cell>
          <cell r="L65">
            <v>0</v>
          </cell>
          <cell r="Q65">
            <v>0</v>
          </cell>
          <cell r="R65">
            <v>0</v>
          </cell>
          <cell r="U65">
            <v>0</v>
          </cell>
          <cell r="V65" t="str">
            <v>Not in Data</v>
          </cell>
          <cell r="W65" t="e">
            <v>#VALUE!</v>
          </cell>
          <cell r="X65" t="str">
            <v>Not in Data</v>
          </cell>
        </row>
        <row r="66">
          <cell r="H66">
            <v>316033</v>
          </cell>
          <cell r="I66">
            <v>38184</v>
          </cell>
          <cell r="J66">
            <v>39654</v>
          </cell>
          <cell r="K66" t="str">
            <v>Voluntary Resignation</v>
          </cell>
          <cell r="L66">
            <v>0</v>
          </cell>
          <cell r="Q66">
            <v>0</v>
          </cell>
          <cell r="R66">
            <v>0</v>
          </cell>
          <cell r="U66">
            <v>0</v>
          </cell>
          <cell r="V66" t="str">
            <v>Not in Data</v>
          </cell>
          <cell r="W66" t="e">
            <v>#VALUE!</v>
          </cell>
          <cell r="X66" t="str">
            <v>Not in Data</v>
          </cell>
        </row>
        <row r="67">
          <cell r="H67">
            <v>432901</v>
          </cell>
          <cell r="I67">
            <v>38882</v>
          </cell>
          <cell r="J67">
            <v>39674</v>
          </cell>
          <cell r="K67" t="str">
            <v>Voluntary Resignation</v>
          </cell>
          <cell r="L67">
            <v>0</v>
          </cell>
          <cell r="Q67">
            <v>0</v>
          </cell>
          <cell r="R67">
            <v>0</v>
          </cell>
          <cell r="U67">
            <v>0</v>
          </cell>
          <cell r="V67" t="str">
            <v>Not in Data</v>
          </cell>
          <cell r="W67" t="e">
            <v>#VALUE!</v>
          </cell>
          <cell r="X67" t="str">
            <v>Not in Data</v>
          </cell>
        </row>
        <row r="68">
          <cell r="H68">
            <v>444468</v>
          </cell>
          <cell r="I68">
            <v>39508</v>
          </cell>
          <cell r="J68">
            <v>39684</v>
          </cell>
          <cell r="K68" t="str">
            <v>Voluntary Resignation</v>
          </cell>
          <cell r="L68">
            <v>0</v>
          </cell>
          <cell r="Q68">
            <v>0</v>
          </cell>
          <cell r="R68">
            <v>0</v>
          </cell>
          <cell r="U68">
            <v>0</v>
          </cell>
          <cell r="V68" t="str">
            <v>Not in Data</v>
          </cell>
          <cell r="W68" t="e">
            <v>#VALUE!</v>
          </cell>
          <cell r="X68" t="str">
            <v>Not in Data</v>
          </cell>
        </row>
        <row r="69">
          <cell r="H69">
            <v>446238</v>
          </cell>
          <cell r="I69">
            <v>39522</v>
          </cell>
          <cell r="J69">
            <v>39691</v>
          </cell>
          <cell r="K69" t="str">
            <v>Voluntary Resignation</v>
          </cell>
          <cell r="L69">
            <v>0</v>
          </cell>
          <cell r="Q69">
            <v>0</v>
          </cell>
          <cell r="R69">
            <v>0</v>
          </cell>
          <cell r="U69">
            <v>0</v>
          </cell>
          <cell r="V69" t="str">
            <v>Not in Data</v>
          </cell>
          <cell r="W69" t="e">
            <v>#VALUE!</v>
          </cell>
          <cell r="X69" t="str">
            <v>Not in Data</v>
          </cell>
        </row>
        <row r="70">
          <cell r="H70">
            <v>452421</v>
          </cell>
          <cell r="I70">
            <v>39650</v>
          </cell>
          <cell r="J70">
            <v>39691</v>
          </cell>
          <cell r="K70" t="str">
            <v>Voluntary Resignation</v>
          </cell>
          <cell r="L70">
            <v>0</v>
          </cell>
          <cell r="Q70">
            <v>0</v>
          </cell>
          <cell r="R70">
            <v>0</v>
          </cell>
          <cell r="U70">
            <v>0</v>
          </cell>
          <cell r="V70" t="str">
            <v>Not in Data</v>
          </cell>
          <cell r="W70" t="e">
            <v>#VALUE!</v>
          </cell>
          <cell r="X70" t="str">
            <v>Not in Data</v>
          </cell>
        </row>
        <row r="71">
          <cell r="H71">
            <v>455711</v>
          </cell>
          <cell r="I71">
            <v>39703</v>
          </cell>
          <cell r="J71">
            <v>39703</v>
          </cell>
          <cell r="K71" t="str">
            <v>Voluntary Resignation</v>
          </cell>
          <cell r="L71">
            <v>0</v>
          </cell>
          <cell r="Q71">
            <v>0</v>
          </cell>
          <cell r="R71">
            <v>0</v>
          </cell>
          <cell r="U71">
            <v>0</v>
          </cell>
          <cell r="V71" t="str">
            <v>Not in Data</v>
          </cell>
          <cell r="W71" t="e">
            <v>#VALUE!</v>
          </cell>
          <cell r="X71" t="str">
            <v>Not in Data</v>
          </cell>
        </row>
        <row r="72">
          <cell r="H72">
            <v>122763</v>
          </cell>
          <cell r="I72">
            <v>35704</v>
          </cell>
          <cell r="J72">
            <v>39705</v>
          </cell>
          <cell r="K72" t="str">
            <v>Voluntary Resignation</v>
          </cell>
          <cell r="L72">
            <v>0</v>
          </cell>
          <cell r="Q72">
            <v>0</v>
          </cell>
          <cell r="R72">
            <v>0</v>
          </cell>
          <cell r="U72">
            <v>0</v>
          </cell>
          <cell r="V72" t="str">
            <v>Not in Data</v>
          </cell>
          <cell r="W72" t="e">
            <v>#VALUE!</v>
          </cell>
          <cell r="X72" t="str">
            <v>Not in Data</v>
          </cell>
        </row>
        <row r="73">
          <cell r="H73">
            <v>402591</v>
          </cell>
          <cell r="I73">
            <v>39052</v>
          </cell>
          <cell r="J73">
            <v>39714</v>
          </cell>
          <cell r="K73" t="str">
            <v>Voluntary Resignation</v>
          </cell>
          <cell r="L73">
            <v>0</v>
          </cell>
          <cell r="Q73">
            <v>0</v>
          </cell>
          <cell r="R73">
            <v>0</v>
          </cell>
          <cell r="U73">
            <v>0</v>
          </cell>
          <cell r="V73" t="str">
            <v>Not in Data</v>
          </cell>
          <cell r="W73" t="e">
            <v>#VALUE!</v>
          </cell>
          <cell r="X73" t="str">
            <v>Not in Data</v>
          </cell>
        </row>
        <row r="74">
          <cell r="H74">
            <v>432891</v>
          </cell>
          <cell r="I74">
            <v>38827</v>
          </cell>
          <cell r="J74">
            <v>39717</v>
          </cell>
          <cell r="K74" t="str">
            <v>Voluntary Resignation</v>
          </cell>
          <cell r="L74">
            <v>0</v>
          </cell>
          <cell r="Q74">
            <v>0</v>
          </cell>
          <cell r="R74">
            <v>0</v>
          </cell>
          <cell r="U74">
            <v>0</v>
          </cell>
          <cell r="V74" t="str">
            <v>Not in Data</v>
          </cell>
          <cell r="W74" t="e">
            <v>#VALUE!</v>
          </cell>
          <cell r="X74" t="str">
            <v>Not in Data</v>
          </cell>
        </row>
        <row r="75">
          <cell r="H75">
            <v>432886</v>
          </cell>
          <cell r="I75">
            <v>38771</v>
          </cell>
          <cell r="J75">
            <v>39719</v>
          </cell>
          <cell r="K75" t="str">
            <v>Voluntary Resignation</v>
          </cell>
          <cell r="L75">
            <v>0</v>
          </cell>
          <cell r="Q75">
            <v>0</v>
          </cell>
          <cell r="R75">
            <v>0</v>
          </cell>
          <cell r="U75">
            <v>0</v>
          </cell>
          <cell r="V75" t="str">
            <v>Not in Data</v>
          </cell>
          <cell r="W75" t="e">
            <v>#VALUE!</v>
          </cell>
          <cell r="X75" t="str">
            <v>Not in Data</v>
          </cell>
        </row>
        <row r="76">
          <cell r="H76">
            <v>442473</v>
          </cell>
          <cell r="I76">
            <v>39432</v>
          </cell>
          <cell r="J76">
            <v>39719</v>
          </cell>
          <cell r="K76" t="str">
            <v>Voluntary Resignation</v>
          </cell>
          <cell r="L76">
            <v>0</v>
          </cell>
          <cell r="Q76">
            <v>0</v>
          </cell>
          <cell r="R76">
            <v>0</v>
          </cell>
          <cell r="U76">
            <v>0</v>
          </cell>
          <cell r="V76" t="str">
            <v>Not in Data</v>
          </cell>
          <cell r="W76" t="e">
            <v>#VALUE!</v>
          </cell>
          <cell r="X76" t="str">
            <v>Not in Data</v>
          </cell>
        </row>
        <row r="77">
          <cell r="H77">
            <v>432899</v>
          </cell>
          <cell r="I77">
            <v>38872</v>
          </cell>
          <cell r="J77">
            <v>39720</v>
          </cell>
          <cell r="K77" t="str">
            <v>Voluntary Resignation</v>
          </cell>
          <cell r="L77">
            <v>0</v>
          </cell>
          <cell r="Q77">
            <v>0</v>
          </cell>
          <cell r="R77">
            <v>0</v>
          </cell>
          <cell r="U77">
            <v>0</v>
          </cell>
          <cell r="V77" t="str">
            <v>Not in Data</v>
          </cell>
          <cell r="W77" t="e">
            <v>#VALUE!</v>
          </cell>
          <cell r="X77" t="str">
            <v>Not in Data</v>
          </cell>
        </row>
        <row r="78">
          <cell r="H78">
            <v>387663</v>
          </cell>
          <cell r="I78">
            <v>38852</v>
          </cell>
          <cell r="J78">
            <v>39721</v>
          </cell>
          <cell r="K78" t="str">
            <v>Voluntary Resignation</v>
          </cell>
          <cell r="L78">
            <v>0</v>
          </cell>
          <cell r="Q78">
            <v>0</v>
          </cell>
          <cell r="R78">
            <v>0</v>
          </cell>
          <cell r="U78">
            <v>0</v>
          </cell>
          <cell r="V78" t="str">
            <v>Not in Data</v>
          </cell>
          <cell r="W78" t="e">
            <v>#VALUE!</v>
          </cell>
          <cell r="X78" t="str">
            <v>Not in Data</v>
          </cell>
        </row>
        <row r="79">
          <cell r="H79">
            <v>388704</v>
          </cell>
          <cell r="I79">
            <v>38853</v>
          </cell>
          <cell r="J79">
            <v>39721</v>
          </cell>
          <cell r="K79" t="str">
            <v>Voluntary Resignation</v>
          </cell>
          <cell r="L79">
            <v>0</v>
          </cell>
          <cell r="Q79">
            <v>0</v>
          </cell>
          <cell r="R79">
            <v>0</v>
          </cell>
          <cell r="U79">
            <v>0</v>
          </cell>
          <cell r="V79" t="str">
            <v>Not in Data</v>
          </cell>
          <cell r="W79" t="e">
            <v>#VALUE!</v>
          </cell>
          <cell r="X79" t="str">
            <v>Not in Data</v>
          </cell>
        </row>
        <row r="80">
          <cell r="H80">
            <v>432912</v>
          </cell>
          <cell r="I80">
            <v>38930</v>
          </cell>
          <cell r="J80">
            <v>39721</v>
          </cell>
          <cell r="K80" t="str">
            <v>Voluntary Resignation</v>
          </cell>
          <cell r="L80">
            <v>0</v>
          </cell>
          <cell r="Q80">
            <v>0</v>
          </cell>
          <cell r="R80">
            <v>0</v>
          </cell>
          <cell r="U80">
            <v>0</v>
          </cell>
          <cell r="V80" t="str">
            <v>Not in Data</v>
          </cell>
          <cell r="W80" t="e">
            <v>#VALUE!</v>
          </cell>
          <cell r="X80" t="str">
            <v>Not in Data</v>
          </cell>
        </row>
        <row r="81">
          <cell r="H81">
            <v>432892</v>
          </cell>
          <cell r="I81">
            <v>38828</v>
          </cell>
          <cell r="J81">
            <v>39725</v>
          </cell>
          <cell r="K81" t="str">
            <v>Voluntary Resignation</v>
          </cell>
          <cell r="L81">
            <v>0</v>
          </cell>
          <cell r="Q81">
            <v>0</v>
          </cell>
          <cell r="R81">
            <v>0</v>
          </cell>
          <cell r="U81">
            <v>0</v>
          </cell>
          <cell r="V81" t="str">
            <v>Not in Data</v>
          </cell>
          <cell r="W81" t="e">
            <v>#VALUE!</v>
          </cell>
          <cell r="X81" t="str">
            <v>Not in Data</v>
          </cell>
        </row>
        <row r="82">
          <cell r="H82">
            <v>454978</v>
          </cell>
          <cell r="I82">
            <v>39722</v>
          </cell>
          <cell r="J82">
            <v>39728</v>
          </cell>
          <cell r="K82" t="str">
            <v>Voluntary Resignation</v>
          </cell>
          <cell r="L82">
            <v>0</v>
          </cell>
          <cell r="Q82">
            <v>0</v>
          </cell>
          <cell r="R82">
            <v>0</v>
          </cell>
          <cell r="U82">
            <v>0</v>
          </cell>
          <cell r="V82" t="str">
            <v>Not in Data</v>
          </cell>
          <cell r="W82" t="e">
            <v>#VALUE!</v>
          </cell>
          <cell r="X82" t="str">
            <v>Not in Data</v>
          </cell>
        </row>
        <row r="83">
          <cell r="H83">
            <v>115328</v>
          </cell>
          <cell r="I83">
            <v>36239</v>
          </cell>
          <cell r="J83">
            <v>39742</v>
          </cell>
          <cell r="K83" t="str">
            <v>Voluntary Resignation</v>
          </cell>
          <cell r="L83">
            <v>0</v>
          </cell>
          <cell r="Q83">
            <v>0</v>
          </cell>
          <cell r="R83">
            <v>0</v>
          </cell>
          <cell r="U83">
            <v>0</v>
          </cell>
          <cell r="V83" t="str">
            <v>Not in Data</v>
          </cell>
          <cell r="W83" t="e">
            <v>#VALUE!</v>
          </cell>
          <cell r="X83" t="str">
            <v>Not in Data</v>
          </cell>
        </row>
        <row r="84">
          <cell r="H84">
            <v>378481</v>
          </cell>
          <cell r="I84">
            <v>38803</v>
          </cell>
          <cell r="J84">
            <v>39752</v>
          </cell>
          <cell r="K84" t="str">
            <v>Voluntary Resignation</v>
          </cell>
          <cell r="L84">
            <v>0</v>
          </cell>
          <cell r="Q84">
            <v>0</v>
          </cell>
          <cell r="R84">
            <v>0</v>
          </cell>
          <cell r="U84">
            <v>0</v>
          </cell>
          <cell r="V84" t="str">
            <v>Not in Data</v>
          </cell>
          <cell r="W84" t="e">
            <v>#VALUE!</v>
          </cell>
          <cell r="X84" t="str">
            <v>Not in Data</v>
          </cell>
        </row>
        <row r="85">
          <cell r="H85">
            <v>445709</v>
          </cell>
          <cell r="I85">
            <v>39524</v>
          </cell>
          <cell r="J85">
            <v>39798</v>
          </cell>
          <cell r="K85" t="str">
            <v>Voluntary Resignation</v>
          </cell>
          <cell r="L85">
            <v>0</v>
          </cell>
          <cell r="Q85">
            <v>0</v>
          </cell>
          <cell r="R85">
            <v>0</v>
          </cell>
          <cell r="U85">
            <v>0</v>
          </cell>
          <cell r="V85" t="str">
            <v>Not in Data</v>
          </cell>
          <cell r="W85" t="e">
            <v>#VALUE!</v>
          </cell>
          <cell r="X85" t="str">
            <v>Not in Data</v>
          </cell>
        </row>
        <row r="86">
          <cell r="H86">
            <v>350720</v>
          </cell>
          <cell r="I86">
            <v>38572</v>
          </cell>
          <cell r="J86">
            <v>39814</v>
          </cell>
          <cell r="K86" t="str">
            <v>Voluntary Resignation</v>
          </cell>
          <cell r="L86">
            <v>0</v>
          </cell>
          <cell r="Q86">
            <v>0</v>
          </cell>
          <cell r="R86">
            <v>0</v>
          </cell>
          <cell r="U86">
            <v>0</v>
          </cell>
          <cell r="V86" t="str">
            <v>Not in Data</v>
          </cell>
          <cell r="W86" t="e">
            <v>#VALUE!</v>
          </cell>
          <cell r="X86" t="str">
            <v>Not in Data</v>
          </cell>
        </row>
        <row r="87">
          <cell r="H87">
            <v>389706</v>
          </cell>
          <cell r="I87">
            <v>38883</v>
          </cell>
          <cell r="J87">
            <v>39816</v>
          </cell>
          <cell r="K87" t="str">
            <v>Voluntary Resignation</v>
          </cell>
          <cell r="L87">
            <v>0</v>
          </cell>
          <cell r="Q87">
            <v>0</v>
          </cell>
          <cell r="R87">
            <v>0</v>
          </cell>
          <cell r="U87">
            <v>0</v>
          </cell>
          <cell r="V87" t="str">
            <v>Not in Data</v>
          </cell>
          <cell r="W87" t="e">
            <v>#VALUE!</v>
          </cell>
          <cell r="X87" t="str">
            <v>Not in Data</v>
          </cell>
        </row>
        <row r="88">
          <cell r="H88">
            <v>415724</v>
          </cell>
          <cell r="I88">
            <v>39156</v>
          </cell>
          <cell r="J88">
            <v>39854</v>
          </cell>
          <cell r="K88" t="str">
            <v>Voluntary Resignation</v>
          </cell>
          <cell r="L88">
            <v>0</v>
          </cell>
          <cell r="Q88">
            <v>0</v>
          </cell>
          <cell r="R88">
            <v>0</v>
          </cell>
          <cell r="U88">
            <v>0</v>
          </cell>
          <cell r="V88" t="str">
            <v>Not in Data</v>
          </cell>
          <cell r="W88" t="e">
            <v>#VALUE!</v>
          </cell>
          <cell r="X88" t="str">
            <v>Not in Data</v>
          </cell>
        </row>
        <row r="89">
          <cell r="H89">
            <v>324492</v>
          </cell>
          <cell r="I89">
            <v>38292</v>
          </cell>
          <cell r="J89">
            <v>39882</v>
          </cell>
          <cell r="K89" t="str">
            <v>Voluntary Resignation</v>
          </cell>
          <cell r="L89">
            <v>0</v>
          </cell>
          <cell r="Q89">
            <v>0</v>
          </cell>
          <cell r="R89">
            <v>0</v>
          </cell>
          <cell r="U89">
            <v>0</v>
          </cell>
          <cell r="V89" t="str">
            <v>Not in Data</v>
          </cell>
          <cell r="W89" t="e">
            <v>#VALUE!</v>
          </cell>
          <cell r="X89" t="str">
            <v>Not in Data</v>
          </cell>
        </row>
        <row r="90">
          <cell r="H90">
            <v>252666</v>
          </cell>
          <cell r="I90">
            <v>36812</v>
          </cell>
          <cell r="J90">
            <v>39885</v>
          </cell>
          <cell r="K90" t="str">
            <v>Death</v>
          </cell>
          <cell r="L90">
            <v>0</v>
          </cell>
          <cell r="Q90">
            <v>0</v>
          </cell>
          <cell r="R90">
            <v>0</v>
          </cell>
          <cell r="U90">
            <v>0</v>
          </cell>
          <cell r="V90" t="str">
            <v>Not in Data</v>
          </cell>
          <cell r="W90" t="e">
            <v>#VALUE!</v>
          </cell>
          <cell r="X90" t="str">
            <v>Not in Data</v>
          </cell>
        </row>
        <row r="91">
          <cell r="H91">
            <v>218468</v>
          </cell>
          <cell r="I91">
            <v>36836</v>
          </cell>
          <cell r="J91">
            <v>39899</v>
          </cell>
          <cell r="K91" t="str">
            <v>Voluntary Resignation</v>
          </cell>
          <cell r="L91">
            <v>0</v>
          </cell>
          <cell r="Q91">
            <v>0</v>
          </cell>
          <cell r="R91">
            <v>0</v>
          </cell>
          <cell r="U91">
            <v>0</v>
          </cell>
          <cell r="V91" t="str">
            <v>Not in Data</v>
          </cell>
          <cell r="W91" t="e">
            <v>#VALUE!</v>
          </cell>
          <cell r="X91" t="str">
            <v>Not in Data</v>
          </cell>
        </row>
        <row r="92">
          <cell r="H92">
            <v>122765</v>
          </cell>
          <cell r="I92">
            <v>36031</v>
          </cell>
          <cell r="J92">
            <v>39901</v>
          </cell>
          <cell r="K92" t="str">
            <v>Voluntary Resignation</v>
          </cell>
          <cell r="L92">
            <v>0</v>
          </cell>
          <cell r="Q92">
            <v>0</v>
          </cell>
          <cell r="R92">
            <v>0</v>
          </cell>
          <cell r="U92">
            <v>0</v>
          </cell>
          <cell r="V92" t="str">
            <v>Not in Data</v>
          </cell>
          <cell r="W92" t="e">
            <v>#VALUE!</v>
          </cell>
          <cell r="X92" t="str">
            <v>Not in Data</v>
          </cell>
        </row>
        <row r="93">
          <cell r="H93">
            <v>252685</v>
          </cell>
          <cell r="I93">
            <v>36399</v>
          </cell>
          <cell r="J93">
            <v>39903</v>
          </cell>
          <cell r="K93" t="str">
            <v>Death</v>
          </cell>
          <cell r="L93">
            <v>0</v>
          </cell>
          <cell r="Q93">
            <v>0</v>
          </cell>
          <cell r="R93">
            <v>0</v>
          </cell>
          <cell r="U93">
            <v>0</v>
          </cell>
          <cell r="V93" t="str">
            <v>Not in Data</v>
          </cell>
          <cell r="W93" t="e">
            <v>#VALUE!</v>
          </cell>
          <cell r="X93" t="str">
            <v>Not in Data</v>
          </cell>
        </row>
        <row r="94">
          <cell r="H94">
            <v>253119</v>
          </cell>
          <cell r="I94">
            <v>35992</v>
          </cell>
          <cell r="J94">
            <v>39906</v>
          </cell>
          <cell r="K94" t="str">
            <v>Voluntary Resignation</v>
          </cell>
          <cell r="L94">
            <v>0</v>
          </cell>
          <cell r="Q94">
            <v>0</v>
          </cell>
          <cell r="R94">
            <v>0</v>
          </cell>
          <cell r="U94">
            <v>0</v>
          </cell>
          <cell r="V94" t="str">
            <v>Not in Data</v>
          </cell>
          <cell r="W94" t="e">
            <v>#VALUE!</v>
          </cell>
          <cell r="X94" t="str">
            <v>Not in Data</v>
          </cell>
        </row>
        <row r="95">
          <cell r="H95">
            <v>314211</v>
          </cell>
          <cell r="I95">
            <v>38184</v>
          </cell>
          <cell r="J95">
            <v>39918</v>
          </cell>
          <cell r="K95" t="str">
            <v>Voluntary Resignation</v>
          </cell>
          <cell r="L95">
            <v>0</v>
          </cell>
          <cell r="Q95">
            <v>0</v>
          </cell>
          <cell r="R95">
            <v>0</v>
          </cell>
          <cell r="U95">
            <v>0</v>
          </cell>
          <cell r="V95" t="str">
            <v>Not in Data</v>
          </cell>
          <cell r="W95" t="e">
            <v>#VALUE!</v>
          </cell>
          <cell r="X95" t="str">
            <v>Not in Data</v>
          </cell>
        </row>
        <row r="96">
          <cell r="H96">
            <v>342171</v>
          </cell>
          <cell r="I96">
            <v>38467</v>
          </cell>
          <cell r="J96">
            <v>39933</v>
          </cell>
          <cell r="K96" t="str">
            <v>Voluntary Resignation</v>
          </cell>
          <cell r="L96">
            <v>0</v>
          </cell>
          <cell r="Q96">
            <v>0</v>
          </cell>
          <cell r="R96">
            <v>0</v>
          </cell>
          <cell r="U96">
            <v>0</v>
          </cell>
          <cell r="V96" t="str">
            <v>Not in Data</v>
          </cell>
          <cell r="W96" t="e">
            <v>#VALUE!</v>
          </cell>
          <cell r="X96" t="str">
            <v>Not in Data</v>
          </cell>
        </row>
        <row r="97">
          <cell r="H97">
            <v>252589</v>
          </cell>
          <cell r="I97">
            <v>37012</v>
          </cell>
          <cell r="J97">
            <v>39936</v>
          </cell>
          <cell r="K97" t="str">
            <v>Voluntary Resignation</v>
          </cell>
          <cell r="L97">
            <v>0</v>
          </cell>
          <cell r="Q97">
            <v>0</v>
          </cell>
          <cell r="R97">
            <v>0</v>
          </cell>
          <cell r="U97">
            <v>0</v>
          </cell>
          <cell r="V97" t="str">
            <v>Not in Data</v>
          </cell>
          <cell r="W97" t="e">
            <v>#VALUE!</v>
          </cell>
          <cell r="X97" t="str">
            <v>Not in Data</v>
          </cell>
        </row>
        <row r="98">
          <cell r="H98">
            <v>327608</v>
          </cell>
          <cell r="I98">
            <v>38306</v>
          </cell>
          <cell r="J98">
            <v>39936</v>
          </cell>
          <cell r="K98" t="str">
            <v>Voluntary Resignation</v>
          </cell>
          <cell r="L98">
            <v>0</v>
          </cell>
          <cell r="Q98">
            <v>0</v>
          </cell>
          <cell r="R98">
            <v>0</v>
          </cell>
          <cell r="U98">
            <v>0</v>
          </cell>
          <cell r="V98" t="str">
            <v>Not in Data</v>
          </cell>
          <cell r="W98" t="e">
            <v>#VALUE!</v>
          </cell>
          <cell r="X98" t="str">
            <v>Not in Data</v>
          </cell>
        </row>
        <row r="99">
          <cell r="H99">
            <v>386305</v>
          </cell>
          <cell r="I99">
            <v>38839</v>
          </cell>
          <cell r="J99">
            <v>39936</v>
          </cell>
          <cell r="K99" t="str">
            <v>Voluntary Resignation</v>
          </cell>
          <cell r="L99">
            <v>0</v>
          </cell>
          <cell r="Q99">
            <v>0</v>
          </cell>
          <cell r="R99">
            <v>0</v>
          </cell>
          <cell r="U99">
            <v>0</v>
          </cell>
          <cell r="V99" t="str">
            <v>Not in Data</v>
          </cell>
          <cell r="W99" t="e">
            <v>#VALUE!</v>
          </cell>
          <cell r="X99" t="str">
            <v>Not in Data</v>
          </cell>
        </row>
        <row r="100">
          <cell r="H100">
            <v>432895</v>
          </cell>
          <cell r="I100">
            <v>38863</v>
          </cell>
          <cell r="J100">
            <v>39940</v>
          </cell>
          <cell r="K100" t="str">
            <v>Voluntary Resignation</v>
          </cell>
          <cell r="L100">
            <v>0</v>
          </cell>
          <cell r="Q100">
            <v>0</v>
          </cell>
          <cell r="R100">
            <v>0</v>
          </cell>
          <cell r="U100">
            <v>0</v>
          </cell>
          <cell r="V100" t="str">
            <v>Not in Data</v>
          </cell>
          <cell r="W100" t="e">
            <v>#VALUE!</v>
          </cell>
          <cell r="X100" t="str">
            <v>Not in Data</v>
          </cell>
        </row>
        <row r="101">
          <cell r="H101">
            <v>256556</v>
          </cell>
          <cell r="I101">
            <v>37408</v>
          </cell>
          <cell r="J101">
            <v>39952</v>
          </cell>
          <cell r="K101" t="str">
            <v>Termination due to misconduct</v>
          </cell>
          <cell r="L101">
            <v>0</v>
          </cell>
          <cell r="Q101">
            <v>0</v>
          </cell>
          <cell r="R101">
            <v>0</v>
          </cell>
          <cell r="U101">
            <v>0</v>
          </cell>
          <cell r="V101" t="str">
            <v>Not in Data</v>
          </cell>
          <cell r="W101" t="e">
            <v>#VALUE!</v>
          </cell>
          <cell r="X101" t="str">
            <v>Not in Data</v>
          </cell>
        </row>
        <row r="102">
          <cell r="H102">
            <v>432913</v>
          </cell>
          <cell r="I102">
            <v>38964</v>
          </cell>
          <cell r="J102">
            <v>39962</v>
          </cell>
          <cell r="K102" t="str">
            <v>Voluntary Resignation</v>
          </cell>
          <cell r="L102">
            <v>0</v>
          </cell>
          <cell r="Q102">
            <v>0</v>
          </cell>
          <cell r="R102">
            <v>0</v>
          </cell>
          <cell r="U102">
            <v>0</v>
          </cell>
          <cell r="V102" t="str">
            <v>Not in Data</v>
          </cell>
          <cell r="W102" t="e">
            <v>#VALUE!</v>
          </cell>
          <cell r="X102" t="str">
            <v>Not in Data</v>
          </cell>
        </row>
        <row r="103">
          <cell r="H103">
            <v>252578</v>
          </cell>
          <cell r="I103">
            <v>36980</v>
          </cell>
          <cell r="J103">
            <v>39964</v>
          </cell>
          <cell r="K103" t="str">
            <v>Early retirement</v>
          </cell>
          <cell r="L103">
            <v>125761.91</v>
          </cell>
          <cell r="Q103">
            <v>0</v>
          </cell>
          <cell r="R103">
            <v>0</v>
          </cell>
          <cell r="U103">
            <v>0</v>
          </cell>
          <cell r="V103" t="str">
            <v>Not in Data</v>
          </cell>
          <cell r="W103" t="e">
            <v>#VALUE!</v>
          </cell>
          <cell r="X103" t="str">
            <v>Not in Data</v>
          </cell>
        </row>
        <row r="104">
          <cell r="H104">
            <v>395582</v>
          </cell>
          <cell r="I104">
            <v>38944</v>
          </cell>
          <cell r="J104">
            <v>39964</v>
          </cell>
          <cell r="K104" t="str">
            <v>Voluntary Resignation</v>
          </cell>
          <cell r="L104">
            <v>0</v>
          </cell>
          <cell r="Q104">
            <v>0</v>
          </cell>
          <cell r="R104">
            <v>0</v>
          </cell>
          <cell r="U104">
            <v>0</v>
          </cell>
          <cell r="V104" t="str">
            <v>Not in Data</v>
          </cell>
          <cell r="W104" t="e">
            <v>#VALUE!</v>
          </cell>
          <cell r="X104" t="str">
            <v>Not in Data</v>
          </cell>
        </row>
        <row r="105">
          <cell r="H105">
            <v>447844</v>
          </cell>
          <cell r="I105">
            <v>39569</v>
          </cell>
          <cell r="J105">
            <v>39964</v>
          </cell>
          <cell r="K105" t="str">
            <v>Voluntary Resignation</v>
          </cell>
          <cell r="L105">
            <v>0</v>
          </cell>
          <cell r="Q105">
            <v>0</v>
          </cell>
          <cell r="R105">
            <v>0</v>
          </cell>
          <cell r="U105">
            <v>0</v>
          </cell>
          <cell r="V105" t="str">
            <v>Not in Data</v>
          </cell>
          <cell r="W105" t="e">
            <v>#VALUE!</v>
          </cell>
          <cell r="X105" t="str">
            <v>Not in Data</v>
          </cell>
        </row>
        <row r="106">
          <cell r="H106">
            <v>190064</v>
          </cell>
          <cell r="I106">
            <v>36469</v>
          </cell>
          <cell r="J106">
            <v>39972</v>
          </cell>
          <cell r="K106" t="str">
            <v>Termination without cause</v>
          </cell>
          <cell r="L106">
            <v>225333.33</v>
          </cell>
          <cell r="Q106">
            <v>0</v>
          </cell>
          <cell r="R106">
            <v>0</v>
          </cell>
          <cell r="U106">
            <v>0</v>
          </cell>
          <cell r="V106" t="str">
            <v>Not in Data</v>
          </cell>
          <cell r="W106" t="e">
            <v>#VALUE!</v>
          </cell>
          <cell r="X106" t="str">
            <v>Not in Data</v>
          </cell>
        </row>
        <row r="107">
          <cell r="H107">
            <v>228359</v>
          </cell>
          <cell r="I107">
            <v>36951</v>
          </cell>
          <cell r="J107">
            <v>39979</v>
          </cell>
          <cell r="K107" t="str">
            <v>Disability</v>
          </cell>
          <cell r="L107">
            <v>346666.64</v>
          </cell>
          <cell r="Q107">
            <v>0</v>
          </cell>
          <cell r="R107">
            <v>0</v>
          </cell>
          <cell r="U107">
            <v>0</v>
          </cell>
          <cell r="V107" t="str">
            <v>Not in Data</v>
          </cell>
          <cell r="W107" t="e">
            <v>#VALUE!</v>
          </cell>
          <cell r="X107" t="str">
            <v>Not in Data</v>
          </cell>
        </row>
        <row r="108">
          <cell r="H108">
            <v>411286</v>
          </cell>
          <cell r="I108">
            <v>39085</v>
          </cell>
          <cell r="J108">
            <v>39993</v>
          </cell>
          <cell r="K108" t="str">
            <v>Voluntary Resignation</v>
          </cell>
          <cell r="L108">
            <v>0</v>
          </cell>
          <cell r="Q108">
            <v>0</v>
          </cell>
          <cell r="R108">
            <v>0</v>
          </cell>
          <cell r="U108">
            <v>0</v>
          </cell>
          <cell r="V108" t="str">
            <v>Not in Data</v>
          </cell>
          <cell r="W108" t="e">
            <v>#VALUE!</v>
          </cell>
          <cell r="X108" t="str">
            <v>Not in Data</v>
          </cell>
        </row>
        <row r="109">
          <cell r="H109">
            <v>122732</v>
          </cell>
          <cell r="I109">
            <v>33604</v>
          </cell>
          <cell r="J109">
            <v>39994</v>
          </cell>
          <cell r="K109" t="str">
            <v>Voluntary Resignation</v>
          </cell>
          <cell r="L109">
            <v>0</v>
          </cell>
          <cell r="Q109">
            <v>0</v>
          </cell>
          <cell r="R109">
            <v>0</v>
          </cell>
          <cell r="U109">
            <v>0</v>
          </cell>
          <cell r="V109" t="str">
            <v>Not in Data</v>
          </cell>
          <cell r="W109" t="e">
            <v>#VALUE!</v>
          </cell>
          <cell r="X109" t="str">
            <v>Not in Data</v>
          </cell>
        </row>
        <row r="110">
          <cell r="H110">
            <v>313285</v>
          </cell>
          <cell r="I110">
            <v>38169</v>
          </cell>
          <cell r="J110">
            <v>39994</v>
          </cell>
          <cell r="K110" t="str">
            <v>Termination without cause</v>
          </cell>
          <cell r="L110">
            <v>353773.36</v>
          </cell>
          <cell r="Q110">
            <v>0</v>
          </cell>
          <cell r="R110">
            <v>0</v>
          </cell>
          <cell r="U110">
            <v>0</v>
          </cell>
          <cell r="V110" t="str">
            <v>Not in Data</v>
          </cell>
          <cell r="W110" t="e">
            <v>#VALUE!</v>
          </cell>
          <cell r="X110" t="str">
            <v>Not in Data</v>
          </cell>
        </row>
        <row r="111">
          <cell r="H111">
            <v>313290</v>
          </cell>
          <cell r="I111">
            <v>38169</v>
          </cell>
          <cell r="J111">
            <v>39994</v>
          </cell>
          <cell r="K111" t="str">
            <v>Termination without cause</v>
          </cell>
          <cell r="L111">
            <v>216933.93</v>
          </cell>
          <cell r="Q111">
            <v>0</v>
          </cell>
          <cell r="R111">
            <v>0</v>
          </cell>
          <cell r="U111">
            <v>0</v>
          </cell>
          <cell r="V111" t="str">
            <v>Not in Data</v>
          </cell>
          <cell r="W111" t="e">
            <v>#VALUE!</v>
          </cell>
          <cell r="X111" t="str">
            <v>Not in Data</v>
          </cell>
        </row>
        <row r="112">
          <cell r="H112">
            <v>314020</v>
          </cell>
          <cell r="I112">
            <v>38184</v>
          </cell>
          <cell r="J112">
            <v>39994</v>
          </cell>
          <cell r="K112" t="str">
            <v>Termination without cause</v>
          </cell>
          <cell r="L112">
            <v>286000</v>
          </cell>
          <cell r="Q112">
            <v>0</v>
          </cell>
          <cell r="R112">
            <v>0</v>
          </cell>
          <cell r="U112">
            <v>0</v>
          </cell>
          <cell r="V112" t="str">
            <v>Not in Data</v>
          </cell>
          <cell r="W112" t="e">
            <v>#VALUE!</v>
          </cell>
          <cell r="X112" t="str">
            <v>Not in Data</v>
          </cell>
        </row>
        <row r="113">
          <cell r="H113">
            <v>314402</v>
          </cell>
          <cell r="I113">
            <v>38184</v>
          </cell>
          <cell r="J113">
            <v>39994</v>
          </cell>
          <cell r="K113" t="str">
            <v>Termination without cause</v>
          </cell>
          <cell r="L113">
            <v>178279.99</v>
          </cell>
          <cell r="Q113">
            <v>0</v>
          </cell>
          <cell r="R113">
            <v>0</v>
          </cell>
          <cell r="U113">
            <v>0</v>
          </cell>
          <cell r="V113" t="str">
            <v>Not in Data</v>
          </cell>
          <cell r="W113" t="e">
            <v>#VALUE!</v>
          </cell>
          <cell r="X113" t="str">
            <v>Not in Data</v>
          </cell>
        </row>
        <row r="114">
          <cell r="H114">
            <v>316501</v>
          </cell>
          <cell r="I114">
            <v>38200</v>
          </cell>
          <cell r="J114">
            <v>39994</v>
          </cell>
          <cell r="K114" t="str">
            <v>Termination without cause</v>
          </cell>
          <cell r="L114">
            <v>299136.24</v>
          </cell>
          <cell r="Q114">
            <v>0</v>
          </cell>
          <cell r="R114">
            <v>0</v>
          </cell>
          <cell r="U114">
            <v>0</v>
          </cell>
          <cell r="V114" t="str">
            <v>Not in Data</v>
          </cell>
          <cell r="W114" t="e">
            <v>#VALUE!</v>
          </cell>
          <cell r="X114" t="str">
            <v>Not in Data</v>
          </cell>
        </row>
        <row r="115">
          <cell r="H115">
            <v>316513</v>
          </cell>
          <cell r="I115">
            <v>38200</v>
          </cell>
          <cell r="J115">
            <v>39994</v>
          </cell>
          <cell r="K115" t="str">
            <v>Termination without cause</v>
          </cell>
          <cell r="L115">
            <v>199934.67</v>
          </cell>
          <cell r="Q115">
            <v>0</v>
          </cell>
          <cell r="R115">
            <v>0</v>
          </cell>
          <cell r="U115">
            <v>0</v>
          </cell>
          <cell r="V115" t="str">
            <v>Not in Data</v>
          </cell>
          <cell r="W115" t="e">
            <v>#VALUE!</v>
          </cell>
          <cell r="X115" t="str">
            <v>Not in Data</v>
          </cell>
        </row>
        <row r="116">
          <cell r="H116">
            <v>316519</v>
          </cell>
          <cell r="I116">
            <v>38200</v>
          </cell>
          <cell r="J116">
            <v>39994</v>
          </cell>
          <cell r="K116" t="str">
            <v>Termination without cause</v>
          </cell>
          <cell r="L116">
            <v>315869.06</v>
          </cell>
          <cell r="Q116">
            <v>0</v>
          </cell>
          <cell r="R116">
            <v>0</v>
          </cell>
          <cell r="U116">
            <v>0</v>
          </cell>
          <cell r="V116" t="str">
            <v>Not in Data</v>
          </cell>
          <cell r="W116" t="e">
            <v>#VALUE!</v>
          </cell>
          <cell r="X116" t="str">
            <v>Not in Data</v>
          </cell>
        </row>
        <row r="117">
          <cell r="H117">
            <v>329749</v>
          </cell>
          <cell r="I117">
            <v>38353</v>
          </cell>
          <cell r="J117">
            <v>39994</v>
          </cell>
          <cell r="K117" t="str">
            <v>Termination without cause</v>
          </cell>
          <cell r="L117">
            <v>143755.56</v>
          </cell>
          <cell r="Q117">
            <v>0</v>
          </cell>
          <cell r="R117">
            <v>0</v>
          </cell>
          <cell r="U117">
            <v>0</v>
          </cell>
          <cell r="V117" t="str">
            <v>Not in Data</v>
          </cell>
          <cell r="W117" t="e">
            <v>#VALUE!</v>
          </cell>
          <cell r="X117" t="str">
            <v>Not in Data</v>
          </cell>
        </row>
        <row r="118">
          <cell r="H118">
            <v>381963</v>
          </cell>
          <cell r="I118">
            <v>38810</v>
          </cell>
          <cell r="J118">
            <v>39994</v>
          </cell>
          <cell r="K118" t="str">
            <v>Termination without cause</v>
          </cell>
          <cell r="L118">
            <v>115518</v>
          </cell>
          <cell r="Q118">
            <v>0</v>
          </cell>
          <cell r="R118">
            <v>0</v>
          </cell>
          <cell r="U118">
            <v>0</v>
          </cell>
          <cell r="V118" t="str">
            <v>Not in Data</v>
          </cell>
          <cell r="W118" t="e">
            <v>#VALUE!</v>
          </cell>
          <cell r="X118" t="str">
            <v>Not in Data</v>
          </cell>
        </row>
        <row r="119">
          <cell r="H119">
            <v>432861</v>
          </cell>
          <cell r="I119">
            <v>39099</v>
          </cell>
          <cell r="J119">
            <v>39994</v>
          </cell>
          <cell r="K119" t="str">
            <v>Termination without cause</v>
          </cell>
          <cell r="L119">
            <v>86506.880000000005</v>
          </cell>
          <cell r="Q119">
            <v>0</v>
          </cell>
          <cell r="R119">
            <v>0</v>
          </cell>
          <cell r="U119">
            <v>0</v>
          </cell>
          <cell r="V119" t="str">
            <v>Not in Data</v>
          </cell>
          <cell r="W119" t="e">
            <v>#VALUE!</v>
          </cell>
          <cell r="X119" t="str">
            <v>Not in Data</v>
          </cell>
        </row>
        <row r="120">
          <cell r="H120">
            <v>432865</v>
          </cell>
          <cell r="I120">
            <v>39099</v>
          </cell>
          <cell r="J120">
            <v>39994</v>
          </cell>
          <cell r="K120" t="str">
            <v>Termination without cause</v>
          </cell>
          <cell r="L120">
            <v>90832.24</v>
          </cell>
          <cell r="Q120">
            <v>0</v>
          </cell>
          <cell r="R120">
            <v>0</v>
          </cell>
          <cell r="U120">
            <v>0</v>
          </cell>
          <cell r="V120" t="str">
            <v>Not in Data</v>
          </cell>
          <cell r="W120" t="e">
            <v>#VALUE!</v>
          </cell>
          <cell r="X120" t="str">
            <v>Not in Data</v>
          </cell>
        </row>
        <row r="121">
          <cell r="H121">
            <v>432874</v>
          </cell>
          <cell r="I121">
            <v>39162</v>
          </cell>
          <cell r="J121">
            <v>39994</v>
          </cell>
          <cell r="K121" t="str">
            <v>Termination without cause</v>
          </cell>
          <cell r="L121">
            <v>71195.149999999994</v>
          </cell>
          <cell r="Q121">
            <v>0</v>
          </cell>
          <cell r="R121">
            <v>0</v>
          </cell>
          <cell r="U121">
            <v>0</v>
          </cell>
          <cell r="V121" t="str">
            <v>Not in Data</v>
          </cell>
          <cell r="W121" t="e">
            <v>#VALUE!</v>
          </cell>
          <cell r="X121" t="str">
            <v>Not in Data</v>
          </cell>
        </row>
        <row r="122">
          <cell r="H122">
            <v>432893</v>
          </cell>
          <cell r="I122">
            <v>38834</v>
          </cell>
          <cell r="J122">
            <v>39994</v>
          </cell>
          <cell r="K122" t="str">
            <v>Termination without cause</v>
          </cell>
          <cell r="L122">
            <v>204675.25</v>
          </cell>
          <cell r="Q122">
            <v>0</v>
          </cell>
          <cell r="R122">
            <v>0</v>
          </cell>
          <cell r="U122">
            <v>0</v>
          </cell>
          <cell r="V122" t="str">
            <v>Not in Data</v>
          </cell>
          <cell r="W122" t="e">
            <v>#VALUE!</v>
          </cell>
          <cell r="X122" t="str">
            <v>Not in Data</v>
          </cell>
        </row>
        <row r="123">
          <cell r="H123">
            <v>432952</v>
          </cell>
          <cell r="I123">
            <v>39049</v>
          </cell>
          <cell r="J123">
            <v>39994</v>
          </cell>
          <cell r="K123" t="str">
            <v>Termination without cause</v>
          </cell>
          <cell r="L123">
            <v>90832.24</v>
          </cell>
          <cell r="Q123">
            <v>0</v>
          </cell>
          <cell r="R123">
            <v>0</v>
          </cell>
          <cell r="U123">
            <v>0</v>
          </cell>
          <cell r="V123" t="str">
            <v>Not in Data</v>
          </cell>
          <cell r="W123" t="e">
            <v>#VALUE!</v>
          </cell>
          <cell r="X123" t="str">
            <v>Not in Data</v>
          </cell>
        </row>
        <row r="124">
          <cell r="H124">
            <v>265520</v>
          </cell>
          <cell r="I124">
            <v>37435</v>
          </cell>
          <cell r="J124">
            <v>39996</v>
          </cell>
          <cell r="K124" t="str">
            <v>Voluntary Resignation</v>
          </cell>
          <cell r="L124">
            <v>0</v>
          </cell>
          <cell r="Q124">
            <v>0</v>
          </cell>
          <cell r="R124">
            <v>0</v>
          </cell>
          <cell r="U124">
            <v>0</v>
          </cell>
          <cell r="V124" t="str">
            <v>Not in Data</v>
          </cell>
          <cell r="W124" t="e">
            <v>#VALUE!</v>
          </cell>
          <cell r="X124" t="str">
            <v>Not in Data</v>
          </cell>
        </row>
        <row r="125">
          <cell r="H125">
            <v>424635</v>
          </cell>
          <cell r="I125">
            <v>39279</v>
          </cell>
          <cell r="J125">
            <v>40027</v>
          </cell>
          <cell r="K125" t="str">
            <v>Voluntary Resignation</v>
          </cell>
          <cell r="L125">
            <v>0</v>
          </cell>
          <cell r="Q125">
            <v>0</v>
          </cell>
          <cell r="R125">
            <v>0</v>
          </cell>
          <cell r="U125">
            <v>0</v>
          </cell>
          <cell r="V125" t="str">
            <v>Not in Data</v>
          </cell>
          <cell r="W125" t="e">
            <v>#VALUE!</v>
          </cell>
          <cell r="X125" t="str">
            <v>Not in Data</v>
          </cell>
        </row>
        <row r="126">
          <cell r="H126">
            <v>447078</v>
          </cell>
          <cell r="I126">
            <v>39548</v>
          </cell>
          <cell r="J126">
            <v>40039</v>
          </cell>
          <cell r="K126" t="str">
            <v>Voluntary Resignation</v>
          </cell>
          <cell r="L126">
            <v>0</v>
          </cell>
          <cell r="Q126">
            <v>0</v>
          </cell>
          <cell r="R126">
            <v>0</v>
          </cell>
          <cell r="U126">
            <v>0</v>
          </cell>
          <cell r="V126" t="str">
            <v>Not in Data</v>
          </cell>
          <cell r="W126" t="e">
            <v>#VALUE!</v>
          </cell>
          <cell r="X126" t="str">
            <v>Not in Data</v>
          </cell>
        </row>
        <row r="127">
          <cell r="H127">
            <v>441316</v>
          </cell>
          <cell r="I127">
            <v>39454</v>
          </cell>
          <cell r="J127">
            <v>40041</v>
          </cell>
          <cell r="K127" t="str">
            <v>Termination due to misconduct</v>
          </cell>
          <cell r="L127">
            <v>0</v>
          </cell>
          <cell r="Q127">
            <v>0</v>
          </cell>
          <cell r="R127">
            <v>0</v>
          </cell>
          <cell r="U127">
            <v>0</v>
          </cell>
          <cell r="V127" t="str">
            <v>Not in Data</v>
          </cell>
          <cell r="W127" t="e">
            <v>#VALUE!</v>
          </cell>
          <cell r="X127" t="str">
            <v>Not in Data</v>
          </cell>
        </row>
        <row r="128">
          <cell r="H128">
            <v>282539</v>
          </cell>
          <cell r="I128">
            <v>37774</v>
          </cell>
          <cell r="J128">
            <v>40046</v>
          </cell>
          <cell r="K128" t="str">
            <v>Voluntary Resignation</v>
          </cell>
          <cell r="L128">
            <v>0</v>
          </cell>
          <cell r="Q128">
            <v>0</v>
          </cell>
          <cell r="R128">
            <v>0</v>
          </cell>
          <cell r="U128">
            <v>0</v>
          </cell>
          <cell r="V128" t="str">
            <v>Not in Data</v>
          </cell>
          <cell r="W128" t="e">
            <v>#VALUE!</v>
          </cell>
          <cell r="X128" t="str">
            <v>Not in Data</v>
          </cell>
        </row>
        <row r="129">
          <cell r="H129">
            <v>369818</v>
          </cell>
          <cell r="I129">
            <v>38707</v>
          </cell>
          <cell r="J129">
            <v>40056</v>
          </cell>
          <cell r="K129" t="str">
            <v>Voluntary Resignation</v>
          </cell>
          <cell r="L129">
            <v>0</v>
          </cell>
          <cell r="Q129">
            <v>0</v>
          </cell>
          <cell r="R129">
            <v>0</v>
          </cell>
          <cell r="U129">
            <v>0</v>
          </cell>
          <cell r="V129" t="str">
            <v>Not in Data</v>
          </cell>
          <cell r="W129" t="e">
            <v>#VALUE!</v>
          </cell>
          <cell r="X129" t="str">
            <v>Not in Data</v>
          </cell>
        </row>
        <row r="130">
          <cell r="H130">
            <v>434715</v>
          </cell>
          <cell r="I130">
            <v>39367</v>
          </cell>
          <cell r="J130">
            <v>40059</v>
          </cell>
          <cell r="K130" t="str">
            <v>Termination without cause</v>
          </cell>
          <cell r="L130">
            <v>516993.75</v>
          </cell>
          <cell r="Q130">
            <v>0</v>
          </cell>
          <cell r="R130">
            <v>0</v>
          </cell>
          <cell r="U130">
            <v>0</v>
          </cell>
          <cell r="V130" t="str">
            <v>Not in Data</v>
          </cell>
          <cell r="W130" t="e">
            <v>#VALUE!</v>
          </cell>
          <cell r="X130" t="str">
            <v>Not in Data</v>
          </cell>
        </row>
        <row r="131">
          <cell r="H131">
            <v>456369</v>
          </cell>
          <cell r="I131">
            <v>39713</v>
          </cell>
          <cell r="J131">
            <v>40086</v>
          </cell>
          <cell r="K131" t="str">
            <v>Voluntary Resignation</v>
          </cell>
          <cell r="L131">
            <v>0</v>
          </cell>
          <cell r="Q131">
            <v>0</v>
          </cell>
          <cell r="R131">
            <v>0</v>
          </cell>
          <cell r="U131">
            <v>0</v>
          </cell>
          <cell r="V131" t="str">
            <v>Not in Data</v>
          </cell>
          <cell r="W131" t="e">
            <v>#VALUE!</v>
          </cell>
          <cell r="X131" t="str">
            <v>Not in Data</v>
          </cell>
        </row>
        <row r="132">
          <cell r="H132">
            <v>388053</v>
          </cell>
          <cell r="I132">
            <v>38883</v>
          </cell>
          <cell r="J132">
            <v>40092</v>
          </cell>
          <cell r="K132" t="str">
            <v>Voluntary Resignation</v>
          </cell>
          <cell r="L132">
            <v>0</v>
          </cell>
          <cell r="Q132">
            <v>0</v>
          </cell>
          <cell r="R132">
            <v>0</v>
          </cell>
          <cell r="U132">
            <v>0</v>
          </cell>
          <cell r="V132" t="str">
            <v>Not in Data</v>
          </cell>
          <cell r="W132" t="e">
            <v>#VALUE!</v>
          </cell>
          <cell r="X132" t="str">
            <v>Not in Data</v>
          </cell>
        </row>
        <row r="133">
          <cell r="H133">
            <v>442932</v>
          </cell>
          <cell r="I133">
            <v>39463</v>
          </cell>
          <cell r="J133">
            <v>40104</v>
          </cell>
          <cell r="K133" t="str">
            <v>Voluntary Resignation</v>
          </cell>
          <cell r="L133">
            <v>0</v>
          </cell>
          <cell r="Q133">
            <v>0</v>
          </cell>
          <cell r="R133">
            <v>0</v>
          </cell>
          <cell r="U133">
            <v>0</v>
          </cell>
          <cell r="V133" t="str">
            <v>Not in Data</v>
          </cell>
          <cell r="W133" t="e">
            <v>#VALUE!</v>
          </cell>
          <cell r="X133" t="str">
            <v>Not in Data</v>
          </cell>
        </row>
        <row r="134">
          <cell r="H134">
            <v>375955</v>
          </cell>
          <cell r="I134">
            <v>38763</v>
          </cell>
          <cell r="J134">
            <v>40117</v>
          </cell>
          <cell r="K134" t="str">
            <v>Voluntary Resignation</v>
          </cell>
          <cell r="L134">
            <v>0</v>
          </cell>
          <cell r="Q134">
            <v>0</v>
          </cell>
          <cell r="R134">
            <v>0</v>
          </cell>
          <cell r="U134">
            <v>0</v>
          </cell>
          <cell r="V134" t="str">
            <v>Not in Data</v>
          </cell>
          <cell r="W134" t="e">
            <v>#VALUE!</v>
          </cell>
          <cell r="X134" t="str">
            <v>Not in Data</v>
          </cell>
        </row>
        <row r="135">
          <cell r="H135">
            <v>378466</v>
          </cell>
          <cell r="I135">
            <v>38789</v>
          </cell>
          <cell r="J135">
            <v>40127</v>
          </cell>
          <cell r="K135" t="str">
            <v>Voluntary Resignation</v>
          </cell>
          <cell r="L135">
            <v>0</v>
          </cell>
          <cell r="Q135">
            <v>0</v>
          </cell>
          <cell r="R135">
            <v>0</v>
          </cell>
          <cell r="U135">
            <v>0</v>
          </cell>
          <cell r="V135" t="str">
            <v>Not in Data</v>
          </cell>
          <cell r="W135" t="e">
            <v>#VALUE!</v>
          </cell>
          <cell r="X135" t="str">
            <v>Not in Data</v>
          </cell>
        </row>
        <row r="136">
          <cell r="H136">
            <v>388743</v>
          </cell>
          <cell r="I136">
            <v>38853</v>
          </cell>
          <cell r="J136">
            <v>40131</v>
          </cell>
          <cell r="K136" t="str">
            <v>Voluntary Resignation</v>
          </cell>
          <cell r="L136">
            <v>0</v>
          </cell>
          <cell r="Q136">
            <v>0</v>
          </cell>
          <cell r="R136">
            <v>0</v>
          </cell>
          <cell r="U136">
            <v>0</v>
          </cell>
          <cell r="V136" t="str">
            <v>Not in Data</v>
          </cell>
          <cell r="W136" t="e">
            <v>#VALUE!</v>
          </cell>
          <cell r="X136" t="str">
            <v>Not in Data</v>
          </cell>
        </row>
        <row r="137">
          <cell r="H137">
            <v>464741</v>
          </cell>
          <cell r="I137">
            <v>39965</v>
          </cell>
          <cell r="J137">
            <v>40148</v>
          </cell>
          <cell r="K137" t="str">
            <v>Termination without cause</v>
          </cell>
          <cell r="L137">
            <v>45000</v>
          </cell>
          <cell r="Q137">
            <v>0</v>
          </cell>
          <cell r="R137">
            <v>0</v>
          </cell>
          <cell r="U137">
            <v>0</v>
          </cell>
          <cell r="V137" t="str">
            <v>Not in Data</v>
          </cell>
          <cell r="W137" t="e">
            <v>#VALUE!</v>
          </cell>
          <cell r="X137" t="str">
            <v>Not in Data</v>
          </cell>
        </row>
        <row r="138">
          <cell r="H138">
            <v>464744</v>
          </cell>
          <cell r="I138">
            <v>39965</v>
          </cell>
          <cell r="J138">
            <v>40148</v>
          </cell>
          <cell r="K138" t="str">
            <v>Termination without cause</v>
          </cell>
          <cell r="L138">
            <v>45000</v>
          </cell>
          <cell r="Q138">
            <v>0</v>
          </cell>
          <cell r="R138">
            <v>0</v>
          </cell>
          <cell r="U138">
            <v>0</v>
          </cell>
          <cell r="V138" t="str">
            <v>Not in Data</v>
          </cell>
          <cell r="W138" t="e">
            <v>#VALUE!</v>
          </cell>
          <cell r="X138" t="str">
            <v>Not in Data</v>
          </cell>
        </row>
        <row r="139">
          <cell r="H139">
            <v>465862</v>
          </cell>
          <cell r="I139">
            <v>40026</v>
          </cell>
          <cell r="J139">
            <v>40168</v>
          </cell>
          <cell r="K139" t="str">
            <v>Termination without cause</v>
          </cell>
          <cell r="L139">
            <v>45000</v>
          </cell>
          <cell r="Q139">
            <v>0</v>
          </cell>
          <cell r="R139">
            <v>0</v>
          </cell>
          <cell r="U139">
            <v>0</v>
          </cell>
          <cell r="V139" t="str">
            <v>Not in Data</v>
          </cell>
          <cell r="W139" t="e">
            <v>#VALUE!</v>
          </cell>
          <cell r="X139" t="str">
            <v>Not in Data</v>
          </cell>
        </row>
        <row r="140">
          <cell r="H140">
            <v>452423</v>
          </cell>
          <cell r="I140">
            <v>39692</v>
          </cell>
          <cell r="J140">
            <v>40171</v>
          </cell>
          <cell r="K140" t="str">
            <v>Voluntary Resignation</v>
          </cell>
          <cell r="L140">
            <v>0</v>
          </cell>
          <cell r="Q140">
            <v>0</v>
          </cell>
          <cell r="R140">
            <v>0</v>
          </cell>
          <cell r="U140">
            <v>0</v>
          </cell>
          <cell r="V140" t="str">
            <v>Not in Data</v>
          </cell>
          <cell r="W140" t="e">
            <v>#VALUE!</v>
          </cell>
          <cell r="X140" t="str">
            <v>Not in Data</v>
          </cell>
        </row>
        <row r="141">
          <cell r="H141">
            <v>468262</v>
          </cell>
          <cell r="I141">
            <v>40118</v>
          </cell>
          <cell r="J141">
            <v>40177</v>
          </cell>
          <cell r="K141" t="str">
            <v>Voluntary Resignation</v>
          </cell>
          <cell r="L141">
            <v>0</v>
          </cell>
          <cell r="Q141">
            <v>0</v>
          </cell>
          <cell r="R141">
            <v>0</v>
          </cell>
          <cell r="U141">
            <v>0</v>
          </cell>
          <cell r="V141" t="str">
            <v>Not in Data</v>
          </cell>
          <cell r="W141" t="e">
            <v>#VALUE!</v>
          </cell>
          <cell r="X141" t="str">
            <v>Not in Data</v>
          </cell>
        </row>
        <row r="142">
          <cell r="H142">
            <v>386925</v>
          </cell>
          <cell r="I142">
            <v>38839</v>
          </cell>
          <cell r="J142">
            <v>40178</v>
          </cell>
          <cell r="K142" t="str">
            <v>Voluntary Resignation</v>
          </cell>
          <cell r="L142">
            <v>0</v>
          </cell>
          <cell r="Q142">
            <v>85000</v>
          </cell>
          <cell r="R142">
            <v>0</v>
          </cell>
          <cell r="U142">
            <v>85000</v>
          </cell>
          <cell r="V142">
            <v>38839</v>
          </cell>
          <cell r="W142">
            <v>3.6627853881278538</v>
          </cell>
          <cell r="X142">
            <v>85000</v>
          </cell>
        </row>
        <row r="143">
          <cell r="H143">
            <v>379727</v>
          </cell>
          <cell r="I143">
            <v>38810</v>
          </cell>
          <cell r="J143">
            <v>40179</v>
          </cell>
          <cell r="K143" t="str">
            <v>Voluntary Resignation</v>
          </cell>
          <cell r="L143">
            <v>0</v>
          </cell>
          <cell r="Q143">
            <v>50600</v>
          </cell>
          <cell r="R143">
            <v>0</v>
          </cell>
          <cell r="U143">
            <v>50600</v>
          </cell>
          <cell r="V143">
            <v>38810</v>
          </cell>
          <cell r="W143">
            <v>3.7461187214611873</v>
          </cell>
          <cell r="X143">
            <v>50600</v>
          </cell>
        </row>
        <row r="144">
          <cell r="H144">
            <v>469267</v>
          </cell>
          <cell r="I144">
            <v>40189</v>
          </cell>
          <cell r="J144">
            <v>40189</v>
          </cell>
          <cell r="K144" t="str">
            <v>Voluntary Resignation</v>
          </cell>
          <cell r="L144">
            <v>0</v>
          </cell>
          <cell r="Q144">
            <v>0</v>
          </cell>
          <cell r="R144">
            <v>0</v>
          </cell>
          <cell r="U144">
            <v>0</v>
          </cell>
          <cell r="V144" t="str">
            <v>Not in Data</v>
          </cell>
          <cell r="W144" t="e">
            <v>#VALUE!</v>
          </cell>
          <cell r="X144" t="str">
            <v>Not in Data</v>
          </cell>
        </row>
        <row r="145">
          <cell r="H145">
            <v>432909</v>
          </cell>
          <cell r="I145">
            <v>38875</v>
          </cell>
          <cell r="J145">
            <v>40190</v>
          </cell>
          <cell r="K145" t="str">
            <v>Voluntary Resignation</v>
          </cell>
          <cell r="L145">
            <v>0</v>
          </cell>
          <cell r="Q145">
            <v>24488.1</v>
          </cell>
          <cell r="R145">
            <v>0</v>
          </cell>
          <cell r="U145">
            <v>24488.1</v>
          </cell>
          <cell r="V145">
            <v>38875</v>
          </cell>
          <cell r="W145">
            <v>3.5970319634703198</v>
          </cell>
          <cell r="X145">
            <v>24488.1</v>
          </cell>
        </row>
        <row r="146">
          <cell r="H146">
            <v>461017</v>
          </cell>
          <cell r="I146">
            <v>39797</v>
          </cell>
          <cell r="J146">
            <v>40199</v>
          </cell>
          <cell r="K146" t="str">
            <v>Voluntary Resignation</v>
          </cell>
          <cell r="L146">
            <v>0</v>
          </cell>
          <cell r="Q146">
            <v>12000</v>
          </cell>
          <cell r="R146">
            <v>0</v>
          </cell>
          <cell r="U146">
            <v>12000</v>
          </cell>
          <cell r="V146">
            <v>39797</v>
          </cell>
          <cell r="W146">
            <v>1.099771689497717</v>
          </cell>
          <cell r="X146">
            <v>12000</v>
          </cell>
        </row>
        <row r="147">
          <cell r="H147">
            <v>319343</v>
          </cell>
          <cell r="I147">
            <v>36615</v>
          </cell>
          <cell r="J147">
            <v>40219</v>
          </cell>
          <cell r="K147" t="str">
            <v>Voluntary Resignation</v>
          </cell>
          <cell r="L147">
            <v>0</v>
          </cell>
          <cell r="Q147">
            <v>44004.84</v>
          </cell>
          <cell r="R147">
            <v>0</v>
          </cell>
          <cell r="U147">
            <v>44004.84</v>
          </cell>
          <cell r="V147">
            <v>38236</v>
          </cell>
          <cell r="W147">
            <v>5.4276255707762555</v>
          </cell>
          <cell r="X147">
            <v>44004.84</v>
          </cell>
        </row>
        <row r="148">
          <cell r="H148">
            <v>249988</v>
          </cell>
          <cell r="I148">
            <v>38061</v>
          </cell>
          <cell r="J148">
            <v>40224</v>
          </cell>
          <cell r="K148" t="str">
            <v>Voluntary Resignation</v>
          </cell>
          <cell r="L148">
            <v>0</v>
          </cell>
          <cell r="Q148">
            <v>33767.5</v>
          </cell>
          <cell r="R148">
            <v>0</v>
          </cell>
          <cell r="U148">
            <v>33767.5</v>
          </cell>
          <cell r="V148">
            <v>35582</v>
          </cell>
          <cell r="W148">
            <v>12.705022831050229</v>
          </cell>
          <cell r="X148">
            <v>33767.5</v>
          </cell>
        </row>
        <row r="149">
          <cell r="H149">
            <v>385417</v>
          </cell>
          <cell r="I149">
            <v>38810</v>
          </cell>
          <cell r="J149">
            <v>40226</v>
          </cell>
          <cell r="K149" t="str">
            <v>Voluntary Resignation</v>
          </cell>
          <cell r="L149">
            <v>0</v>
          </cell>
          <cell r="Q149">
            <v>30000</v>
          </cell>
          <cell r="R149">
            <v>0</v>
          </cell>
          <cell r="U149">
            <v>30000</v>
          </cell>
          <cell r="V149">
            <v>38810</v>
          </cell>
          <cell r="W149">
            <v>3.8716894977168952</v>
          </cell>
          <cell r="X149">
            <v>30000</v>
          </cell>
        </row>
        <row r="150">
          <cell r="H150">
            <v>446715</v>
          </cell>
          <cell r="I150">
            <v>39548</v>
          </cell>
          <cell r="J150">
            <v>40239</v>
          </cell>
          <cell r="K150" t="str">
            <v>Death</v>
          </cell>
          <cell r="L150">
            <v>0</v>
          </cell>
          <cell r="Q150">
            <v>12000</v>
          </cell>
          <cell r="R150">
            <v>0</v>
          </cell>
          <cell r="U150">
            <v>12000</v>
          </cell>
          <cell r="V150">
            <v>39548</v>
          </cell>
          <cell r="W150">
            <v>1.8881278538812785</v>
          </cell>
          <cell r="X150">
            <v>12000</v>
          </cell>
        </row>
        <row r="151">
          <cell r="H151">
            <v>307717</v>
          </cell>
          <cell r="I151">
            <v>38108</v>
          </cell>
          <cell r="J151">
            <v>40282</v>
          </cell>
          <cell r="K151" t="str">
            <v>Voluntary Resignation</v>
          </cell>
          <cell r="L151">
            <v>0</v>
          </cell>
          <cell r="Q151">
            <v>29811.599999999999</v>
          </cell>
          <cell r="R151">
            <v>0</v>
          </cell>
          <cell r="U151">
            <v>29811.599999999999</v>
          </cell>
          <cell r="V151">
            <v>38108</v>
          </cell>
          <cell r="W151">
            <v>5.9522831050228309</v>
          </cell>
          <cell r="X151">
            <v>29811.599999999999</v>
          </cell>
        </row>
        <row r="152">
          <cell r="H152">
            <v>465570</v>
          </cell>
          <cell r="I152">
            <v>40004</v>
          </cell>
          <cell r="J152">
            <v>40283</v>
          </cell>
          <cell r="K152" t="str">
            <v>Voluntary Resignation</v>
          </cell>
          <cell r="L152">
            <v>0</v>
          </cell>
          <cell r="Q152">
            <v>20000</v>
          </cell>
          <cell r="R152">
            <v>0</v>
          </cell>
          <cell r="U152">
            <v>20000</v>
          </cell>
          <cell r="V152">
            <v>40004</v>
          </cell>
          <cell r="W152">
            <v>0.76369863013698636</v>
          </cell>
          <cell r="X152">
            <v>20000</v>
          </cell>
        </row>
        <row r="153">
          <cell r="H153">
            <v>268533</v>
          </cell>
          <cell r="I153">
            <v>37561</v>
          </cell>
          <cell r="J153">
            <v>40290</v>
          </cell>
          <cell r="K153" t="str">
            <v>Voluntary Resignation</v>
          </cell>
          <cell r="L153">
            <v>0</v>
          </cell>
          <cell r="Q153">
            <v>30000</v>
          </cell>
          <cell r="R153">
            <v>0</v>
          </cell>
          <cell r="U153">
            <v>30000</v>
          </cell>
          <cell r="V153">
            <v>37561</v>
          </cell>
          <cell r="W153">
            <v>7.4742009132420089</v>
          </cell>
          <cell r="X153">
            <v>30000</v>
          </cell>
        </row>
        <row r="154">
          <cell r="H154">
            <v>415732</v>
          </cell>
          <cell r="I154">
            <v>39156</v>
          </cell>
          <cell r="J154">
            <v>40290</v>
          </cell>
          <cell r="K154" t="str">
            <v>Voluntary Resignation</v>
          </cell>
          <cell r="L154">
            <v>0</v>
          </cell>
          <cell r="Q154">
            <v>13910</v>
          </cell>
          <cell r="R154">
            <v>0</v>
          </cell>
          <cell r="U154">
            <v>13910</v>
          </cell>
          <cell r="V154">
            <v>39156</v>
          </cell>
          <cell r="W154">
            <v>3.1025114155251141</v>
          </cell>
          <cell r="X154">
            <v>13910</v>
          </cell>
        </row>
        <row r="155">
          <cell r="H155">
            <v>445591</v>
          </cell>
          <cell r="I155">
            <v>39510</v>
          </cell>
          <cell r="J155">
            <v>40296</v>
          </cell>
          <cell r="K155" t="str">
            <v>Voluntary Resignation</v>
          </cell>
          <cell r="L155">
            <v>0</v>
          </cell>
          <cell r="Q155">
            <v>13000</v>
          </cell>
          <cell r="R155">
            <v>0</v>
          </cell>
          <cell r="U155">
            <v>13000</v>
          </cell>
          <cell r="V155">
            <v>39510</v>
          </cell>
          <cell r="W155">
            <v>2.1518264840182648</v>
          </cell>
          <cell r="X155">
            <v>13000</v>
          </cell>
        </row>
        <row r="156">
          <cell r="H156">
            <v>338076</v>
          </cell>
          <cell r="I156">
            <v>38443</v>
          </cell>
          <cell r="J156">
            <v>40298</v>
          </cell>
          <cell r="K156" t="str">
            <v>Voluntary Resignation</v>
          </cell>
          <cell r="L156">
            <v>0</v>
          </cell>
          <cell r="Q156">
            <v>70000</v>
          </cell>
          <cell r="R156">
            <v>0</v>
          </cell>
          <cell r="U156">
            <v>70000</v>
          </cell>
          <cell r="V156">
            <v>38443</v>
          </cell>
          <cell r="W156">
            <v>5.0794520547945208</v>
          </cell>
          <cell r="X156">
            <v>70000</v>
          </cell>
        </row>
        <row r="157">
          <cell r="H157">
            <v>424339</v>
          </cell>
          <cell r="I157">
            <v>39248</v>
          </cell>
          <cell r="J157">
            <v>40298</v>
          </cell>
          <cell r="K157" t="str">
            <v>Voluntary Resignation</v>
          </cell>
          <cell r="L157">
            <v>0</v>
          </cell>
          <cell r="Q157">
            <v>47475</v>
          </cell>
          <cell r="R157">
            <v>0</v>
          </cell>
          <cell r="U157">
            <v>47475</v>
          </cell>
          <cell r="V157">
            <v>39248</v>
          </cell>
          <cell r="W157">
            <v>2.8744292237442925</v>
          </cell>
          <cell r="X157">
            <v>47475</v>
          </cell>
        </row>
        <row r="158">
          <cell r="H158">
            <v>447928</v>
          </cell>
          <cell r="I158">
            <v>39569</v>
          </cell>
          <cell r="J158">
            <v>40305</v>
          </cell>
          <cell r="K158" t="str">
            <v>Voluntary Resignation</v>
          </cell>
          <cell r="L158">
            <v>0</v>
          </cell>
          <cell r="Q158">
            <v>55000</v>
          </cell>
          <cell r="R158">
            <v>0</v>
          </cell>
          <cell r="U158">
            <v>55000</v>
          </cell>
          <cell r="V158">
            <v>39569</v>
          </cell>
          <cell r="W158">
            <v>2.0164383561643837</v>
          </cell>
          <cell r="X158">
            <v>55000</v>
          </cell>
        </row>
        <row r="159">
          <cell r="H159">
            <v>314763</v>
          </cell>
          <cell r="I159">
            <v>38214</v>
          </cell>
          <cell r="J159">
            <v>40313</v>
          </cell>
          <cell r="K159" t="str">
            <v>Voluntary Resignation</v>
          </cell>
          <cell r="L159">
            <v>0</v>
          </cell>
          <cell r="Q159">
            <v>70000</v>
          </cell>
          <cell r="R159">
            <v>0</v>
          </cell>
          <cell r="U159">
            <v>70000</v>
          </cell>
          <cell r="V159">
            <v>38214</v>
          </cell>
          <cell r="W159">
            <v>5.75</v>
          </cell>
          <cell r="X159">
            <v>70000</v>
          </cell>
        </row>
        <row r="160">
          <cell r="H160">
            <v>472591</v>
          </cell>
          <cell r="I160">
            <v>40275</v>
          </cell>
          <cell r="J160">
            <v>40329</v>
          </cell>
          <cell r="K160" t="str">
            <v>Voluntary Resignation</v>
          </cell>
          <cell r="L160">
            <v>0</v>
          </cell>
          <cell r="Q160">
            <v>0</v>
          </cell>
          <cell r="R160">
            <v>0</v>
          </cell>
          <cell r="U160">
            <v>0</v>
          </cell>
          <cell r="V160" t="str">
            <v>Not in Data</v>
          </cell>
          <cell r="W160" t="e">
            <v>#VALUE!</v>
          </cell>
          <cell r="X160" t="str">
            <v>Not in Data</v>
          </cell>
        </row>
        <row r="161">
          <cell r="H161">
            <v>415434</v>
          </cell>
          <cell r="I161">
            <v>39156</v>
          </cell>
          <cell r="J161">
            <v>40382</v>
          </cell>
          <cell r="K161" t="str">
            <v>Voluntary Resignation</v>
          </cell>
          <cell r="L161">
            <v>0</v>
          </cell>
          <cell r="Q161">
            <v>13910</v>
          </cell>
          <cell r="R161">
            <v>0</v>
          </cell>
          <cell r="U161">
            <v>13910</v>
          </cell>
          <cell r="V161">
            <v>39156</v>
          </cell>
          <cell r="W161">
            <v>3.3552511415525115</v>
          </cell>
          <cell r="X161">
            <v>13910</v>
          </cell>
        </row>
        <row r="162">
          <cell r="H162">
            <v>369377</v>
          </cell>
          <cell r="I162">
            <v>38687</v>
          </cell>
          <cell r="J162">
            <v>40401</v>
          </cell>
          <cell r="K162" t="str">
            <v>Voluntary Resignation</v>
          </cell>
          <cell r="L162">
            <v>0</v>
          </cell>
          <cell r="Q162">
            <v>17141.669999999998</v>
          </cell>
          <cell r="R162">
            <v>0</v>
          </cell>
          <cell r="U162">
            <v>17141.669999999998</v>
          </cell>
          <cell r="V162">
            <v>38687</v>
          </cell>
          <cell r="W162">
            <v>4.6940639269406397</v>
          </cell>
          <cell r="X162">
            <v>17141.669999999998</v>
          </cell>
        </row>
        <row r="163">
          <cell r="H163">
            <v>252683</v>
          </cell>
          <cell r="I163">
            <v>37196</v>
          </cell>
          <cell r="J163">
            <v>40405</v>
          </cell>
          <cell r="K163" t="str">
            <v>Voluntary Resignation</v>
          </cell>
          <cell r="L163">
            <v>0</v>
          </cell>
          <cell r="Q163">
            <v>36380</v>
          </cell>
          <cell r="R163">
            <v>0</v>
          </cell>
          <cell r="U163">
            <v>36380</v>
          </cell>
          <cell r="V163">
            <v>37196</v>
          </cell>
          <cell r="W163">
            <v>8.7883561643835613</v>
          </cell>
          <cell r="X163">
            <v>36380</v>
          </cell>
        </row>
        <row r="164">
          <cell r="H164">
            <v>456795</v>
          </cell>
          <cell r="I164">
            <v>39748</v>
          </cell>
          <cell r="J164">
            <v>40421</v>
          </cell>
          <cell r="K164" t="str">
            <v>Voluntary Resignation</v>
          </cell>
          <cell r="L164">
            <v>0</v>
          </cell>
          <cell r="Q164">
            <v>17000</v>
          </cell>
          <cell r="R164">
            <v>0</v>
          </cell>
          <cell r="U164">
            <v>17000</v>
          </cell>
          <cell r="V164">
            <v>39748</v>
          </cell>
          <cell r="W164">
            <v>1.8442922374429225</v>
          </cell>
          <cell r="X164">
            <v>17000</v>
          </cell>
        </row>
        <row r="165">
          <cell r="H165">
            <v>446720</v>
          </cell>
          <cell r="I165">
            <v>39548</v>
          </cell>
          <cell r="J165">
            <v>40422</v>
          </cell>
          <cell r="K165" t="str">
            <v>Voluntary Resignation</v>
          </cell>
          <cell r="L165">
            <v>0</v>
          </cell>
          <cell r="Q165">
            <v>12000</v>
          </cell>
          <cell r="R165">
            <v>0</v>
          </cell>
          <cell r="U165">
            <v>12000</v>
          </cell>
          <cell r="V165">
            <v>39548</v>
          </cell>
          <cell r="W165">
            <v>2.3936073059360732</v>
          </cell>
          <cell r="X165">
            <v>12000</v>
          </cell>
        </row>
        <row r="166">
          <cell r="H166">
            <v>252688</v>
          </cell>
          <cell r="I166">
            <v>36300</v>
          </cell>
          <cell r="J166">
            <v>40428</v>
          </cell>
          <cell r="K166" t="str">
            <v>Death</v>
          </cell>
          <cell r="L166">
            <v>0</v>
          </cell>
          <cell r="Q166">
            <v>15568.37</v>
          </cell>
          <cell r="R166">
            <v>0</v>
          </cell>
          <cell r="U166">
            <v>15568.37</v>
          </cell>
          <cell r="V166">
            <v>36300</v>
          </cell>
          <cell r="W166">
            <v>11.299315068493151</v>
          </cell>
          <cell r="X166">
            <v>15568.37</v>
          </cell>
        </row>
        <row r="167">
          <cell r="H167">
            <v>457231</v>
          </cell>
          <cell r="I167">
            <v>39736</v>
          </cell>
          <cell r="J167">
            <v>40430</v>
          </cell>
          <cell r="K167" t="str">
            <v>Voluntary Resignation</v>
          </cell>
          <cell r="L167">
            <v>0</v>
          </cell>
          <cell r="Q167">
            <v>70000</v>
          </cell>
          <cell r="R167">
            <v>0</v>
          </cell>
          <cell r="U167">
            <v>70000</v>
          </cell>
          <cell r="V167">
            <v>39736</v>
          </cell>
          <cell r="W167">
            <v>1.9018264840182648</v>
          </cell>
          <cell r="X167">
            <v>70000</v>
          </cell>
        </row>
        <row r="168">
          <cell r="H168">
            <v>465863</v>
          </cell>
          <cell r="I168">
            <v>40026</v>
          </cell>
          <cell r="J168">
            <v>40439</v>
          </cell>
          <cell r="K168" t="str">
            <v>Voluntary Resignation</v>
          </cell>
          <cell r="L168">
            <v>0</v>
          </cell>
          <cell r="Q168">
            <v>45000</v>
          </cell>
          <cell r="R168">
            <v>0</v>
          </cell>
          <cell r="U168">
            <v>45000</v>
          </cell>
          <cell r="V168">
            <v>40026</v>
          </cell>
          <cell r="W168">
            <v>1.1299086757990868</v>
          </cell>
          <cell r="X168">
            <v>45000</v>
          </cell>
        </row>
        <row r="169">
          <cell r="H169">
            <v>468666</v>
          </cell>
          <cell r="I169">
            <v>40165</v>
          </cell>
          <cell r="J169">
            <v>40442</v>
          </cell>
          <cell r="K169" t="str">
            <v>Voluntary Resignation</v>
          </cell>
          <cell r="L169">
            <v>0</v>
          </cell>
          <cell r="Q169">
            <v>42000</v>
          </cell>
          <cell r="R169">
            <v>0</v>
          </cell>
          <cell r="U169">
            <v>42000</v>
          </cell>
          <cell r="V169">
            <v>40165</v>
          </cell>
          <cell r="W169">
            <v>0.75821917808219175</v>
          </cell>
          <cell r="X169">
            <v>42000</v>
          </cell>
        </row>
        <row r="170">
          <cell r="H170">
            <v>446378</v>
          </cell>
          <cell r="I170">
            <v>39539</v>
          </cell>
          <cell r="J170">
            <v>40451</v>
          </cell>
          <cell r="K170" t="str">
            <v>Voluntary Resignation</v>
          </cell>
          <cell r="L170">
            <v>0</v>
          </cell>
          <cell r="Q170">
            <v>57000</v>
          </cell>
          <cell r="R170">
            <v>0</v>
          </cell>
          <cell r="U170">
            <v>57000</v>
          </cell>
          <cell r="V170">
            <v>39539</v>
          </cell>
          <cell r="W170">
            <v>2.4961187214611873</v>
          </cell>
          <cell r="X170">
            <v>57000</v>
          </cell>
        </row>
        <row r="171">
          <cell r="H171">
            <v>462186</v>
          </cell>
          <cell r="I171">
            <v>39820</v>
          </cell>
          <cell r="J171">
            <v>40451</v>
          </cell>
          <cell r="K171" t="str">
            <v>Voluntary Resignation</v>
          </cell>
          <cell r="L171">
            <v>0</v>
          </cell>
          <cell r="Q171">
            <v>70000</v>
          </cell>
          <cell r="R171">
            <v>0</v>
          </cell>
          <cell r="U171">
            <v>70000</v>
          </cell>
          <cell r="V171">
            <v>39820</v>
          </cell>
          <cell r="W171">
            <v>1.7296803652968036</v>
          </cell>
          <cell r="X171">
            <v>70000</v>
          </cell>
        </row>
        <row r="172">
          <cell r="H172">
            <v>122751</v>
          </cell>
          <cell r="I172">
            <v>35379</v>
          </cell>
          <cell r="J172">
            <v>40178</v>
          </cell>
          <cell r="K172" t="str">
            <v>Retirement</v>
          </cell>
          <cell r="L172">
            <v>605197.67000000004</v>
          </cell>
          <cell r="Q172">
            <v>55864.4</v>
          </cell>
          <cell r="R172">
            <v>0</v>
          </cell>
          <cell r="U172">
            <v>55864.4</v>
          </cell>
          <cell r="V172">
            <v>35379</v>
          </cell>
          <cell r="W172">
            <v>13.140867579908676</v>
          </cell>
          <cell r="X172">
            <v>55864.4</v>
          </cell>
        </row>
        <row r="173">
          <cell r="H173">
            <v>252598</v>
          </cell>
          <cell r="I173">
            <v>37015</v>
          </cell>
          <cell r="J173">
            <v>40178</v>
          </cell>
          <cell r="K173" t="str">
            <v>Retirement</v>
          </cell>
          <cell r="L173">
            <v>123832.56</v>
          </cell>
          <cell r="Q173">
            <v>14288.37</v>
          </cell>
          <cell r="R173">
            <v>0</v>
          </cell>
          <cell r="U173">
            <v>14288.37</v>
          </cell>
          <cell r="V173">
            <v>37015</v>
          </cell>
          <cell r="W173">
            <v>8.65730593607306</v>
          </cell>
          <cell r="X173">
            <v>14288.37</v>
          </cell>
        </row>
        <row r="174">
          <cell r="H174" t="str">
            <v>PMCI</v>
          </cell>
          <cell r="I174">
            <v>37805</v>
          </cell>
          <cell r="J174">
            <v>40374</v>
          </cell>
          <cell r="K174" t="str">
            <v>Retirement</v>
          </cell>
          <cell r="L174">
            <v>134339.32</v>
          </cell>
          <cell r="Q174">
            <v>0</v>
          </cell>
          <cell r="R174">
            <v>0</v>
          </cell>
          <cell r="U174">
            <v>0</v>
          </cell>
          <cell r="V174" t="str">
            <v>Not in Data</v>
          </cell>
          <cell r="W174" t="e">
            <v>#VALUE!</v>
          </cell>
          <cell r="X174" t="str">
            <v>Not in Data</v>
          </cell>
        </row>
      </sheetData>
      <sheetData sheetId="14">
        <row r="2">
          <cell r="B2">
            <v>0</v>
          </cell>
          <cell r="C2">
            <v>1</v>
          </cell>
          <cell r="D2">
            <v>30</v>
          </cell>
        </row>
        <row r="3">
          <cell r="B3">
            <v>1</v>
          </cell>
          <cell r="C3">
            <v>3</v>
          </cell>
          <cell r="D3">
            <v>90</v>
          </cell>
        </row>
        <row r="4">
          <cell r="B4">
            <v>2</v>
          </cell>
          <cell r="C4">
            <v>3</v>
          </cell>
          <cell r="D4">
            <v>90</v>
          </cell>
        </row>
        <row r="5">
          <cell r="B5">
            <v>3</v>
          </cell>
          <cell r="C5">
            <v>3</v>
          </cell>
          <cell r="D5">
            <v>90</v>
          </cell>
        </row>
        <row r="6">
          <cell r="B6">
            <v>4</v>
          </cell>
          <cell r="C6">
            <v>6</v>
          </cell>
          <cell r="D6">
            <v>180</v>
          </cell>
        </row>
        <row r="7">
          <cell r="B7">
            <v>5</v>
          </cell>
          <cell r="C7">
            <v>6</v>
          </cell>
          <cell r="D7">
            <v>180</v>
          </cell>
        </row>
        <row r="8">
          <cell r="B8">
            <v>6</v>
          </cell>
          <cell r="C8">
            <v>6</v>
          </cell>
          <cell r="D8">
            <v>180</v>
          </cell>
        </row>
        <row r="9">
          <cell r="B9">
            <v>7</v>
          </cell>
          <cell r="C9">
            <v>8</v>
          </cell>
          <cell r="D9">
            <v>240</v>
          </cell>
        </row>
        <row r="10">
          <cell r="B10">
            <v>8</v>
          </cell>
          <cell r="C10">
            <v>8</v>
          </cell>
          <cell r="D10">
            <v>240</v>
          </cell>
        </row>
        <row r="11">
          <cell r="B11">
            <v>9</v>
          </cell>
          <cell r="C11">
            <v>8</v>
          </cell>
          <cell r="D11">
            <v>240</v>
          </cell>
        </row>
        <row r="12">
          <cell r="B12">
            <v>10</v>
          </cell>
          <cell r="C12">
            <v>10</v>
          </cell>
          <cell r="D12">
            <v>300</v>
          </cell>
        </row>
        <row r="13">
          <cell r="B13">
            <v>11</v>
          </cell>
          <cell r="C13">
            <v>10</v>
          </cell>
          <cell r="D13">
            <v>300</v>
          </cell>
        </row>
        <row r="14">
          <cell r="B14">
            <v>12</v>
          </cell>
          <cell r="C14">
            <v>10</v>
          </cell>
          <cell r="D14">
            <v>300</v>
          </cell>
        </row>
        <row r="15">
          <cell r="B15">
            <v>13</v>
          </cell>
          <cell r="C15">
            <v>10</v>
          </cell>
          <cell r="D15">
            <v>300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"/>
      <sheetName val="ID Clearance"/>
      <sheetName val="31-12-03"/>
      <sheetName val="31-12-04"/>
      <sheetName val="31-12-05"/>
      <sheetName val="31-12-06"/>
      <sheetName val="31-12-07"/>
      <sheetName val="Leaving employees"/>
      <sheetName val="Workdone"/>
      <sheetName val="Other INFO"/>
      <sheetName val="Table T-1"/>
      <sheetName val="Active"/>
      <sheetName val="assumption"/>
      <sheetName val="General Info"/>
      <sheetName val="Employee Status"/>
      <sheetName val="Sa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>
        <row r="3">
          <cell r="A3" t="str">
            <v>terminated but not in list</v>
          </cell>
        </row>
        <row r="7">
          <cell r="C7">
            <v>16</v>
          </cell>
        </row>
        <row r="8">
          <cell r="C8">
            <v>60</v>
          </cell>
        </row>
        <row r="11">
          <cell r="C11">
            <v>1E-3</v>
          </cell>
        </row>
        <row r="12">
          <cell r="C12">
            <v>0.4</v>
          </cell>
        </row>
        <row r="14">
          <cell r="C14">
            <v>39814</v>
          </cell>
        </row>
        <row r="15">
          <cell r="C15">
            <v>39448</v>
          </cell>
        </row>
        <row r="16">
          <cell r="C16">
            <v>39083</v>
          </cell>
        </row>
        <row r="17">
          <cell r="C17">
            <v>38718</v>
          </cell>
        </row>
        <row r="18">
          <cell r="C18">
            <v>38353</v>
          </cell>
        </row>
        <row r="19">
          <cell r="C19">
            <v>37987</v>
          </cell>
        </row>
        <row r="20">
          <cell r="C20">
            <v>37622</v>
          </cell>
        </row>
        <row r="23">
          <cell r="C23">
            <v>3000</v>
          </cell>
        </row>
        <row r="26">
          <cell r="C26">
            <v>30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ummary"/>
      <sheetName val="Query_Emp_Data"/>
      <sheetName val="Summary Pivot"/>
      <sheetName val="Manpower-Sales Force"/>
      <sheetName val="Emp_Data"/>
      <sheetName val="Contracted Staff"/>
      <sheetName val="Resigned"/>
      <sheetName val="List"/>
      <sheetName val="Sales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F1" t="str">
            <v>Department</v>
          </cell>
          <cell r="V1" t="str">
            <v>Department gr</v>
          </cell>
        </row>
        <row r="2">
          <cell r="F2" t="str">
            <v>PL - Agency - Multiline 1</v>
          </cell>
          <cell r="V2" t="str">
            <v>PL - Agency - Multiline 1/ML1-MGT</v>
          </cell>
        </row>
        <row r="3">
          <cell r="F3" t="str">
            <v>PL - Agency - Multiline 2</v>
          </cell>
          <cell r="V3" t="str">
            <v>PL - Agency - Multiline 1/ML1-COM</v>
          </cell>
        </row>
        <row r="4">
          <cell r="F4" t="str">
            <v>PL - Agency - Multiline 3</v>
          </cell>
          <cell r="V4" t="str">
            <v>PL - Agency - Multiline 1/ML1-COM-PM</v>
          </cell>
        </row>
        <row r="5">
          <cell r="F5" t="str">
            <v>PL - GSK - Pharma</v>
          </cell>
          <cell r="V5" t="str">
            <v>PL - Agency - Multiline 1/ML1-G1</v>
          </cell>
        </row>
        <row r="6">
          <cell r="F6" t="str">
            <v>PL - GSK - Dental</v>
          </cell>
          <cell r="V6" t="str">
            <v>PL - Agency - Multiline 1/ML1-G2</v>
          </cell>
        </row>
        <row r="7">
          <cell r="F7" t="str">
            <v>PL - Business Development</v>
          </cell>
          <cell r="V7" t="str">
            <v>PL - Agency - Multiline 2/ML2-COM</v>
          </cell>
        </row>
        <row r="8">
          <cell r="F8" t="str">
            <v>PL - Taisho</v>
          </cell>
          <cell r="V8" t="str">
            <v>PL - Agency - Multiline 2/ML2-COM-PM</v>
          </cell>
        </row>
        <row r="9">
          <cell r="F9" t="str">
            <v>PL - F &amp; A - Admin</v>
          </cell>
          <cell r="V9" t="str">
            <v>PL - Agency - Multiline 2/ML2-G1 (GE)</v>
          </cell>
        </row>
        <row r="10">
          <cell r="F10" t="str">
            <v>PL - F &amp; A - Finance</v>
          </cell>
          <cell r="V10" t="str">
            <v>PL - Agency - Multiline 2/ML2-G2(Actelion)</v>
          </cell>
        </row>
        <row r="11">
          <cell r="F11" t="str">
            <v>PL - F &amp; A - IT</v>
          </cell>
          <cell r="V11" t="str">
            <v>PL - Agency - Multiline 1/ML2-G3 (Nov-CHC)</v>
          </cell>
        </row>
        <row r="12">
          <cell r="F12" t="str">
            <v>PL - Novartis ETH</v>
          </cell>
          <cell r="V12" t="str">
            <v>PL - Agency - Multiline 3/ML3-COM</v>
          </cell>
        </row>
        <row r="13">
          <cell r="F13" t="str">
            <v>PL - Pfizer - Winner 1</v>
          </cell>
          <cell r="V13" t="str">
            <v>PL - Agency - Multiline 3/ML3-COM-PM</v>
          </cell>
        </row>
        <row r="14">
          <cell r="F14" t="str">
            <v>PL - Pfizer - Winner 2</v>
          </cell>
          <cell r="V14" t="str">
            <v>PL - Agency - Multiline 3/ML3-G1</v>
          </cell>
        </row>
        <row r="15">
          <cell r="F15" t="str">
            <v>PL - Pfizer - Winner 3</v>
          </cell>
          <cell r="V15" t="str">
            <v>PL - Agency - Multiline 3/ML3-G2 (BI)</v>
          </cell>
        </row>
        <row r="16">
          <cell r="F16" t="str">
            <v>PL - Pfizer - Winner 4</v>
          </cell>
          <cell r="V16" t="str">
            <v>PL - GSK - Pharma</v>
          </cell>
        </row>
        <row r="17">
          <cell r="F17" t="str">
            <v>PL - Pfizer - Winner 5</v>
          </cell>
          <cell r="V17" t="str">
            <v>PL - GSK - Dental</v>
          </cell>
        </row>
        <row r="18">
          <cell r="F18" t="str">
            <v>PL - Regulatory</v>
          </cell>
          <cell r="V18" t="str">
            <v>PL - Business Development</v>
          </cell>
        </row>
        <row r="19">
          <cell r="F19" t="str">
            <v>PL - HR</v>
          </cell>
          <cell r="V19" t="str">
            <v>PL - Taisho</v>
          </cell>
        </row>
        <row r="20">
          <cell r="F20" t="str">
            <v>PL - Novartis CHC</v>
          </cell>
          <cell r="V20" t="str">
            <v>PL - F &amp; A - Admin</v>
          </cell>
        </row>
        <row r="21">
          <cell r="F21" t="str">
            <v>PL - Agency - BI</v>
          </cell>
          <cell r="V21" t="str">
            <v>PL - F &amp; A - Finance</v>
          </cell>
        </row>
        <row r="22">
          <cell r="F22" t="str">
            <v>PL - Kirin</v>
          </cell>
          <cell r="V22" t="str">
            <v>PL - F &amp; A - IT</v>
          </cell>
        </row>
        <row r="23">
          <cell r="F23" t="str">
            <v>RO - GM Office</v>
          </cell>
          <cell r="V23" t="str">
            <v>PL - CM Office</v>
          </cell>
        </row>
        <row r="24">
          <cell r="F24" t="str">
            <v>RO - Market Intelligence</v>
          </cell>
          <cell r="V24" t="str">
            <v>RO - Market Intelligence</v>
          </cell>
        </row>
        <row r="25">
          <cell r="F25" t="str">
            <v>RO - Intelligence Technology</v>
          </cell>
          <cell r="V25" t="str">
            <v>RO - GM Office</v>
          </cell>
        </row>
        <row r="26">
          <cell r="F26" t="str">
            <v>PL - CM Office</v>
          </cell>
          <cell r="V26" t="str">
            <v>RO - IT</v>
          </cell>
        </row>
        <row r="27">
          <cell r="V27" t="str">
            <v>PL - Kirin</v>
          </cell>
        </row>
        <row r="28">
          <cell r="V28" t="str">
            <v>PL - Novartis ETH</v>
          </cell>
        </row>
        <row r="29">
          <cell r="V29" t="str">
            <v>PL - Pfizer - Winner 1</v>
          </cell>
        </row>
        <row r="30">
          <cell r="V30" t="str">
            <v>PL - Pfizer - Winner 2</v>
          </cell>
        </row>
        <row r="31">
          <cell r="V31" t="str">
            <v>PL - Pfizer - Winner 3</v>
          </cell>
        </row>
        <row r="32">
          <cell r="V32" t="str">
            <v>PL - Pfizer - Winner 4</v>
          </cell>
        </row>
        <row r="33">
          <cell r="V33" t="str">
            <v>PL - Pfizer - Winner 5</v>
          </cell>
        </row>
        <row r="34">
          <cell r="V34" t="str">
            <v>PL - Regulatory</v>
          </cell>
        </row>
        <row r="35">
          <cell r="V35" t="str">
            <v>PL - HR</v>
          </cell>
        </row>
      </sheetData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-07"/>
      <sheetName val="Dec-2006-not used"/>
      <sheetName val="Nov-2006"/>
      <sheetName val="Data query2"/>
      <sheetName val="Pvot"/>
      <sheetName val="Combine 1"/>
      <sheetName val="Data Query1"/>
      <sheetName val="Query"/>
      <sheetName val="Assumption"/>
      <sheetName val="Terminatio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6">
          <cell r="B16">
            <v>1000000</v>
          </cell>
        </row>
      </sheetData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LeadBS"/>
      <sheetName val="CJE 2020 SCM"/>
      <sheetName val="PL"/>
      <sheetName val="LeadPL"/>
      <sheetName val="SCM"/>
      <sheetName val="LAB"/>
      <sheetName val="SPT"/>
      <sheetName val="SPM"/>
      <sheetName val="SMI"/>
      <sheetName val="CJE 2020 LAB SPT SPM"/>
      <sheetName val="Worksheet conso-2020"/>
      <sheetName val="Adjust&amp;Elim"/>
      <sheetName val="Investment "/>
      <sheetName val="OCI (Consol)"/>
      <sheetName val="งบดุล"/>
      <sheetName val="กำไรขาดทุน 3 เดือน"/>
      <sheetName val="กำไรขาดทุน-3 เดือน"/>
      <sheetName val="ส่วนผู้ถือหุ้น"/>
      <sheetName val="หมายเหตุประกอบงบการเงิน"/>
      <sheetName val="Cashflow 18-Seperate"/>
      <sheetName val="ReconciliationSPR "/>
      <sheetName val="Gain on Sales FA SPR"/>
      <sheetName val="FP SPR"/>
      <sheetName val="งบกระแสเงินสด SPR"/>
      <sheetName val="Cashflow 18-Consol"/>
      <sheetName val="Reconciliation Consol "/>
      <sheetName val="Gain on Sales FA Consol"/>
      <sheetName val="FP Consol"/>
      <sheetName val="กระแสเงินสด Consol"/>
      <sheetName val="Daily"/>
      <sheetName val="Monthly"/>
      <sheetName val="TXSCM"/>
      <sheetName val="DFSCM"/>
      <sheetName val="TXLAB"/>
      <sheetName val="DFLAB"/>
      <sheetName val="TXSPT"/>
      <sheetName val="DFSPT"/>
      <sheetName val="TXSMI"/>
      <sheetName val="DFSMI"/>
      <sheetName val="FA SCM"/>
      <sheetName val="FALAB"/>
      <sheetName val="FA SPT"/>
      <sheetName val="FA SMI"/>
      <sheetName val="Tickmarks"/>
      <sheetName val="ConsoQ1-2015"/>
    </sheetNames>
    <sheetDataSet>
      <sheetData sheetId="0"/>
      <sheetData sheetId="1">
        <row r="2">
          <cell r="G2" t="str">
            <v>t/m</v>
          </cell>
        </row>
        <row r="3">
          <cell r="G3" t="str">
            <v>A1.1</v>
          </cell>
        </row>
        <row r="4">
          <cell r="G4" t="str">
            <v>A1.1</v>
          </cell>
        </row>
        <row r="5">
          <cell r="G5" t="str">
            <v>A1.1</v>
          </cell>
        </row>
        <row r="6">
          <cell r="G6" t="str">
            <v>A1.1</v>
          </cell>
        </row>
        <row r="7">
          <cell r="G7" t="str">
            <v>A1.1</v>
          </cell>
        </row>
        <row r="8">
          <cell r="G8" t="str">
            <v>A1.1</v>
          </cell>
        </row>
        <row r="9">
          <cell r="G9" t="str">
            <v>A1.1</v>
          </cell>
        </row>
        <row r="10">
          <cell r="G10" t="str">
            <v>A1.1</v>
          </cell>
        </row>
        <row r="13">
          <cell r="G13" t="str">
            <v>A1.2</v>
          </cell>
        </row>
        <row r="14">
          <cell r="G14" t="str">
            <v>A1.2</v>
          </cell>
        </row>
        <row r="15">
          <cell r="G15" t="str">
            <v>A1.3</v>
          </cell>
        </row>
        <row r="16">
          <cell r="G16" t="str">
            <v>A1.2</v>
          </cell>
        </row>
        <row r="17">
          <cell r="G17" t="str">
            <v>A1.2</v>
          </cell>
        </row>
        <row r="18">
          <cell r="G18" t="str">
            <v>A1.2</v>
          </cell>
        </row>
        <row r="19">
          <cell r="G19" t="str">
            <v>A1.2</v>
          </cell>
        </row>
        <row r="20">
          <cell r="G20" t="str">
            <v>A1.2</v>
          </cell>
        </row>
        <row r="21">
          <cell r="G21" t="str">
            <v>A1.2</v>
          </cell>
        </row>
        <row r="22">
          <cell r="G22" t="str">
            <v>A1.2</v>
          </cell>
        </row>
        <row r="23">
          <cell r="G23" t="str">
            <v>A1.2</v>
          </cell>
        </row>
        <row r="24">
          <cell r="G24" t="str">
            <v>A1.2</v>
          </cell>
        </row>
        <row r="25">
          <cell r="G25" t="str">
            <v>A1.2</v>
          </cell>
        </row>
        <row r="26">
          <cell r="G26" t="str">
            <v>A1.2</v>
          </cell>
        </row>
        <row r="27">
          <cell r="G27" t="str">
            <v>A1.2</v>
          </cell>
        </row>
        <row r="28">
          <cell r="G28" t="str">
            <v>A1.2</v>
          </cell>
        </row>
        <row r="29">
          <cell r="G29" t="str">
            <v>A1.2</v>
          </cell>
        </row>
        <row r="30">
          <cell r="G30" t="str">
            <v>A1.2</v>
          </cell>
        </row>
        <row r="31">
          <cell r="G31" t="str">
            <v>A1.2</v>
          </cell>
        </row>
        <row r="32">
          <cell r="G32" t="str">
            <v>A1.2</v>
          </cell>
        </row>
        <row r="33">
          <cell r="G33" t="str">
            <v>A1.2</v>
          </cell>
        </row>
        <row r="34">
          <cell r="G34" t="str">
            <v>A1.2</v>
          </cell>
        </row>
        <row r="35">
          <cell r="G35" t="str">
            <v>A1.2</v>
          </cell>
        </row>
        <row r="36">
          <cell r="G36" t="str">
            <v>A1.2</v>
          </cell>
        </row>
        <row r="37">
          <cell r="G37" t="str">
            <v>A1.2</v>
          </cell>
        </row>
        <row r="38">
          <cell r="G38" t="str">
            <v>A1.2</v>
          </cell>
        </row>
        <row r="39">
          <cell r="G39" t="str">
            <v>A1.2</v>
          </cell>
        </row>
        <row r="40">
          <cell r="G40" t="str">
            <v>A1.2</v>
          </cell>
        </row>
        <row r="41">
          <cell r="G41" t="str">
            <v>A1.2</v>
          </cell>
        </row>
        <row r="42">
          <cell r="G42" t="str">
            <v>A1.2</v>
          </cell>
        </row>
        <row r="43">
          <cell r="G43" t="str">
            <v>A1.2</v>
          </cell>
        </row>
        <row r="44">
          <cell r="G44" t="str">
            <v>A1.2</v>
          </cell>
        </row>
        <row r="45">
          <cell r="G45" t="str">
            <v>A1.2</v>
          </cell>
        </row>
        <row r="46">
          <cell r="G46" t="str">
            <v>A1.2</v>
          </cell>
        </row>
        <row r="47">
          <cell r="G47" t="str">
            <v>A1.2</v>
          </cell>
        </row>
        <row r="48">
          <cell r="G48" t="str">
            <v>A1.2</v>
          </cell>
        </row>
        <row r="49">
          <cell r="G49" t="str">
            <v>A1.2</v>
          </cell>
        </row>
        <row r="50">
          <cell r="G50" t="str">
            <v>A1.2</v>
          </cell>
        </row>
        <row r="51">
          <cell r="G51" t="str">
            <v>A1.3</v>
          </cell>
        </row>
        <row r="52">
          <cell r="G52" t="str">
            <v>A1.3</v>
          </cell>
        </row>
        <row r="53">
          <cell r="G53" t="str">
            <v>A1.3</v>
          </cell>
        </row>
        <row r="54">
          <cell r="G54" t="str">
            <v>A1.2</v>
          </cell>
        </row>
        <row r="55">
          <cell r="G55" t="str">
            <v>A1.2</v>
          </cell>
        </row>
        <row r="58">
          <cell r="G58" t="str">
            <v>A1.2</v>
          </cell>
        </row>
        <row r="61">
          <cell r="G61" t="str">
            <v>A5</v>
          </cell>
        </row>
        <row r="62">
          <cell r="G62" t="str">
            <v>A5</v>
          </cell>
        </row>
        <row r="65">
          <cell r="G65" t="str">
            <v>A2.2</v>
          </cell>
        </row>
        <row r="66">
          <cell r="G66" t="str">
            <v>A2.2</v>
          </cell>
        </row>
        <row r="67">
          <cell r="G67" t="str">
            <v>A2.2</v>
          </cell>
        </row>
        <row r="68">
          <cell r="G68" t="str">
            <v>A2.2</v>
          </cell>
        </row>
        <row r="69">
          <cell r="G69" t="str">
            <v>A2.2</v>
          </cell>
        </row>
        <row r="70">
          <cell r="G70" t="str">
            <v>A2.2</v>
          </cell>
        </row>
        <row r="71">
          <cell r="G71" t="str">
            <v>A2.2</v>
          </cell>
        </row>
        <row r="72">
          <cell r="G72" t="str">
            <v>A2.2</v>
          </cell>
        </row>
        <row r="73">
          <cell r="G73" t="str">
            <v>A2.2</v>
          </cell>
        </row>
        <row r="76">
          <cell r="G76" t="str">
            <v>A2.1</v>
          </cell>
        </row>
        <row r="77">
          <cell r="G77" t="str">
            <v>A2.1</v>
          </cell>
        </row>
        <row r="78">
          <cell r="G78" t="str">
            <v>A2.1</v>
          </cell>
        </row>
        <row r="81">
          <cell r="G81" t="str">
            <v>A2.2</v>
          </cell>
        </row>
        <row r="86">
          <cell r="G86" t="str">
            <v>A2.3</v>
          </cell>
        </row>
        <row r="87">
          <cell r="G87" t="str">
            <v>A2.3</v>
          </cell>
        </row>
        <row r="88">
          <cell r="G88" t="str">
            <v>A2.3</v>
          </cell>
        </row>
        <row r="89">
          <cell r="G89" t="str">
            <v>A2.3</v>
          </cell>
        </row>
        <row r="90">
          <cell r="G90" t="str">
            <v>A2.3</v>
          </cell>
        </row>
        <row r="91">
          <cell r="G91" t="str">
            <v>A2.9</v>
          </cell>
        </row>
        <row r="92">
          <cell r="G92" t="str">
            <v>A2.3</v>
          </cell>
        </row>
        <row r="95">
          <cell r="G95" t="str">
            <v>A2.4</v>
          </cell>
        </row>
        <row r="96">
          <cell r="G96" t="str">
            <v>A2.4</v>
          </cell>
        </row>
        <row r="97">
          <cell r="G97" t="str">
            <v>A2.4</v>
          </cell>
        </row>
        <row r="98">
          <cell r="G98" t="str">
            <v>A2.4</v>
          </cell>
        </row>
        <row r="99">
          <cell r="G99" t="str">
            <v>A2.4</v>
          </cell>
        </row>
        <row r="102">
          <cell r="G102" t="str">
            <v>A3.1</v>
          </cell>
        </row>
        <row r="103">
          <cell r="G103" t="str">
            <v>A3.1</v>
          </cell>
        </row>
        <row r="104">
          <cell r="G104" t="str">
            <v>A3.1</v>
          </cell>
        </row>
        <row r="105">
          <cell r="G105" t="str">
            <v>A3.1</v>
          </cell>
        </row>
        <row r="106">
          <cell r="G106" t="str">
            <v>A3.1</v>
          </cell>
        </row>
        <row r="107">
          <cell r="G107" t="str">
            <v>A3.1</v>
          </cell>
        </row>
        <row r="108">
          <cell r="G108" t="str">
            <v>A3.1</v>
          </cell>
        </row>
        <row r="111">
          <cell r="G111" t="str">
            <v>A3.3</v>
          </cell>
        </row>
        <row r="114">
          <cell r="G114" t="str">
            <v>A3.3</v>
          </cell>
        </row>
        <row r="115">
          <cell r="G115" t="str">
            <v>A3.3</v>
          </cell>
        </row>
        <row r="120">
          <cell r="G120" t="str">
            <v>A3.5</v>
          </cell>
        </row>
        <row r="121">
          <cell r="G121" t="str">
            <v>A3.5</v>
          </cell>
        </row>
        <row r="124">
          <cell r="G124" t="str">
            <v>A2.5</v>
          </cell>
        </row>
        <row r="125">
          <cell r="G125" t="str">
            <v>A2.5</v>
          </cell>
        </row>
        <row r="126">
          <cell r="G126" t="str">
            <v>A2.5</v>
          </cell>
        </row>
        <row r="127">
          <cell r="G127" t="str">
            <v>A2.5</v>
          </cell>
        </row>
        <row r="128">
          <cell r="G128" t="str">
            <v>A2.5</v>
          </cell>
        </row>
        <row r="129">
          <cell r="G129" t="str">
            <v>A2.5</v>
          </cell>
        </row>
        <row r="130">
          <cell r="G130" t="str">
            <v>A2.5</v>
          </cell>
        </row>
        <row r="131">
          <cell r="G131" t="str">
            <v>A2.5</v>
          </cell>
        </row>
        <row r="132">
          <cell r="G132" t="str">
            <v>A2.5</v>
          </cell>
        </row>
        <row r="133">
          <cell r="G133" t="str">
            <v>A2.5</v>
          </cell>
        </row>
        <row r="134">
          <cell r="G134" t="str">
            <v>A2.5</v>
          </cell>
        </row>
        <row r="135">
          <cell r="G135" t="str">
            <v>A2.5</v>
          </cell>
        </row>
        <row r="136">
          <cell r="G136" t="str">
            <v>A2.5</v>
          </cell>
        </row>
        <row r="137">
          <cell r="G137" t="str">
            <v>A2.5</v>
          </cell>
        </row>
        <row r="138">
          <cell r="G138" t="str">
            <v>A2.5</v>
          </cell>
        </row>
        <row r="139">
          <cell r="G139" t="str">
            <v>A2.5</v>
          </cell>
        </row>
        <row r="140">
          <cell r="G140" t="str">
            <v>A2.5</v>
          </cell>
        </row>
        <row r="141">
          <cell r="G141" t="str">
            <v>A2.5</v>
          </cell>
        </row>
        <row r="142">
          <cell r="G142" t="str">
            <v>A2.5</v>
          </cell>
        </row>
        <row r="145">
          <cell r="G145" t="str">
            <v>A2.6</v>
          </cell>
        </row>
        <row r="146">
          <cell r="G146" t="str">
            <v>A2.6</v>
          </cell>
        </row>
        <row r="147">
          <cell r="G147" t="str">
            <v>A2.6</v>
          </cell>
        </row>
        <row r="148">
          <cell r="G148" t="str">
            <v>A2.6</v>
          </cell>
        </row>
        <row r="149">
          <cell r="G149" t="str">
            <v>A2.6</v>
          </cell>
        </row>
        <row r="150">
          <cell r="G150" t="str">
            <v>A2.6</v>
          </cell>
        </row>
        <row r="151">
          <cell r="G151" t="str">
            <v>A2.6</v>
          </cell>
        </row>
        <row r="152">
          <cell r="G152" t="str">
            <v>A2.6</v>
          </cell>
        </row>
        <row r="153">
          <cell r="G153" t="str">
            <v>A2.6</v>
          </cell>
        </row>
        <row r="154">
          <cell r="G154" t="str">
            <v>A2.6</v>
          </cell>
        </row>
        <row r="155">
          <cell r="G155" t="str">
            <v>A2.6</v>
          </cell>
        </row>
        <row r="156">
          <cell r="G156" t="str">
            <v>A2.6</v>
          </cell>
        </row>
        <row r="157">
          <cell r="G157" t="str">
            <v>A2.6</v>
          </cell>
        </row>
        <row r="158">
          <cell r="G158" t="str">
            <v>A2.6</v>
          </cell>
        </row>
        <row r="159">
          <cell r="G159" t="str">
            <v>A2.6</v>
          </cell>
        </row>
        <row r="160">
          <cell r="G160" t="str">
            <v>A2.6</v>
          </cell>
        </row>
        <row r="161">
          <cell r="G161" t="str">
            <v>A2.6</v>
          </cell>
        </row>
        <row r="162">
          <cell r="G162" t="str">
            <v>A2.6</v>
          </cell>
        </row>
        <row r="163">
          <cell r="G163" t="str">
            <v>A2.6</v>
          </cell>
        </row>
        <row r="164">
          <cell r="G164" t="str">
            <v>A2.6</v>
          </cell>
        </row>
        <row r="167">
          <cell r="G167" t="str">
            <v>A2.8</v>
          </cell>
        </row>
        <row r="168">
          <cell r="G168" t="str">
            <v>A2.8</v>
          </cell>
        </row>
        <row r="169">
          <cell r="G169" t="str">
            <v>A2.8</v>
          </cell>
        </row>
        <row r="170">
          <cell r="G170" t="str">
            <v>A2.8</v>
          </cell>
        </row>
        <row r="173">
          <cell r="G173" t="str">
            <v>A4</v>
          </cell>
        </row>
        <row r="174">
          <cell r="G174" t="str">
            <v>A4</v>
          </cell>
        </row>
        <row r="175">
          <cell r="G175" t="str">
            <v>A4</v>
          </cell>
        </row>
        <row r="176">
          <cell r="G176" t="str">
            <v>A4</v>
          </cell>
        </row>
        <row r="177">
          <cell r="G177" t="str">
            <v>A4</v>
          </cell>
        </row>
        <row r="178">
          <cell r="G178" t="str">
            <v>A4</v>
          </cell>
        </row>
        <row r="179">
          <cell r="G179" t="str">
            <v>A4</v>
          </cell>
        </row>
        <row r="180">
          <cell r="G180" t="str">
            <v>A4</v>
          </cell>
        </row>
        <row r="181">
          <cell r="G181" t="str">
            <v>A4</v>
          </cell>
        </row>
        <row r="182">
          <cell r="G182" t="str">
            <v>A4</v>
          </cell>
        </row>
        <row r="183">
          <cell r="G183" t="str">
            <v>A4</v>
          </cell>
        </row>
        <row r="187">
          <cell r="G187" t="str">
            <v>A6</v>
          </cell>
        </row>
        <row r="189">
          <cell r="G189" t="str">
            <v>A6</v>
          </cell>
        </row>
        <row r="192">
          <cell r="G192" t="str">
            <v>A6</v>
          </cell>
        </row>
        <row r="193">
          <cell r="G193" t="str">
            <v>A6.1</v>
          </cell>
        </row>
        <row r="194">
          <cell r="G194" t="str">
            <v>A6</v>
          </cell>
        </row>
        <row r="197">
          <cell r="G197" t="str">
            <v>A6</v>
          </cell>
        </row>
        <row r="198">
          <cell r="G198" t="str">
            <v>A6</v>
          </cell>
        </row>
        <row r="201">
          <cell r="G201" t="str">
            <v>A6</v>
          </cell>
        </row>
        <row r="202">
          <cell r="G202" t="str">
            <v>A6</v>
          </cell>
        </row>
        <row r="205">
          <cell r="G205" t="str">
            <v>A6</v>
          </cell>
        </row>
        <row r="206">
          <cell r="G206" t="str">
            <v>A6</v>
          </cell>
        </row>
        <row r="207">
          <cell r="G207" t="str">
            <v>A6</v>
          </cell>
        </row>
        <row r="208">
          <cell r="G208" t="str">
            <v>A6</v>
          </cell>
        </row>
        <row r="211">
          <cell r="G211" t="str">
            <v>A6</v>
          </cell>
        </row>
        <row r="212">
          <cell r="G212" t="str">
            <v>A6</v>
          </cell>
        </row>
        <row r="215">
          <cell r="G215" t="str">
            <v>A6</v>
          </cell>
        </row>
        <row r="216">
          <cell r="G216" t="str">
            <v>A6</v>
          </cell>
        </row>
        <row r="217">
          <cell r="G217" t="str">
            <v>A6.1</v>
          </cell>
        </row>
        <row r="218">
          <cell r="G218" t="str">
            <v>A6</v>
          </cell>
        </row>
        <row r="219">
          <cell r="G219" t="str">
            <v>A6</v>
          </cell>
        </row>
        <row r="220">
          <cell r="G220" t="str">
            <v>A6</v>
          </cell>
        </row>
        <row r="221">
          <cell r="G221" t="str">
            <v>A6</v>
          </cell>
        </row>
        <row r="222">
          <cell r="G222" t="str">
            <v>A6</v>
          </cell>
        </row>
        <row r="223">
          <cell r="G223" t="str">
            <v>A6</v>
          </cell>
        </row>
        <row r="224">
          <cell r="G224" t="str">
            <v>A6</v>
          </cell>
        </row>
        <row r="225">
          <cell r="G225" t="str">
            <v>A6</v>
          </cell>
        </row>
        <row r="226">
          <cell r="G226" t="str">
            <v>A6</v>
          </cell>
        </row>
        <row r="227">
          <cell r="G227" t="str">
            <v>A6</v>
          </cell>
        </row>
        <row r="228">
          <cell r="G228" t="str">
            <v>A6</v>
          </cell>
        </row>
        <row r="231">
          <cell r="G231" t="str">
            <v>A6</v>
          </cell>
        </row>
        <row r="232">
          <cell r="G232" t="str">
            <v>A6</v>
          </cell>
        </row>
        <row r="235">
          <cell r="G235" t="str">
            <v>A7</v>
          </cell>
        </row>
        <row r="236">
          <cell r="G236" t="str">
            <v>A7</v>
          </cell>
        </row>
        <row r="237">
          <cell r="G237" t="str">
            <v>A7</v>
          </cell>
        </row>
        <row r="238">
          <cell r="G238" t="str">
            <v>A7</v>
          </cell>
        </row>
        <row r="239">
          <cell r="G239" t="str">
            <v>A7</v>
          </cell>
        </row>
        <row r="240">
          <cell r="G240" t="str">
            <v>A7</v>
          </cell>
        </row>
        <row r="243">
          <cell r="G243" t="str">
            <v>A10</v>
          </cell>
        </row>
        <row r="246">
          <cell r="G246" t="str">
            <v>A8</v>
          </cell>
        </row>
        <row r="249">
          <cell r="G249" t="str">
            <v>A9</v>
          </cell>
        </row>
        <row r="250">
          <cell r="G250" t="str">
            <v>A9</v>
          </cell>
        </row>
        <row r="251">
          <cell r="G251" t="str">
            <v>A9</v>
          </cell>
        </row>
        <row r="252">
          <cell r="G252" t="str">
            <v>A9</v>
          </cell>
        </row>
        <row r="253">
          <cell r="G253" t="str">
            <v>A9</v>
          </cell>
        </row>
        <row r="256">
          <cell r="G256" t="str">
            <v>A2.9</v>
          </cell>
        </row>
        <row r="261">
          <cell r="G261" t="str">
            <v>L8</v>
          </cell>
        </row>
        <row r="264">
          <cell r="G264" t="str">
            <v>L1.1</v>
          </cell>
        </row>
        <row r="265">
          <cell r="G265" t="str">
            <v>L1.1</v>
          </cell>
        </row>
        <row r="266">
          <cell r="G266" t="str">
            <v>L1.1</v>
          </cell>
        </row>
        <row r="269">
          <cell r="G269" t="str">
            <v>L1.2</v>
          </cell>
        </row>
        <row r="270">
          <cell r="G270" t="str">
            <v>L1.2</v>
          </cell>
        </row>
        <row r="271">
          <cell r="G271" t="str">
            <v>L1.2</v>
          </cell>
        </row>
        <row r="272">
          <cell r="G272" t="str">
            <v>L1.2</v>
          </cell>
        </row>
        <row r="273">
          <cell r="G273" t="str">
            <v>L1.2</v>
          </cell>
        </row>
        <row r="274">
          <cell r="G274" t="str">
            <v>L1.6</v>
          </cell>
        </row>
        <row r="275">
          <cell r="G275" t="str">
            <v>L1.6</v>
          </cell>
        </row>
        <row r="276">
          <cell r="G276" t="str">
            <v>L1.6</v>
          </cell>
        </row>
        <row r="277">
          <cell r="G277" t="str">
            <v>L1.6</v>
          </cell>
        </row>
        <row r="278">
          <cell r="G278" t="str">
            <v>L1.2</v>
          </cell>
        </row>
        <row r="281">
          <cell r="G281" t="str">
            <v>L1.3</v>
          </cell>
        </row>
        <row r="282">
          <cell r="G282" t="str">
            <v>L1.3</v>
          </cell>
        </row>
        <row r="283">
          <cell r="G283" t="str">
            <v>L1.3</v>
          </cell>
        </row>
        <row r="284">
          <cell r="G284" t="str">
            <v>L1.3</v>
          </cell>
        </row>
        <row r="285">
          <cell r="G285" t="str">
            <v>L1.3</v>
          </cell>
        </row>
        <row r="288">
          <cell r="G288" t="str">
            <v>L1.4</v>
          </cell>
        </row>
        <row r="289">
          <cell r="G289" t="str">
            <v>L1.4</v>
          </cell>
        </row>
        <row r="290">
          <cell r="G290" t="str">
            <v>L1.4</v>
          </cell>
        </row>
        <row r="291">
          <cell r="G291" t="str">
            <v>L1.4</v>
          </cell>
        </row>
        <row r="292">
          <cell r="G292" t="str">
            <v>L1.4</v>
          </cell>
        </row>
        <row r="293">
          <cell r="G293" t="str">
            <v>L1.4</v>
          </cell>
        </row>
        <row r="296">
          <cell r="G296" t="str">
            <v>L1.9</v>
          </cell>
        </row>
        <row r="297">
          <cell r="G297" t="str">
            <v>L1.9</v>
          </cell>
        </row>
        <row r="298">
          <cell r="G298" t="str">
            <v>L1.9</v>
          </cell>
        </row>
        <row r="299">
          <cell r="G299" t="str">
            <v>L1.9</v>
          </cell>
        </row>
        <row r="300">
          <cell r="G300" t="str">
            <v>L1.5</v>
          </cell>
        </row>
        <row r="301">
          <cell r="G301" t="str">
            <v>L1.9</v>
          </cell>
        </row>
        <row r="302">
          <cell r="G302" t="str">
            <v>L1.9</v>
          </cell>
        </row>
        <row r="303">
          <cell r="G303" t="str">
            <v>L1.9</v>
          </cell>
        </row>
        <row r="304">
          <cell r="G304" t="str">
            <v>L1.9</v>
          </cell>
        </row>
        <row r="305">
          <cell r="G305" t="str">
            <v>L1.9</v>
          </cell>
        </row>
        <row r="306">
          <cell r="G306" t="str">
            <v>L1.9</v>
          </cell>
        </row>
        <row r="307">
          <cell r="G307" t="str">
            <v>L1.9</v>
          </cell>
        </row>
        <row r="308">
          <cell r="G308" t="str">
            <v>L1.8</v>
          </cell>
        </row>
        <row r="309">
          <cell r="G309" t="str">
            <v>L1.9</v>
          </cell>
        </row>
        <row r="310">
          <cell r="G310" t="str">
            <v>L1.5</v>
          </cell>
        </row>
        <row r="311">
          <cell r="G311" t="str">
            <v>L1.9</v>
          </cell>
        </row>
        <row r="312">
          <cell r="G312" t="str">
            <v>L1.9</v>
          </cell>
        </row>
        <row r="313">
          <cell r="G313" t="str">
            <v>L1.9</v>
          </cell>
        </row>
        <row r="314">
          <cell r="G314" t="str">
            <v>L1.9</v>
          </cell>
        </row>
        <row r="315">
          <cell r="G315" t="str">
            <v>L1.9</v>
          </cell>
        </row>
        <row r="316">
          <cell r="G316" t="str">
            <v>L1.9</v>
          </cell>
        </row>
        <row r="317">
          <cell r="G317" t="str">
            <v>L1.9</v>
          </cell>
        </row>
        <row r="318">
          <cell r="G318" t="str">
            <v>L1.9</v>
          </cell>
        </row>
        <row r="319">
          <cell r="G319" t="str">
            <v>L1.9</v>
          </cell>
        </row>
        <row r="320">
          <cell r="G320" t="str">
            <v>L1.9</v>
          </cell>
        </row>
        <row r="321">
          <cell r="G321" t="str">
            <v>L1.9</v>
          </cell>
        </row>
        <row r="322">
          <cell r="G322" t="str">
            <v>L1.9</v>
          </cell>
        </row>
        <row r="325">
          <cell r="G325" t="str">
            <v>L1.6</v>
          </cell>
        </row>
        <row r="326">
          <cell r="G326" t="str">
            <v>L1.6</v>
          </cell>
        </row>
        <row r="327">
          <cell r="G327" t="str">
            <v>L1.6</v>
          </cell>
        </row>
        <row r="328">
          <cell r="G328" t="str">
            <v>L1.6</v>
          </cell>
        </row>
        <row r="329">
          <cell r="G329" t="str">
            <v>L1.6</v>
          </cell>
        </row>
        <row r="330">
          <cell r="G330" t="str">
            <v>L1.6</v>
          </cell>
        </row>
        <row r="331">
          <cell r="G331" t="str">
            <v>L1.6</v>
          </cell>
        </row>
        <row r="332">
          <cell r="G332" t="str">
            <v>L1.6</v>
          </cell>
        </row>
        <row r="333">
          <cell r="G333" t="str">
            <v>L1.6</v>
          </cell>
        </row>
        <row r="334">
          <cell r="G334" t="str">
            <v>L1.6</v>
          </cell>
        </row>
        <row r="335">
          <cell r="G335" t="str">
            <v>L1.6</v>
          </cell>
        </row>
        <row r="336">
          <cell r="G336" t="str">
            <v>L1.6</v>
          </cell>
        </row>
        <row r="337">
          <cell r="G337" t="str">
            <v>L1.6</v>
          </cell>
        </row>
        <row r="342">
          <cell r="G342" t="str">
            <v>L3</v>
          </cell>
        </row>
        <row r="343">
          <cell r="G343" t="str">
            <v>L3</v>
          </cell>
        </row>
        <row r="344">
          <cell r="G344" t="str">
            <v>L3</v>
          </cell>
        </row>
        <row r="345">
          <cell r="G345" t="str">
            <v>L3</v>
          </cell>
        </row>
        <row r="346">
          <cell r="G346" t="str">
            <v>L3</v>
          </cell>
        </row>
        <row r="347">
          <cell r="G347" t="str">
            <v>L3</v>
          </cell>
        </row>
        <row r="348">
          <cell r="G348" t="str">
            <v>L3</v>
          </cell>
        </row>
        <row r="349">
          <cell r="G349" t="str">
            <v>L3</v>
          </cell>
        </row>
        <row r="350">
          <cell r="G350" t="str">
            <v>L3</v>
          </cell>
        </row>
        <row r="351">
          <cell r="G351" t="str">
            <v>L3</v>
          </cell>
        </row>
        <row r="352">
          <cell r="G352" t="str">
            <v>L3</v>
          </cell>
        </row>
        <row r="353">
          <cell r="G353" t="str">
            <v>L3</v>
          </cell>
        </row>
        <row r="354">
          <cell r="G354" t="str">
            <v>L3</v>
          </cell>
        </row>
        <row r="355">
          <cell r="G355" t="str">
            <v>L3</v>
          </cell>
        </row>
        <row r="356">
          <cell r="G356" t="str">
            <v>L3</v>
          </cell>
        </row>
        <row r="357">
          <cell r="G357" t="str">
            <v>L3</v>
          </cell>
        </row>
        <row r="358">
          <cell r="G358" t="str">
            <v>L3</v>
          </cell>
        </row>
        <row r="359">
          <cell r="G359" t="str">
            <v>L3</v>
          </cell>
        </row>
        <row r="360">
          <cell r="G360" t="str">
            <v>L3</v>
          </cell>
        </row>
        <row r="361">
          <cell r="G361" t="str">
            <v>L3</v>
          </cell>
        </row>
        <row r="362">
          <cell r="G362" t="str">
            <v>L3</v>
          </cell>
        </row>
        <row r="363">
          <cell r="G363" t="str">
            <v>L3</v>
          </cell>
        </row>
        <row r="366">
          <cell r="G366" t="str">
            <v>L7</v>
          </cell>
        </row>
        <row r="367">
          <cell r="G367" t="str">
            <v>L7</v>
          </cell>
        </row>
        <row r="370">
          <cell r="G370" t="str">
            <v>L5</v>
          </cell>
        </row>
        <row r="373">
          <cell r="G373" t="str">
            <v>L6</v>
          </cell>
        </row>
        <row r="374">
          <cell r="G374" t="str">
            <v>L6</v>
          </cell>
        </row>
        <row r="377">
          <cell r="G377" t="str">
            <v>L2</v>
          </cell>
        </row>
        <row r="378">
          <cell r="G378" t="str">
            <v>L2</v>
          </cell>
        </row>
        <row r="381">
          <cell r="G381" t="str">
            <v>L4</v>
          </cell>
        </row>
        <row r="382">
          <cell r="G382" t="str">
            <v>L4</v>
          </cell>
        </row>
        <row r="383">
          <cell r="G383" t="str">
            <v>L4</v>
          </cell>
        </row>
        <row r="384">
          <cell r="G384" t="str">
            <v>L4</v>
          </cell>
        </row>
        <row r="385">
          <cell r="G385" t="str">
            <v>L4</v>
          </cell>
        </row>
        <row r="386">
          <cell r="G386" t="str">
            <v>L4</v>
          </cell>
        </row>
        <row r="387">
          <cell r="G387" t="str">
            <v>L4</v>
          </cell>
        </row>
        <row r="398">
          <cell r="G398" t="str">
            <v>SE1</v>
          </cell>
        </row>
        <row r="407">
          <cell r="G407" t="str">
            <v>SE2</v>
          </cell>
        </row>
        <row r="408">
          <cell r="G408" t="str">
            <v>SE2</v>
          </cell>
        </row>
        <row r="411">
          <cell r="G411" t="str">
            <v>SE3</v>
          </cell>
        </row>
        <row r="412">
          <cell r="G412" t="str">
            <v>SE3</v>
          </cell>
        </row>
        <row r="413">
          <cell r="G413" t="str">
            <v>SE3</v>
          </cell>
        </row>
        <row r="414">
          <cell r="G414" t="str">
            <v>SE3</v>
          </cell>
        </row>
        <row r="415">
          <cell r="G415" t="str">
            <v>SE3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or data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"/>
      <sheetName val="2006"/>
      <sheetName val="Termination list"/>
      <sheetName val="Pivot"/>
      <sheetName val="Sheet5"/>
      <sheetName val="Combine"/>
      <sheetName val="Assum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2" t="str">
            <v>Terminated but not in list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Income Tax"/>
      <sheetName val="Valuation of DTA"/>
      <sheetName val="Tickmarks"/>
    </sheetNames>
    <sheetDataSet>
      <sheetData sheetId="0">
        <row r="24">
          <cell r="AC24">
            <v>-2050547</v>
          </cell>
        </row>
        <row r="49">
          <cell r="AC49">
            <v>91203.400000000023</v>
          </cell>
        </row>
      </sheetData>
      <sheetData sheetId="1"/>
      <sheetData sheetId="2"/>
      <sheetData sheetId="3">
        <row r="22">
          <cell r="I22">
            <v>1264515.439999999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Q-Missing"/>
      <sheetName val="DQ-Term"/>
      <sheetName val="DQ-DOH"/>
      <sheetName val="DQ-Salary"/>
      <sheetName val="DQ-Other Info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49"/>
  <sheetViews>
    <sheetView showGridLines="0" tabSelected="1" view="pageBreakPreview" zoomScaleNormal="100" zoomScaleSheetLayoutView="100" workbookViewId="0">
      <selection activeCell="A39" sqref="A39"/>
    </sheetView>
  </sheetViews>
  <sheetFormatPr defaultColWidth="9.125" defaultRowHeight="21" customHeight="1"/>
  <cols>
    <col min="1" max="1" width="53.125" style="48" customWidth="1"/>
    <col min="2" max="2" width="9.5" style="43" customWidth="1"/>
    <col min="3" max="3" width="2.625" style="43" customWidth="1"/>
    <col min="4" max="4" width="15.625" style="48" customWidth="1"/>
    <col min="5" max="5" width="1.5" style="48" customWidth="1"/>
    <col min="6" max="6" width="15.625" style="48" customWidth="1"/>
    <col min="7" max="7" width="1.5" style="48" customWidth="1"/>
    <col min="8" max="8" width="15.625" style="48" customWidth="1"/>
    <col min="9" max="9" width="1.5" style="48" customWidth="1"/>
    <col min="10" max="10" width="15.625" style="48" customWidth="1"/>
    <col min="11" max="11" width="15" style="48" bestFit="1" customWidth="1"/>
    <col min="12" max="12" width="13.125" style="48" bestFit="1" customWidth="1"/>
    <col min="13" max="13" width="9.125" style="48"/>
    <col min="14" max="14" width="13" style="48" bestFit="1" customWidth="1"/>
    <col min="15" max="16384" width="9.125" style="48"/>
  </cols>
  <sheetData>
    <row r="1" spans="1:12" ht="21" customHeight="1">
      <c r="A1" s="239" t="s">
        <v>146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2" ht="21" customHeight="1">
      <c r="A2" s="239" t="s">
        <v>126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2" ht="21" customHeight="1">
      <c r="A3" s="240" t="s">
        <v>194</v>
      </c>
      <c r="B3" s="240"/>
      <c r="C3" s="240"/>
      <c r="D3" s="240"/>
      <c r="E3" s="240"/>
      <c r="F3" s="240"/>
      <c r="G3" s="240"/>
      <c r="H3" s="240"/>
      <c r="I3" s="240"/>
      <c r="J3" s="240"/>
    </row>
    <row r="4" spans="1:12" ht="21" customHeight="1">
      <c r="A4" s="241" t="s">
        <v>125</v>
      </c>
      <c r="B4" s="241"/>
      <c r="C4" s="241"/>
      <c r="D4" s="241"/>
      <c r="E4" s="241"/>
      <c r="F4" s="241"/>
      <c r="G4" s="241"/>
      <c r="H4" s="241"/>
      <c r="I4" s="241"/>
      <c r="J4" s="241"/>
    </row>
    <row r="5" spans="1:12" ht="6" customHeight="1"/>
    <row r="6" spans="1:12" ht="21" customHeight="1">
      <c r="B6" s="52" t="s">
        <v>91</v>
      </c>
      <c r="C6" s="52"/>
      <c r="D6" s="239" t="s">
        <v>50</v>
      </c>
      <c r="E6" s="239"/>
      <c r="F6" s="239"/>
      <c r="G6" s="239"/>
      <c r="H6" s="239" t="s">
        <v>51</v>
      </c>
      <c r="I6" s="239"/>
      <c r="J6" s="239"/>
    </row>
    <row r="7" spans="1:12" ht="21" customHeight="1">
      <c r="D7" s="239" t="s">
        <v>49</v>
      </c>
      <c r="E7" s="239"/>
      <c r="F7" s="239"/>
      <c r="G7" s="239"/>
      <c r="H7" s="239" t="s">
        <v>49</v>
      </c>
      <c r="I7" s="239"/>
      <c r="J7" s="239"/>
    </row>
    <row r="8" spans="1:12" ht="21" customHeight="1">
      <c r="D8" s="127" t="s">
        <v>108</v>
      </c>
      <c r="E8" s="49"/>
      <c r="F8" s="49"/>
      <c r="G8" s="114"/>
      <c r="H8" s="127" t="s">
        <v>108</v>
      </c>
      <c r="I8" s="49"/>
      <c r="J8" s="49"/>
    </row>
    <row r="9" spans="1:12" s="113" customFormat="1" ht="21" customHeight="1">
      <c r="B9" s="51"/>
      <c r="C9" s="51"/>
      <c r="D9" s="52" t="s">
        <v>45</v>
      </c>
      <c r="E9" s="52"/>
      <c r="F9" s="52" t="s">
        <v>89</v>
      </c>
      <c r="G9" s="52"/>
      <c r="H9" s="52" t="s">
        <v>45</v>
      </c>
      <c r="I9" s="52"/>
      <c r="J9" s="52" t="s">
        <v>89</v>
      </c>
    </row>
    <row r="10" spans="1:12" s="113" customFormat="1" ht="21" customHeight="1">
      <c r="B10" s="51"/>
      <c r="C10" s="51"/>
      <c r="D10" s="52" t="s">
        <v>195</v>
      </c>
      <c r="E10" s="52"/>
      <c r="F10" s="52" t="s">
        <v>46</v>
      </c>
      <c r="G10" s="52"/>
      <c r="H10" s="128" t="s">
        <v>195</v>
      </c>
      <c r="I10" s="52"/>
      <c r="J10" s="52" t="s">
        <v>46</v>
      </c>
    </row>
    <row r="11" spans="1:12" s="113" customFormat="1" ht="21" customHeight="1">
      <c r="A11" s="53"/>
      <c r="B11" s="51"/>
      <c r="C11" s="51"/>
      <c r="D11" s="135" t="s">
        <v>182</v>
      </c>
      <c r="E11" s="52"/>
      <c r="F11" s="135" t="s">
        <v>183</v>
      </c>
      <c r="G11" s="52"/>
      <c r="H11" s="135" t="s">
        <v>182</v>
      </c>
      <c r="I11" s="52"/>
      <c r="J11" s="135" t="s">
        <v>183</v>
      </c>
    </row>
    <row r="12" spans="1:12" s="113" customFormat="1" ht="21" customHeight="1">
      <c r="A12" s="114" t="s">
        <v>1</v>
      </c>
      <c r="B12" s="51"/>
      <c r="C12" s="51"/>
      <c r="D12" s="52"/>
      <c r="E12" s="52"/>
      <c r="F12" s="54"/>
      <c r="G12" s="52"/>
      <c r="J12" s="54"/>
    </row>
    <row r="13" spans="1:12" s="113" customFormat="1" ht="21" customHeight="1">
      <c r="A13" s="48" t="s">
        <v>2</v>
      </c>
      <c r="B13" s="51"/>
      <c r="C13" s="51"/>
      <c r="D13" s="55"/>
      <c r="E13" s="56"/>
      <c r="F13" s="56"/>
      <c r="G13" s="56"/>
      <c r="H13" s="56"/>
      <c r="I13" s="56"/>
      <c r="J13" s="56"/>
    </row>
    <row r="14" spans="1:12" s="113" customFormat="1" ht="21" customHeight="1">
      <c r="A14" s="58" t="s">
        <v>24</v>
      </c>
      <c r="B14" s="51">
        <v>6</v>
      </c>
      <c r="C14" s="51"/>
      <c r="D14" s="55">
        <v>498269489</v>
      </c>
      <c r="E14" s="55"/>
      <c r="F14" s="55">
        <v>468184973</v>
      </c>
      <c r="G14" s="55"/>
      <c r="H14" s="55">
        <v>399136143</v>
      </c>
      <c r="I14" s="55"/>
      <c r="J14" s="55">
        <v>391334567</v>
      </c>
    </row>
    <row r="15" spans="1:12" s="113" customFormat="1" ht="21" customHeight="1">
      <c r="A15" s="58" t="s">
        <v>118</v>
      </c>
      <c r="B15" s="51">
        <v>7</v>
      </c>
      <c r="C15" s="51"/>
      <c r="D15" s="55">
        <v>103561708</v>
      </c>
      <c r="E15" s="59"/>
      <c r="F15" s="55">
        <v>79944303</v>
      </c>
      <c r="G15" s="59"/>
      <c r="H15" s="55">
        <v>100038531</v>
      </c>
      <c r="I15" s="60"/>
      <c r="J15" s="55">
        <v>74144787</v>
      </c>
      <c r="K15" s="63"/>
      <c r="L15" s="59"/>
    </row>
    <row r="16" spans="1:12" s="113" customFormat="1" ht="21" customHeight="1">
      <c r="A16" s="58" t="s">
        <v>133</v>
      </c>
      <c r="B16" s="51">
        <v>4.2</v>
      </c>
      <c r="C16" s="51"/>
      <c r="D16" s="65">
        <v>0</v>
      </c>
      <c r="E16" s="59"/>
      <c r="F16" s="65" t="s">
        <v>107</v>
      </c>
      <c r="G16" s="59"/>
      <c r="H16" s="55">
        <v>6000000</v>
      </c>
      <c r="I16" s="60"/>
      <c r="J16" s="55">
        <v>6000000</v>
      </c>
      <c r="L16" s="121"/>
    </row>
    <row r="17" spans="1:18" s="113" customFormat="1" ht="21" customHeight="1">
      <c r="A17" s="58" t="s">
        <v>22</v>
      </c>
      <c r="B17" s="51">
        <v>8</v>
      </c>
      <c r="C17" s="51"/>
      <c r="D17" s="55">
        <v>71508188</v>
      </c>
      <c r="E17" s="55"/>
      <c r="F17" s="55">
        <v>48254412</v>
      </c>
      <c r="G17" s="55"/>
      <c r="H17" s="55">
        <v>73216193</v>
      </c>
      <c r="I17" s="55"/>
      <c r="J17" s="55">
        <v>52364606</v>
      </c>
      <c r="L17" s="121"/>
    </row>
    <row r="18" spans="1:18" s="113" customFormat="1" ht="21" customHeight="1">
      <c r="A18" s="58" t="s">
        <v>3</v>
      </c>
      <c r="B18" s="51"/>
      <c r="C18" s="51"/>
      <c r="D18" s="55">
        <v>6943958</v>
      </c>
      <c r="E18" s="55"/>
      <c r="F18" s="55">
        <v>4560945</v>
      </c>
      <c r="G18" s="55"/>
      <c r="H18" s="55">
        <v>3754747</v>
      </c>
      <c r="I18" s="55"/>
      <c r="J18" s="55">
        <v>2066712</v>
      </c>
      <c r="K18" s="63"/>
      <c r="L18" s="59"/>
    </row>
    <row r="19" spans="1:18" s="113" customFormat="1" ht="21" customHeight="1">
      <c r="A19" s="61" t="s">
        <v>5</v>
      </c>
      <c r="B19" s="51"/>
      <c r="C19" s="51"/>
      <c r="D19" s="62">
        <f>SUM(D14:D18)</f>
        <v>680283343</v>
      </c>
      <c r="E19" s="60"/>
      <c r="F19" s="62">
        <v>600944633</v>
      </c>
      <c r="G19" s="60"/>
      <c r="H19" s="62">
        <f>SUM(H14:H18)</f>
        <v>582145614</v>
      </c>
      <c r="I19" s="60"/>
      <c r="J19" s="62">
        <v>525910672</v>
      </c>
      <c r="L19" s="121"/>
    </row>
    <row r="20" spans="1:18" s="113" customFormat="1" ht="21" customHeight="1">
      <c r="A20" s="61"/>
      <c r="B20" s="51"/>
      <c r="C20" s="51"/>
      <c r="D20" s="60"/>
      <c r="E20" s="60"/>
      <c r="F20" s="60"/>
      <c r="G20" s="60"/>
      <c r="H20" s="60"/>
      <c r="I20" s="60"/>
      <c r="J20" s="60"/>
      <c r="L20" s="121"/>
    </row>
    <row r="21" spans="1:18" s="113" customFormat="1" ht="21" customHeight="1">
      <c r="A21" s="48" t="s">
        <v>90</v>
      </c>
      <c r="B21" s="51"/>
      <c r="C21" s="51"/>
      <c r="L21" s="121"/>
      <c r="R21" s="121"/>
    </row>
    <row r="22" spans="1:18" s="113" customFormat="1" ht="21" customHeight="1">
      <c r="A22" s="58" t="s">
        <v>193</v>
      </c>
      <c r="B22" s="51">
        <v>9</v>
      </c>
      <c r="C22" s="51"/>
      <c r="D22" s="59">
        <v>5700000</v>
      </c>
      <c r="E22" s="63"/>
      <c r="F22" s="59">
        <v>5500000</v>
      </c>
      <c r="G22" s="66"/>
      <c r="H22" s="59">
        <v>5700000</v>
      </c>
      <c r="I22" s="64"/>
      <c r="J22" s="59">
        <v>5500000</v>
      </c>
      <c r="L22" s="59"/>
      <c r="R22" s="121"/>
    </row>
    <row r="23" spans="1:18" s="113" customFormat="1" ht="21" customHeight="1">
      <c r="A23" s="58" t="s">
        <v>92</v>
      </c>
      <c r="B23" s="51">
        <v>4.0999999999999996</v>
      </c>
      <c r="C23" s="51"/>
      <c r="D23" s="65">
        <v>0</v>
      </c>
      <c r="E23" s="66"/>
      <c r="F23" s="65" t="s">
        <v>107</v>
      </c>
      <c r="G23" s="63"/>
      <c r="H23" s="59">
        <v>140004640</v>
      </c>
      <c r="I23" s="63"/>
      <c r="J23" s="59">
        <v>130004940</v>
      </c>
      <c r="L23" s="59"/>
    </row>
    <row r="24" spans="1:18" s="120" customFormat="1" ht="21" customHeight="1">
      <c r="A24" s="117" t="s">
        <v>157</v>
      </c>
      <c r="B24" s="51">
        <v>10</v>
      </c>
      <c r="C24" s="51"/>
      <c r="D24" s="59">
        <v>45181118</v>
      </c>
      <c r="E24" s="63"/>
      <c r="F24" s="59">
        <v>51314975</v>
      </c>
      <c r="G24" s="66"/>
      <c r="H24" s="59">
        <v>45181118</v>
      </c>
      <c r="I24" s="63"/>
      <c r="J24" s="59">
        <v>51314975</v>
      </c>
      <c r="K24" s="63"/>
      <c r="L24" s="59"/>
    </row>
    <row r="25" spans="1:18" s="113" customFormat="1" ht="21" customHeight="1">
      <c r="A25" s="58" t="s">
        <v>165</v>
      </c>
      <c r="B25" s="51">
        <v>11</v>
      </c>
      <c r="C25" s="51"/>
      <c r="D25" s="59">
        <v>83061738</v>
      </c>
      <c r="E25" s="63"/>
      <c r="F25" s="59">
        <v>82877297</v>
      </c>
      <c r="G25" s="66"/>
      <c r="H25" s="59">
        <v>28537864</v>
      </c>
      <c r="I25" s="63"/>
      <c r="J25" s="59">
        <v>29619032</v>
      </c>
      <c r="K25" s="63"/>
      <c r="L25" s="59"/>
    </row>
    <row r="26" spans="1:18" s="57" customFormat="1" ht="21" customHeight="1">
      <c r="A26" s="58" t="s">
        <v>189</v>
      </c>
      <c r="B26" s="51">
        <v>12</v>
      </c>
      <c r="C26" s="51"/>
      <c r="D26" s="59">
        <v>137791682</v>
      </c>
      <c r="E26" s="63"/>
      <c r="F26" s="59">
        <v>141097332</v>
      </c>
      <c r="G26" s="63"/>
      <c r="H26" s="59">
        <v>12513016</v>
      </c>
      <c r="I26" s="63"/>
      <c r="J26" s="59">
        <v>10212156</v>
      </c>
      <c r="K26" s="63"/>
      <c r="L26" s="59"/>
      <c r="N26" s="59"/>
    </row>
    <row r="27" spans="1:18" s="57" customFormat="1" ht="21" customHeight="1">
      <c r="A27" s="58" t="s">
        <v>101</v>
      </c>
      <c r="B27" s="51">
        <v>13</v>
      </c>
      <c r="C27" s="51"/>
      <c r="D27" s="65">
        <v>0</v>
      </c>
      <c r="E27" s="66"/>
      <c r="F27" s="109" t="s">
        <v>107</v>
      </c>
      <c r="G27" s="63"/>
      <c r="H27" s="59">
        <v>2302292</v>
      </c>
      <c r="I27" s="63"/>
      <c r="J27" s="59">
        <v>2016923</v>
      </c>
      <c r="K27" s="63"/>
      <c r="L27" s="59"/>
      <c r="N27" s="59"/>
    </row>
    <row r="28" spans="1:18" s="113" customFormat="1" ht="21" customHeight="1">
      <c r="A28" s="58" t="s">
        <v>30</v>
      </c>
      <c r="B28" s="51"/>
      <c r="C28" s="51"/>
      <c r="D28" s="59">
        <v>4562891</v>
      </c>
      <c r="E28" s="63"/>
      <c r="F28" s="59">
        <v>4642891</v>
      </c>
      <c r="G28" s="66"/>
      <c r="H28" s="59">
        <v>4362891</v>
      </c>
      <c r="I28" s="63"/>
      <c r="J28" s="59">
        <v>4442891</v>
      </c>
      <c r="K28" s="63"/>
      <c r="L28" s="59"/>
    </row>
    <row r="29" spans="1:18" s="113" customFormat="1" ht="21" customHeight="1">
      <c r="A29" s="61" t="s">
        <v>95</v>
      </c>
      <c r="B29" s="51"/>
      <c r="C29" s="51"/>
      <c r="D29" s="67">
        <f>SUM(D22:D28)</f>
        <v>276297429</v>
      </c>
      <c r="E29" s="60"/>
      <c r="F29" s="67">
        <v>285432495</v>
      </c>
      <c r="G29" s="63"/>
      <c r="H29" s="67">
        <f>SUM(H22:H28)</f>
        <v>238601821</v>
      </c>
      <c r="I29" s="60"/>
      <c r="J29" s="67">
        <v>233110917</v>
      </c>
    </row>
    <row r="30" spans="1:18" s="113" customFormat="1" ht="21" customHeight="1" thickBot="1">
      <c r="A30" s="49" t="s">
        <v>6</v>
      </c>
      <c r="B30" s="52"/>
      <c r="C30" s="52"/>
      <c r="D30" s="69">
        <f>D19+D29</f>
        <v>956580772</v>
      </c>
      <c r="E30" s="60"/>
      <c r="F30" s="70">
        <v>886377128</v>
      </c>
      <c r="G30" s="60"/>
      <c r="H30" s="69">
        <f>H19+H29</f>
        <v>820747435</v>
      </c>
      <c r="I30" s="60"/>
      <c r="J30" s="69">
        <v>759021589</v>
      </c>
    </row>
    <row r="31" spans="1:18" ht="21" customHeight="1" thickTop="1">
      <c r="B31" s="114"/>
      <c r="C31" s="124"/>
      <c r="D31" s="110"/>
      <c r="E31" s="110"/>
      <c r="F31" s="110">
        <v>0</v>
      </c>
      <c r="G31" s="83"/>
      <c r="H31" s="110"/>
      <c r="I31" s="110"/>
      <c r="J31" s="110">
        <v>0</v>
      </c>
    </row>
    <row r="32" spans="1:18" ht="21" customHeight="1">
      <c r="B32" s="46"/>
      <c r="C32" s="46"/>
      <c r="D32" s="45"/>
      <c r="E32" s="45"/>
      <c r="F32" s="45"/>
      <c r="G32" s="44"/>
      <c r="H32" s="45"/>
      <c r="I32" s="45"/>
      <c r="J32" s="45"/>
    </row>
    <row r="33" spans="2:7" ht="21" customHeight="1">
      <c r="G33" s="45"/>
    </row>
    <row r="34" spans="2:7" ht="21" customHeight="1">
      <c r="G34" s="45"/>
    </row>
    <row r="40" spans="2:7" ht="19.5" customHeight="1"/>
    <row r="41" spans="2:7" ht="19.5" customHeight="1"/>
    <row r="44" spans="2:7" ht="21" customHeight="1">
      <c r="B44" s="48"/>
      <c r="C44" s="48"/>
    </row>
    <row r="49" spans="1:4" ht="21" customHeight="1">
      <c r="A49" s="238" t="s">
        <v>99</v>
      </c>
      <c r="B49" s="238"/>
      <c r="C49" s="238"/>
      <c r="D49" s="238"/>
    </row>
  </sheetData>
  <mergeCells count="9">
    <mergeCell ref="A49:D49"/>
    <mergeCell ref="A1:J1"/>
    <mergeCell ref="A2:J2"/>
    <mergeCell ref="A3:J3"/>
    <mergeCell ref="D7:G7"/>
    <mergeCell ref="H7:J7"/>
    <mergeCell ref="D6:G6"/>
    <mergeCell ref="H6:J6"/>
    <mergeCell ref="A4:J4"/>
  </mergeCells>
  <pageMargins left="0.8" right="0.3" top="0.8" bottom="0.5" header="0.6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52"/>
  <sheetViews>
    <sheetView showGridLines="0" zoomScale="90" zoomScaleNormal="90" zoomScaleSheetLayoutView="100" workbookViewId="0">
      <selection activeCell="A56" sqref="A56"/>
    </sheetView>
  </sheetViews>
  <sheetFormatPr defaultColWidth="9.125" defaultRowHeight="21" customHeight="1"/>
  <cols>
    <col min="1" max="1" width="57.625" style="113" customWidth="1"/>
    <col min="2" max="2" width="7.5" style="113" customWidth="1"/>
    <col min="3" max="3" width="15.625" style="113" customWidth="1"/>
    <col min="4" max="4" width="1.5" style="113" customWidth="1"/>
    <col min="5" max="5" width="15.625" style="113" customWidth="1"/>
    <col min="6" max="6" width="1.5" style="113" customWidth="1"/>
    <col min="7" max="7" width="15.625" style="113" customWidth="1"/>
    <col min="8" max="8" width="1.5" style="113" customWidth="1"/>
    <col min="9" max="9" width="15.625" style="113" customWidth="1"/>
    <col min="10" max="16384" width="9.125" style="113"/>
  </cols>
  <sheetData>
    <row r="1" spans="1:11" s="48" customFormat="1" ht="21" customHeight="1">
      <c r="A1" s="239" t="s">
        <v>146</v>
      </c>
      <c r="B1" s="239"/>
      <c r="C1" s="239"/>
      <c r="D1" s="239"/>
      <c r="E1" s="239"/>
      <c r="F1" s="239"/>
      <c r="G1" s="239"/>
      <c r="H1" s="239"/>
      <c r="I1" s="239"/>
    </row>
    <row r="2" spans="1:11" s="48" customFormat="1" ht="21" customHeight="1">
      <c r="A2" s="239" t="s">
        <v>127</v>
      </c>
      <c r="B2" s="239"/>
      <c r="C2" s="239"/>
      <c r="D2" s="239"/>
      <c r="E2" s="239"/>
      <c r="F2" s="239"/>
      <c r="G2" s="239"/>
      <c r="H2" s="239"/>
      <c r="I2" s="239"/>
    </row>
    <row r="3" spans="1:11" s="48" customFormat="1" ht="21" customHeight="1">
      <c r="A3" s="240" t="s">
        <v>197</v>
      </c>
      <c r="B3" s="239"/>
      <c r="C3" s="239"/>
      <c r="D3" s="239"/>
      <c r="E3" s="239"/>
      <c r="F3" s="239"/>
      <c r="G3" s="239"/>
      <c r="H3" s="239"/>
      <c r="I3" s="239"/>
    </row>
    <row r="4" spans="1:11" s="48" customFormat="1" ht="21" customHeight="1">
      <c r="A4" s="241" t="s">
        <v>125</v>
      </c>
      <c r="B4" s="241"/>
      <c r="C4" s="241"/>
      <c r="D4" s="241"/>
      <c r="E4" s="241"/>
      <c r="F4" s="241"/>
      <c r="G4" s="241"/>
      <c r="H4" s="241"/>
      <c r="I4" s="241"/>
    </row>
    <row r="5" spans="1:11" s="48" customFormat="1" ht="6" customHeight="1"/>
    <row r="6" spans="1:11" s="48" customFormat="1" ht="20.25" customHeight="1">
      <c r="B6" s="52" t="s">
        <v>91</v>
      </c>
      <c r="C6" s="239" t="s">
        <v>50</v>
      </c>
      <c r="D6" s="239"/>
      <c r="E6" s="239"/>
      <c r="F6" s="239"/>
      <c r="G6" s="239" t="s">
        <v>51</v>
      </c>
      <c r="H6" s="239"/>
      <c r="I6" s="239"/>
    </row>
    <row r="7" spans="1:11" s="48" customFormat="1" ht="20.25" customHeight="1">
      <c r="C7" s="239" t="s">
        <v>49</v>
      </c>
      <c r="D7" s="239"/>
      <c r="E7" s="239"/>
      <c r="F7" s="239"/>
      <c r="G7" s="239" t="s">
        <v>49</v>
      </c>
      <c r="H7" s="239"/>
      <c r="I7" s="239"/>
    </row>
    <row r="8" spans="1:11" s="48" customFormat="1" ht="20.25" customHeight="1">
      <c r="C8" s="128" t="s">
        <v>108</v>
      </c>
      <c r="D8" s="68"/>
      <c r="E8" s="68"/>
      <c r="F8" s="114"/>
      <c r="G8" s="128" t="s">
        <v>108</v>
      </c>
      <c r="H8" s="128"/>
      <c r="I8" s="128"/>
    </row>
    <row r="9" spans="1:11" ht="20.25" customHeight="1">
      <c r="C9" s="52" t="s">
        <v>45</v>
      </c>
      <c r="D9" s="52"/>
      <c r="E9" s="52" t="s">
        <v>89</v>
      </c>
      <c r="F9" s="52"/>
      <c r="G9" s="52" t="s">
        <v>45</v>
      </c>
      <c r="H9" s="52"/>
      <c r="I9" s="52" t="s">
        <v>89</v>
      </c>
    </row>
    <row r="10" spans="1:11" ht="20.25" customHeight="1">
      <c r="C10" s="128" t="s">
        <v>195</v>
      </c>
      <c r="D10" s="128"/>
      <c r="E10" s="128" t="s">
        <v>46</v>
      </c>
      <c r="F10" s="128"/>
      <c r="G10" s="128" t="s">
        <v>195</v>
      </c>
      <c r="H10" s="128"/>
      <c r="I10" s="128" t="s">
        <v>46</v>
      </c>
    </row>
    <row r="11" spans="1:11" ht="20.25" customHeight="1">
      <c r="C11" s="135" t="s">
        <v>182</v>
      </c>
      <c r="D11" s="128"/>
      <c r="E11" s="135" t="s">
        <v>183</v>
      </c>
      <c r="F11" s="128"/>
      <c r="G11" s="135" t="s">
        <v>182</v>
      </c>
      <c r="H11" s="128"/>
      <c r="I11" s="135" t="s">
        <v>183</v>
      </c>
    </row>
    <row r="12" spans="1:11" ht="20.25" customHeight="1">
      <c r="A12" s="114" t="s">
        <v>112</v>
      </c>
      <c r="B12" s="68"/>
      <c r="C12" s="71"/>
      <c r="E12" s="54"/>
      <c r="I12" s="54"/>
    </row>
    <row r="13" spans="1:11" ht="20.25" customHeight="1">
      <c r="A13" s="48" t="s">
        <v>7</v>
      </c>
      <c r="B13" s="51"/>
      <c r="C13" s="72"/>
      <c r="D13" s="72"/>
      <c r="E13" s="59"/>
      <c r="F13" s="72"/>
      <c r="G13" s="72"/>
      <c r="H13" s="72"/>
      <c r="I13" s="59"/>
    </row>
    <row r="14" spans="1:11" ht="20.25" customHeight="1">
      <c r="A14" s="58" t="s">
        <v>119</v>
      </c>
      <c r="B14" s="122">
        <v>14</v>
      </c>
      <c r="C14" s="74">
        <v>118214006</v>
      </c>
      <c r="D14" s="59"/>
      <c r="E14" s="74">
        <v>121426548</v>
      </c>
      <c r="F14" s="59"/>
      <c r="G14" s="74">
        <v>111310403</v>
      </c>
      <c r="H14" s="59"/>
      <c r="I14" s="74">
        <v>122554183</v>
      </c>
    </row>
    <row r="15" spans="1:11" ht="20.25" customHeight="1">
      <c r="A15" s="117" t="s">
        <v>163</v>
      </c>
      <c r="B15" s="122">
        <v>15</v>
      </c>
      <c r="C15" s="74">
        <v>12093358</v>
      </c>
      <c r="D15" s="59"/>
      <c r="E15" s="74">
        <v>11513717</v>
      </c>
      <c r="F15" s="59"/>
      <c r="G15" s="74">
        <v>12093358</v>
      </c>
      <c r="H15" s="59"/>
      <c r="I15" s="74">
        <v>11513717</v>
      </c>
      <c r="K15" s="75"/>
    </row>
    <row r="16" spans="1:11" ht="20.25" customHeight="1">
      <c r="A16" s="58" t="s">
        <v>100</v>
      </c>
      <c r="B16" s="51"/>
      <c r="C16" s="74">
        <v>24350340</v>
      </c>
      <c r="D16" s="59"/>
      <c r="E16" s="74">
        <v>13150376</v>
      </c>
      <c r="F16" s="59"/>
      <c r="G16" s="74">
        <v>21533611</v>
      </c>
      <c r="H16" s="59"/>
      <c r="I16" s="74">
        <v>6084910</v>
      </c>
    </row>
    <row r="17" spans="1:9" ht="20.25" customHeight="1">
      <c r="A17" s="58" t="s">
        <v>9</v>
      </c>
      <c r="B17" s="51"/>
      <c r="C17" s="74">
        <v>5855165</v>
      </c>
      <c r="E17" s="59">
        <v>5473009</v>
      </c>
      <c r="G17" s="74">
        <v>5182920</v>
      </c>
      <c r="I17" s="59">
        <v>4579644</v>
      </c>
    </row>
    <row r="18" spans="1:9" ht="20.25" customHeight="1">
      <c r="A18" s="76" t="s">
        <v>10</v>
      </c>
      <c r="B18" s="51"/>
      <c r="C18" s="77">
        <f>SUM(C14:C17)</f>
        <v>160512869</v>
      </c>
      <c r="D18" s="59"/>
      <c r="E18" s="77">
        <v>151563650</v>
      </c>
      <c r="F18" s="59"/>
      <c r="G18" s="77">
        <f>SUM(G14:G17)</f>
        <v>150120292</v>
      </c>
      <c r="H18" s="59"/>
      <c r="I18" s="77">
        <v>144732454</v>
      </c>
    </row>
    <row r="19" spans="1:9" ht="20.25" customHeight="1">
      <c r="B19" s="51"/>
      <c r="C19" s="59"/>
      <c r="D19" s="59"/>
      <c r="E19" s="59"/>
      <c r="F19" s="59"/>
      <c r="G19" s="59"/>
      <c r="H19" s="59"/>
      <c r="I19" s="59"/>
    </row>
    <row r="20" spans="1:9" ht="20.25" customHeight="1">
      <c r="A20" s="48" t="s">
        <v>29</v>
      </c>
      <c r="B20" s="51"/>
    </row>
    <row r="21" spans="1:9" ht="20.25" customHeight="1">
      <c r="A21" s="58" t="s">
        <v>158</v>
      </c>
      <c r="B21" s="122">
        <v>15</v>
      </c>
      <c r="C21" s="74">
        <v>35026929</v>
      </c>
      <c r="D21" s="59"/>
      <c r="E21" s="136">
        <v>41227983</v>
      </c>
      <c r="F21" s="59"/>
      <c r="G21" s="74">
        <v>35026929</v>
      </c>
      <c r="H21" s="59"/>
      <c r="I21" s="136">
        <v>41227983</v>
      </c>
    </row>
    <row r="22" spans="1:9" s="126" customFormat="1" ht="20.25" customHeight="1">
      <c r="A22" s="117" t="s">
        <v>169</v>
      </c>
      <c r="B22" s="122">
        <v>13</v>
      </c>
      <c r="C22" s="74">
        <v>21022199</v>
      </c>
      <c r="D22" s="59"/>
      <c r="E22" s="136">
        <v>22479770</v>
      </c>
      <c r="F22" s="59"/>
      <c r="G22" s="109" t="s">
        <v>107</v>
      </c>
      <c r="H22" s="59"/>
      <c r="I22" s="96" t="s">
        <v>107</v>
      </c>
    </row>
    <row r="23" spans="1:9" ht="20.25" customHeight="1">
      <c r="A23" s="58" t="s">
        <v>181</v>
      </c>
      <c r="B23" s="122">
        <v>16</v>
      </c>
      <c r="C23" s="74">
        <v>12569232</v>
      </c>
      <c r="D23" s="59"/>
      <c r="E23" s="111">
        <v>11229100</v>
      </c>
      <c r="F23" s="59"/>
      <c r="G23" s="74">
        <v>8143166</v>
      </c>
      <c r="H23" s="59"/>
      <c r="I23" s="111">
        <v>7533680</v>
      </c>
    </row>
    <row r="24" spans="1:9" ht="20.25" customHeight="1">
      <c r="A24" s="76" t="s">
        <v>96</v>
      </c>
      <c r="B24" s="61"/>
      <c r="C24" s="77">
        <f>SUM(C21:C23)</f>
        <v>68618360</v>
      </c>
      <c r="D24" s="59"/>
      <c r="E24" s="77">
        <v>74936853</v>
      </c>
      <c r="F24" s="59"/>
      <c r="G24" s="77">
        <f>SUM(G21:G23)</f>
        <v>43170095</v>
      </c>
      <c r="H24" s="60"/>
      <c r="I24" s="77">
        <v>48761663</v>
      </c>
    </row>
    <row r="25" spans="1:9" ht="20.25" customHeight="1">
      <c r="A25" s="42" t="s">
        <v>11</v>
      </c>
      <c r="B25" s="58"/>
      <c r="C25" s="77">
        <f>C18+C24</f>
        <v>229131229</v>
      </c>
      <c r="D25" s="59"/>
      <c r="E25" s="77">
        <v>226500503</v>
      </c>
      <c r="F25" s="59"/>
      <c r="G25" s="77">
        <f>G18+G24</f>
        <v>193290387</v>
      </c>
      <c r="H25" s="60"/>
      <c r="I25" s="78">
        <v>193494117</v>
      </c>
    </row>
    <row r="26" spans="1:9" s="123" customFormat="1" ht="20.25" customHeight="1">
      <c r="A26" s="48"/>
      <c r="B26" s="61"/>
      <c r="C26" s="59"/>
      <c r="D26" s="59"/>
      <c r="E26" s="59"/>
      <c r="F26" s="59"/>
      <c r="G26" s="59"/>
      <c r="H26" s="59"/>
      <c r="I26" s="59"/>
    </row>
    <row r="27" spans="1:9" ht="20.25" customHeight="1">
      <c r="A27" s="48" t="s">
        <v>113</v>
      </c>
      <c r="C27" s="72"/>
      <c r="D27" s="72"/>
      <c r="E27" s="72"/>
      <c r="F27" s="72"/>
      <c r="G27" s="72"/>
      <c r="H27" s="72"/>
      <c r="I27" s="72"/>
    </row>
    <row r="28" spans="1:9" ht="20.25" customHeight="1">
      <c r="A28" s="48" t="s">
        <v>39</v>
      </c>
      <c r="B28" s="51"/>
      <c r="C28" s="72"/>
      <c r="D28" s="72"/>
      <c r="E28" s="72"/>
      <c r="F28" s="72"/>
      <c r="G28" s="72"/>
      <c r="H28" s="72"/>
      <c r="I28" s="72"/>
    </row>
    <row r="29" spans="1:9" ht="20.25" customHeight="1">
      <c r="A29" s="58" t="s">
        <v>12</v>
      </c>
      <c r="B29" s="58"/>
      <c r="C29" s="72"/>
      <c r="D29" s="72"/>
      <c r="E29" s="72"/>
      <c r="F29" s="72"/>
      <c r="G29" s="72"/>
      <c r="H29" s="72"/>
      <c r="I29" s="72"/>
    </row>
    <row r="30" spans="1:9" ht="20.25" customHeight="1" thickBot="1">
      <c r="A30" s="73" t="s">
        <v>132</v>
      </c>
      <c r="B30" s="61"/>
      <c r="C30" s="79">
        <v>300000000</v>
      </c>
      <c r="D30" s="60"/>
      <c r="E30" s="79">
        <v>300000000</v>
      </c>
      <c r="F30" s="60"/>
      <c r="G30" s="79">
        <v>300000000</v>
      </c>
      <c r="H30" s="60"/>
      <c r="I30" s="108">
        <v>300000000</v>
      </c>
    </row>
    <row r="31" spans="1:9" s="123" customFormat="1" ht="9" customHeight="1" thickTop="1">
      <c r="A31" s="48"/>
      <c r="B31" s="61"/>
      <c r="C31" s="59"/>
      <c r="D31" s="59"/>
      <c r="E31" s="59"/>
      <c r="F31" s="59"/>
      <c r="G31" s="59"/>
      <c r="H31" s="59"/>
      <c r="I31" s="59"/>
    </row>
    <row r="32" spans="1:9" ht="20.25" customHeight="1">
      <c r="A32" s="58" t="s">
        <v>13</v>
      </c>
      <c r="B32" s="58"/>
      <c r="C32" s="59"/>
      <c r="D32" s="59"/>
      <c r="E32" s="59"/>
      <c r="F32" s="59"/>
      <c r="G32" s="59"/>
      <c r="H32" s="59"/>
      <c r="I32" s="59"/>
    </row>
    <row r="33" spans="1:9" s="131" customFormat="1" ht="20.25" customHeight="1">
      <c r="A33" s="73" t="s">
        <v>180</v>
      </c>
      <c r="B33" s="61"/>
      <c r="C33" s="72"/>
      <c r="D33" s="59"/>
      <c r="E33" s="72"/>
      <c r="F33" s="109"/>
      <c r="G33" s="72"/>
      <c r="H33" s="59"/>
      <c r="I33" s="59"/>
    </row>
    <row r="34" spans="1:9" s="131" customFormat="1" ht="20.25" customHeight="1">
      <c r="A34" s="61" t="s">
        <v>128</v>
      </c>
      <c r="B34" s="61"/>
      <c r="C34" s="130">
        <v>300000000</v>
      </c>
      <c r="D34" s="60"/>
      <c r="E34" s="130">
        <v>300000000</v>
      </c>
      <c r="F34" s="107"/>
      <c r="G34" s="130">
        <v>300000000</v>
      </c>
      <c r="H34" s="60"/>
      <c r="I34" s="130">
        <v>300000000</v>
      </c>
    </row>
    <row r="35" spans="1:9" s="134" customFormat="1" ht="15.6">
      <c r="A35" s="61"/>
      <c r="B35" s="61"/>
      <c r="C35" s="130"/>
      <c r="D35" s="60"/>
      <c r="E35" s="130"/>
      <c r="F35" s="107"/>
      <c r="G35" s="130"/>
      <c r="H35" s="60"/>
      <c r="I35" s="130"/>
    </row>
    <row r="36" spans="1:9" s="123" customFormat="1" ht="20.25" customHeight="1">
      <c r="A36" s="132" t="s">
        <v>179</v>
      </c>
      <c r="B36" s="51"/>
      <c r="C36" s="130">
        <v>197210670</v>
      </c>
      <c r="D36" s="59"/>
      <c r="E36" s="130">
        <v>197210670</v>
      </c>
      <c r="F36" s="59"/>
      <c r="G36" s="130">
        <v>197210670</v>
      </c>
      <c r="H36" s="59"/>
      <c r="I36" s="130">
        <v>197210670</v>
      </c>
    </row>
    <row r="37" spans="1:9" ht="20.25" customHeight="1">
      <c r="A37" s="48" t="s">
        <v>14</v>
      </c>
      <c r="B37" s="61"/>
      <c r="C37" s="59"/>
      <c r="D37" s="59"/>
      <c r="E37" s="59"/>
      <c r="F37" s="59"/>
      <c r="G37" s="59"/>
      <c r="H37" s="59"/>
      <c r="I37" s="59"/>
    </row>
    <row r="38" spans="1:9" ht="20.25" customHeight="1">
      <c r="A38" s="58" t="s">
        <v>105</v>
      </c>
      <c r="B38" s="51"/>
      <c r="C38" s="59"/>
      <c r="D38" s="59"/>
      <c r="E38" s="59"/>
      <c r="F38" s="59"/>
      <c r="G38" s="59"/>
      <c r="H38" s="59"/>
      <c r="I38" s="59"/>
    </row>
    <row r="39" spans="1:9" ht="20.25" customHeight="1">
      <c r="A39" s="73" t="s">
        <v>106</v>
      </c>
      <c r="B39" s="51"/>
      <c r="C39" s="59">
        <v>20300000</v>
      </c>
      <c r="D39" s="59"/>
      <c r="E39" s="59">
        <v>16900000</v>
      </c>
      <c r="F39" s="59"/>
      <c r="G39" s="59">
        <v>20300000</v>
      </c>
      <c r="H39" s="59"/>
      <c r="I39" s="59">
        <v>16900000</v>
      </c>
    </row>
    <row r="40" spans="1:9" ht="20.25" customHeight="1">
      <c r="A40" s="58" t="s">
        <v>31</v>
      </c>
      <c r="B40" s="51"/>
      <c r="C40" s="59">
        <f>'SHAREHOLDER-CONSOL'!M28</f>
        <v>103302382</v>
      </c>
      <c r="D40" s="60"/>
      <c r="E40" s="80">
        <v>40586989</v>
      </c>
      <c r="F40" s="59"/>
      <c r="G40" s="59">
        <v>101970322</v>
      </c>
      <c r="H40" s="60"/>
      <c r="I40" s="80">
        <v>43440746</v>
      </c>
    </row>
    <row r="41" spans="1:9" ht="20.25" customHeight="1">
      <c r="A41" s="48" t="s">
        <v>120</v>
      </c>
      <c r="B41" s="51"/>
      <c r="C41" s="90">
        <v>8730886</v>
      </c>
      <c r="D41" s="80"/>
      <c r="E41" s="78">
        <v>9332723</v>
      </c>
      <c r="F41" s="60"/>
      <c r="G41" s="129">
        <v>7976056</v>
      </c>
      <c r="H41" s="82"/>
      <c r="I41" s="78">
        <v>7976056</v>
      </c>
    </row>
    <row r="42" spans="1:9" s="119" customFormat="1" ht="20.25" customHeight="1">
      <c r="A42" s="117" t="s">
        <v>170</v>
      </c>
      <c r="B42" s="51"/>
      <c r="C42" s="91">
        <f>SUM(C34:C41)</f>
        <v>629543938</v>
      </c>
      <c r="D42" s="80"/>
      <c r="E42" s="91">
        <v>564030382</v>
      </c>
      <c r="F42" s="60"/>
      <c r="G42" s="91">
        <f>SUM(G34:G41)</f>
        <v>627457048</v>
      </c>
      <c r="H42" s="125"/>
      <c r="I42" s="91">
        <v>565527472</v>
      </c>
    </row>
    <row r="43" spans="1:9" s="119" customFormat="1" ht="20.25" customHeight="1">
      <c r="A43" s="120" t="s">
        <v>148</v>
      </c>
      <c r="B43" s="51"/>
      <c r="C43" s="91">
        <f>'SHAREHOLDER-CONSOL'!AB28</f>
        <v>97905605</v>
      </c>
      <c r="D43" s="80"/>
      <c r="E43" s="78">
        <v>95846243</v>
      </c>
      <c r="F43" s="60"/>
      <c r="G43" s="109" t="s">
        <v>107</v>
      </c>
      <c r="H43" s="82"/>
      <c r="I43" s="112" t="s">
        <v>107</v>
      </c>
    </row>
    <row r="44" spans="1:9" ht="20.25" customHeight="1">
      <c r="A44" s="42" t="s">
        <v>115</v>
      </c>
      <c r="B44" s="58"/>
      <c r="C44" s="77">
        <f>C42+C43</f>
        <v>727449543</v>
      </c>
      <c r="D44" s="60"/>
      <c r="E44" s="77">
        <v>659876625</v>
      </c>
      <c r="F44" s="80"/>
      <c r="G44" s="77">
        <f>G42</f>
        <v>627457048</v>
      </c>
      <c r="H44" s="60"/>
      <c r="I44" s="77">
        <v>565527472</v>
      </c>
    </row>
    <row r="45" spans="1:9" ht="20.25" customHeight="1" thickBot="1">
      <c r="A45" s="49" t="s">
        <v>114</v>
      </c>
      <c r="B45" s="68"/>
      <c r="C45" s="79">
        <f>C25+C44</f>
        <v>956580772</v>
      </c>
      <c r="D45" s="60"/>
      <c r="E45" s="79">
        <v>886377128</v>
      </c>
      <c r="F45" s="60"/>
      <c r="G45" s="79">
        <f>G25+G44</f>
        <v>820747435</v>
      </c>
      <c r="H45" s="60"/>
      <c r="I45" s="79">
        <v>759021589</v>
      </c>
    </row>
    <row r="46" spans="1:9" s="178" customFormat="1" ht="19.5" customHeight="1" thickTop="1">
      <c r="A46" s="49"/>
      <c r="B46" s="68"/>
      <c r="C46" s="60"/>
      <c r="D46" s="60"/>
      <c r="E46" s="60"/>
      <c r="F46" s="60"/>
      <c r="G46" s="60"/>
      <c r="H46" s="60"/>
      <c r="I46" s="60"/>
    </row>
    <row r="47" spans="1:9" ht="21" customHeight="1">
      <c r="F47" s="60"/>
      <c r="G47" s="60"/>
      <c r="H47" s="60"/>
      <c r="I47" s="60"/>
    </row>
    <row r="48" spans="1:9" s="181" customFormat="1" ht="21" customHeight="1">
      <c r="F48" s="60"/>
      <c r="G48" s="60"/>
      <c r="H48" s="60"/>
      <c r="I48" s="60"/>
    </row>
    <row r="49" spans="1:9" s="175" customFormat="1" ht="21" customHeight="1">
      <c r="F49" s="60"/>
      <c r="G49" s="60"/>
      <c r="H49" s="60"/>
      <c r="I49" s="60"/>
    </row>
    <row r="50" spans="1:9" s="133" customFormat="1" ht="21" customHeight="1">
      <c r="F50" s="60"/>
      <c r="G50" s="60"/>
      <c r="H50" s="60"/>
      <c r="I50" s="60"/>
    </row>
    <row r="51" spans="1:9" ht="21" customHeight="1">
      <c r="F51" s="180"/>
      <c r="G51" s="179"/>
      <c r="H51" s="180"/>
      <c r="I51" s="179">
        <v>0</v>
      </c>
    </row>
    <row r="52" spans="1:9" ht="21" customHeight="1">
      <c r="A52" s="242" t="s">
        <v>99</v>
      </c>
      <c r="B52" s="242"/>
      <c r="C52" s="242"/>
      <c r="D52" s="242"/>
      <c r="E52" s="242"/>
      <c r="G52" s="95"/>
      <c r="I52" s="95"/>
    </row>
  </sheetData>
  <mergeCells count="9">
    <mergeCell ref="A52:E52"/>
    <mergeCell ref="A1:I1"/>
    <mergeCell ref="A2:I2"/>
    <mergeCell ref="A3:I3"/>
    <mergeCell ref="C7:F7"/>
    <mergeCell ref="G7:I7"/>
    <mergeCell ref="C6:F6"/>
    <mergeCell ref="G6:I6"/>
    <mergeCell ref="A4:I4"/>
  </mergeCells>
  <pageMargins left="0.8" right="0.3" top="0.8" bottom="0.5" header="0.6" footer="0.3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K100"/>
  <sheetViews>
    <sheetView showGridLines="0" zoomScaleNormal="100" zoomScaleSheetLayoutView="100" workbookViewId="0">
      <selection activeCell="A95" sqref="A95"/>
    </sheetView>
  </sheetViews>
  <sheetFormatPr defaultColWidth="9.125" defaultRowHeight="21" customHeight="1"/>
  <cols>
    <col min="1" max="1" width="55.625" style="115" customWidth="1"/>
    <col min="2" max="2" width="9.125" style="115" customWidth="1"/>
    <col min="3" max="3" width="15.5" style="115" bestFit="1" customWidth="1"/>
    <col min="4" max="4" width="1.875" style="115" customWidth="1"/>
    <col min="5" max="5" width="15.5" style="115" bestFit="1" customWidth="1"/>
    <col min="6" max="6" width="1.875" style="115" customWidth="1"/>
    <col min="7" max="7" width="15.5" style="115" bestFit="1" customWidth="1"/>
    <col min="8" max="8" width="1.875" style="115" customWidth="1"/>
    <col min="9" max="9" width="15.5" style="115" bestFit="1" customWidth="1"/>
    <col min="10" max="10" width="9.125" style="115"/>
    <col min="11" max="11" width="15.625" style="115" bestFit="1" customWidth="1"/>
    <col min="12" max="16384" width="9.125" style="115"/>
  </cols>
  <sheetData>
    <row r="1" spans="1:9" ht="21" customHeight="1">
      <c r="A1" s="243" t="s">
        <v>145</v>
      </c>
      <c r="B1" s="243"/>
      <c r="C1" s="243"/>
      <c r="D1" s="243"/>
      <c r="E1" s="243"/>
      <c r="F1" s="243"/>
      <c r="G1" s="243"/>
      <c r="H1" s="243"/>
      <c r="I1" s="243"/>
    </row>
    <row r="2" spans="1:9" ht="21" customHeight="1">
      <c r="A2" s="243" t="s">
        <v>267</v>
      </c>
      <c r="B2" s="243"/>
      <c r="C2" s="243"/>
      <c r="D2" s="243"/>
      <c r="E2" s="243"/>
      <c r="F2" s="243"/>
      <c r="G2" s="243"/>
      <c r="H2" s="243"/>
      <c r="I2" s="243"/>
    </row>
    <row r="3" spans="1:9" ht="21" customHeight="1">
      <c r="A3" s="244" t="s">
        <v>196</v>
      </c>
      <c r="B3" s="244"/>
      <c r="C3" s="244"/>
      <c r="D3" s="244"/>
      <c r="E3" s="244"/>
      <c r="F3" s="244"/>
      <c r="G3" s="244"/>
      <c r="H3" s="244"/>
      <c r="I3" s="244"/>
    </row>
    <row r="4" spans="1:9" ht="21" customHeight="1">
      <c r="A4" s="243" t="s">
        <v>40</v>
      </c>
      <c r="B4" s="243"/>
      <c r="C4" s="243"/>
      <c r="D4" s="243"/>
      <c r="E4" s="243"/>
      <c r="F4" s="243"/>
      <c r="G4" s="243"/>
      <c r="H4" s="243"/>
      <c r="I4" s="243"/>
    </row>
    <row r="5" spans="1:9" ht="21" customHeight="1">
      <c r="A5" s="245" t="s">
        <v>125</v>
      </c>
      <c r="B5" s="245"/>
      <c r="C5" s="245"/>
      <c r="D5" s="245"/>
      <c r="E5" s="245"/>
      <c r="F5" s="245"/>
      <c r="G5" s="245"/>
      <c r="H5" s="245"/>
      <c r="I5" s="245"/>
    </row>
    <row r="6" spans="1:9" s="137" customFormat="1" ht="6" customHeight="1"/>
    <row r="7" spans="1:9" ht="20.25" customHeight="1">
      <c r="A7" s="182"/>
      <c r="B7" s="138" t="s">
        <v>91</v>
      </c>
      <c r="C7" s="246" t="s">
        <v>50</v>
      </c>
      <c r="D7" s="246"/>
      <c r="E7" s="246"/>
      <c r="F7" s="47"/>
      <c r="G7" s="243" t="s">
        <v>51</v>
      </c>
      <c r="H7" s="243"/>
      <c r="I7" s="243"/>
    </row>
    <row r="8" spans="1:9" ht="20.25" customHeight="1">
      <c r="A8" s="182"/>
      <c r="B8" s="47"/>
      <c r="C8" s="243" t="s">
        <v>49</v>
      </c>
      <c r="D8" s="243"/>
      <c r="E8" s="243"/>
      <c r="F8" s="47"/>
      <c r="G8" s="243" t="s">
        <v>49</v>
      </c>
      <c r="H8" s="243"/>
      <c r="I8" s="243"/>
    </row>
    <row r="9" spans="1:9" ht="20.25" customHeight="1">
      <c r="A9" s="139"/>
      <c r="B9" s="88"/>
      <c r="C9" s="138">
        <v>2021</v>
      </c>
      <c r="D9" s="138"/>
      <c r="E9" s="138">
        <v>2020</v>
      </c>
      <c r="F9" s="88"/>
      <c r="G9" s="138">
        <v>2021</v>
      </c>
      <c r="H9" s="138"/>
      <c r="I9" s="138">
        <v>2020</v>
      </c>
    </row>
    <row r="10" spans="1:9" ht="20.25" customHeight="1">
      <c r="A10" s="50" t="s">
        <v>121</v>
      </c>
      <c r="B10" s="140"/>
      <c r="C10" s="141"/>
      <c r="D10" s="141"/>
      <c r="E10" s="141"/>
      <c r="F10" s="141"/>
      <c r="G10" s="141"/>
      <c r="H10" s="141"/>
      <c r="I10" s="141"/>
    </row>
    <row r="11" spans="1:9" ht="20.25" customHeight="1">
      <c r="A11" s="142" t="s">
        <v>134</v>
      </c>
      <c r="B11" s="143"/>
      <c r="C11" s="84">
        <v>247359841</v>
      </c>
      <c r="D11" s="85"/>
      <c r="E11" s="84">
        <v>170443183</v>
      </c>
      <c r="F11" s="85"/>
      <c r="G11" s="84">
        <v>247398639</v>
      </c>
      <c r="H11" s="85"/>
      <c r="I11" s="84">
        <v>170471316</v>
      </c>
    </row>
    <row r="12" spans="1:9" ht="20.25" customHeight="1">
      <c r="A12" s="142" t="s">
        <v>166</v>
      </c>
      <c r="B12" s="143"/>
      <c r="C12" s="84">
        <v>2947146</v>
      </c>
      <c r="D12" s="85"/>
      <c r="E12" s="84">
        <v>7276276</v>
      </c>
      <c r="F12" s="85"/>
      <c r="G12" s="65">
        <v>0</v>
      </c>
      <c r="H12" s="85"/>
      <c r="I12" s="65">
        <v>0</v>
      </c>
    </row>
    <row r="13" spans="1:9" ht="20.25" customHeight="1">
      <c r="A13" s="142" t="s">
        <v>16</v>
      </c>
      <c r="B13" s="140">
        <v>17</v>
      </c>
      <c r="C13" s="84">
        <v>18706127</v>
      </c>
      <c r="D13" s="85"/>
      <c r="E13" s="84">
        <v>10033521</v>
      </c>
      <c r="F13" s="85"/>
      <c r="G13" s="84">
        <v>18825158</v>
      </c>
      <c r="H13" s="85"/>
      <c r="I13" s="84">
        <v>21342214</v>
      </c>
    </row>
    <row r="14" spans="1:9" ht="20.25" customHeight="1">
      <c r="A14" s="142" t="s">
        <v>269</v>
      </c>
      <c r="B14" s="140"/>
      <c r="C14" s="84">
        <v>1380691</v>
      </c>
      <c r="D14" s="85"/>
      <c r="E14" s="65">
        <v>0</v>
      </c>
      <c r="F14" s="85"/>
      <c r="G14" s="84">
        <v>1596305</v>
      </c>
      <c r="H14" s="85"/>
      <c r="I14" s="65">
        <v>0</v>
      </c>
    </row>
    <row r="15" spans="1:9" ht="20.25" customHeight="1">
      <c r="A15" s="144" t="s">
        <v>167</v>
      </c>
      <c r="B15" s="141"/>
      <c r="C15" s="86">
        <f>SUM(C11:C14)</f>
        <v>270393805</v>
      </c>
      <c r="D15" s="85"/>
      <c r="E15" s="86">
        <v>187752980</v>
      </c>
      <c r="F15" s="85"/>
      <c r="G15" s="86">
        <f>SUM(G11:G14)</f>
        <v>267820102</v>
      </c>
      <c r="H15" s="85"/>
      <c r="I15" s="86">
        <v>191813530</v>
      </c>
    </row>
    <row r="16" spans="1:9" ht="20.25" customHeight="1">
      <c r="A16" s="145"/>
      <c r="B16" s="140"/>
      <c r="C16" s="87"/>
      <c r="D16" s="85"/>
      <c r="E16" s="87"/>
      <c r="F16" s="85"/>
      <c r="G16" s="84"/>
      <c r="H16" s="85"/>
      <c r="I16" s="84"/>
    </row>
    <row r="17" spans="1:11" ht="17.399999999999999" customHeight="1">
      <c r="A17" s="50" t="s">
        <v>122</v>
      </c>
      <c r="B17" s="140"/>
      <c r="C17" s="87"/>
      <c r="D17" s="85"/>
      <c r="E17" s="87"/>
      <c r="F17" s="85"/>
      <c r="G17" s="84"/>
      <c r="H17" s="85"/>
      <c r="I17" s="84"/>
    </row>
    <row r="18" spans="1:11" ht="20.25" customHeight="1">
      <c r="A18" s="142" t="s">
        <v>266</v>
      </c>
      <c r="B18" s="143"/>
      <c r="C18" s="84">
        <v>45383248</v>
      </c>
      <c r="D18" s="85"/>
      <c r="E18" s="84">
        <v>45657171</v>
      </c>
      <c r="F18" s="85"/>
      <c r="G18" s="84">
        <v>59842508</v>
      </c>
      <c r="H18" s="85"/>
      <c r="I18" s="84">
        <v>46264523</v>
      </c>
      <c r="K18" s="191"/>
    </row>
    <row r="19" spans="1:11" ht="20.25" customHeight="1">
      <c r="A19" s="142" t="s">
        <v>199</v>
      </c>
      <c r="B19" s="143"/>
      <c r="C19" s="84">
        <v>2259213</v>
      </c>
      <c r="D19" s="85"/>
      <c r="E19" s="84">
        <v>2562617</v>
      </c>
      <c r="F19" s="85"/>
      <c r="G19" s="65">
        <v>0</v>
      </c>
      <c r="H19" s="85"/>
      <c r="I19" s="65">
        <v>0</v>
      </c>
    </row>
    <row r="20" spans="1:11" ht="20.25" customHeight="1">
      <c r="A20" s="142" t="s">
        <v>93</v>
      </c>
      <c r="B20" s="143"/>
      <c r="C20" s="84">
        <v>131943000</v>
      </c>
      <c r="D20" s="85"/>
      <c r="E20" s="84">
        <v>105529011</v>
      </c>
      <c r="F20" s="85"/>
      <c r="G20" s="84">
        <v>125695261</v>
      </c>
      <c r="H20" s="85"/>
      <c r="I20" s="84">
        <v>104546912</v>
      </c>
    </row>
    <row r="21" spans="1:11" ht="20.25" customHeight="1">
      <c r="A21" s="142" t="s">
        <v>94</v>
      </c>
      <c r="B21" s="140"/>
      <c r="C21" s="84">
        <v>25775131</v>
      </c>
      <c r="D21" s="85"/>
      <c r="E21" s="84">
        <v>21500504</v>
      </c>
      <c r="F21" s="85"/>
      <c r="G21" s="84">
        <v>27209834</v>
      </c>
      <c r="H21" s="85"/>
      <c r="I21" s="84">
        <v>18638725</v>
      </c>
    </row>
    <row r="22" spans="1:11" ht="20.25" customHeight="1">
      <c r="A22" s="142" t="s">
        <v>268</v>
      </c>
      <c r="B22" s="140"/>
      <c r="C22" s="65">
        <v>0</v>
      </c>
      <c r="D22" s="85"/>
      <c r="E22" s="84">
        <v>2106914</v>
      </c>
      <c r="F22" s="85"/>
      <c r="G22" s="65">
        <v>0</v>
      </c>
      <c r="H22" s="85"/>
      <c r="I22" s="84">
        <v>1645627</v>
      </c>
    </row>
    <row r="23" spans="1:11" ht="20.25" customHeight="1">
      <c r="A23" s="142" t="s">
        <v>98</v>
      </c>
      <c r="B23" s="140"/>
      <c r="C23" s="84">
        <v>845840</v>
      </c>
      <c r="D23" s="85"/>
      <c r="E23" s="84">
        <v>801136</v>
      </c>
      <c r="F23" s="85"/>
      <c r="G23" s="84">
        <v>845840</v>
      </c>
      <c r="H23" s="85"/>
      <c r="I23" s="84">
        <v>816472</v>
      </c>
    </row>
    <row r="24" spans="1:11" ht="17.399999999999999" customHeight="1">
      <c r="A24" s="144" t="s">
        <v>168</v>
      </c>
      <c r="B24" s="140"/>
      <c r="C24" s="86">
        <f>SUM(C18:C23)</f>
        <v>206206432</v>
      </c>
      <c r="D24" s="85"/>
      <c r="E24" s="86">
        <v>178157353</v>
      </c>
      <c r="F24" s="85"/>
      <c r="G24" s="86">
        <f>SUM(G18:G23)</f>
        <v>213593443</v>
      </c>
      <c r="H24" s="85"/>
      <c r="I24" s="86">
        <v>171912259</v>
      </c>
    </row>
    <row r="25" spans="1:11" ht="20.25" customHeight="1">
      <c r="A25" s="145"/>
      <c r="B25" s="140"/>
      <c r="C25" s="87"/>
      <c r="D25" s="85"/>
      <c r="E25" s="87"/>
      <c r="F25" s="85"/>
      <c r="G25" s="84"/>
      <c r="H25" s="85"/>
      <c r="I25" s="84"/>
    </row>
    <row r="26" spans="1:11" ht="20.25" customHeight="1">
      <c r="A26" s="47" t="s">
        <v>97</v>
      </c>
      <c r="B26" s="88"/>
      <c r="C26" s="84">
        <f>C15-C24</f>
        <v>64187373</v>
      </c>
      <c r="D26" s="85"/>
      <c r="E26" s="84">
        <v>9595627</v>
      </c>
      <c r="F26" s="85"/>
      <c r="G26" s="84">
        <f>G15-G24</f>
        <v>54226659</v>
      </c>
      <c r="H26" s="85"/>
      <c r="I26" s="84">
        <v>19901271</v>
      </c>
    </row>
    <row r="27" spans="1:11" ht="20.25" customHeight="1">
      <c r="A27" s="50" t="s">
        <v>123</v>
      </c>
      <c r="B27" s="140"/>
      <c r="C27" s="84">
        <v>11532384</v>
      </c>
      <c r="D27" s="85"/>
      <c r="E27" s="84">
        <v>440598</v>
      </c>
      <c r="F27" s="85"/>
      <c r="G27" s="90">
        <v>11155419</v>
      </c>
      <c r="H27" s="85"/>
      <c r="I27" s="90">
        <v>2191184</v>
      </c>
    </row>
    <row r="28" spans="1:11" ht="20.25" customHeight="1" thickBot="1">
      <c r="A28" s="47" t="s">
        <v>257</v>
      </c>
      <c r="B28" s="88"/>
      <c r="C28" s="184">
        <f>C26-C27</f>
        <v>52654989</v>
      </c>
      <c r="D28" s="85"/>
      <c r="E28" s="184">
        <v>9155029</v>
      </c>
      <c r="F28" s="85"/>
      <c r="G28" s="184">
        <f>G26-G27</f>
        <v>43071240</v>
      </c>
      <c r="H28" s="85"/>
      <c r="I28" s="184">
        <v>17710087</v>
      </c>
    </row>
    <row r="29" spans="1:11" ht="20.25" customHeight="1" thickTop="1">
      <c r="A29" s="145"/>
      <c r="B29" s="140"/>
      <c r="C29" s="87"/>
      <c r="D29" s="85"/>
      <c r="E29" s="87"/>
      <c r="F29" s="85"/>
      <c r="G29" s="84"/>
      <c r="H29" s="85"/>
      <c r="I29" s="84"/>
    </row>
    <row r="30" spans="1:11" ht="17.399999999999999" customHeight="1">
      <c r="A30" s="146" t="s">
        <v>201</v>
      </c>
      <c r="B30" s="147"/>
      <c r="C30" s="91"/>
      <c r="D30" s="85"/>
      <c r="E30" s="91"/>
      <c r="F30" s="85"/>
      <c r="G30" s="91"/>
      <c r="H30" s="85"/>
      <c r="I30" s="91"/>
    </row>
    <row r="31" spans="1:11" ht="20.25" customHeight="1">
      <c r="A31" s="147" t="s">
        <v>202</v>
      </c>
      <c r="B31" s="148"/>
      <c r="C31" s="91"/>
      <c r="D31" s="85"/>
      <c r="E31" s="91"/>
      <c r="F31" s="85"/>
      <c r="G31" s="91"/>
      <c r="H31" s="85"/>
      <c r="I31" s="91"/>
    </row>
    <row r="32" spans="1:11" ht="20.25" customHeight="1">
      <c r="A32" s="150" t="s">
        <v>203</v>
      </c>
      <c r="B32" s="149"/>
      <c r="C32" s="90">
        <v>-1455414.61</v>
      </c>
      <c r="D32" s="85"/>
      <c r="E32" s="90">
        <v>310591</v>
      </c>
      <c r="F32" s="85"/>
      <c r="G32" s="176">
        <v>0</v>
      </c>
      <c r="H32" s="85"/>
      <c r="I32" s="176">
        <v>0</v>
      </c>
    </row>
    <row r="33" spans="1:9" ht="20.25" customHeight="1">
      <c r="A33" s="147" t="s">
        <v>204</v>
      </c>
      <c r="B33" s="150"/>
      <c r="C33" s="91"/>
      <c r="D33" s="92"/>
      <c r="E33" s="91"/>
      <c r="F33" s="92"/>
      <c r="G33" s="91"/>
      <c r="H33" s="92"/>
      <c r="I33" s="91"/>
    </row>
    <row r="34" spans="1:9" ht="20.25" customHeight="1">
      <c r="A34" s="185" t="s">
        <v>205</v>
      </c>
      <c r="B34" s="150"/>
      <c r="C34" s="90">
        <v>-1455414.61</v>
      </c>
      <c r="D34" s="92"/>
      <c r="E34" s="90">
        <v>310591</v>
      </c>
      <c r="F34" s="85"/>
      <c r="G34" s="176">
        <v>0</v>
      </c>
      <c r="H34" s="85"/>
      <c r="I34" s="176">
        <v>0</v>
      </c>
    </row>
    <row r="35" spans="1:9" ht="20.25" customHeight="1">
      <c r="A35" s="145"/>
      <c r="B35" s="140"/>
      <c r="C35" s="87"/>
      <c r="D35" s="85"/>
      <c r="E35" s="87"/>
      <c r="F35" s="85"/>
      <c r="G35" s="84"/>
      <c r="H35" s="85"/>
      <c r="I35" s="84"/>
    </row>
    <row r="36" spans="1:9" ht="20.25" customHeight="1">
      <c r="A36" s="147" t="s">
        <v>206</v>
      </c>
      <c r="B36" s="148"/>
      <c r="C36" s="91"/>
      <c r="D36" s="85"/>
      <c r="E36" s="91"/>
      <c r="F36" s="85"/>
      <c r="G36" s="91"/>
      <c r="H36" s="85"/>
      <c r="I36" s="91"/>
    </row>
    <row r="37" spans="1:9" ht="20.25" customHeight="1">
      <c r="A37" s="150" t="s">
        <v>207</v>
      </c>
      <c r="B37" s="149"/>
      <c r="C37" s="65">
        <v>0</v>
      </c>
      <c r="D37" s="92"/>
      <c r="E37" s="91">
        <v>2466728</v>
      </c>
      <c r="F37" s="92"/>
      <c r="G37" s="65">
        <v>0</v>
      </c>
      <c r="H37" s="92"/>
      <c r="I37" s="91">
        <v>-334862</v>
      </c>
    </row>
    <row r="38" spans="1:9" ht="20.25" customHeight="1">
      <c r="A38" s="150" t="s">
        <v>216</v>
      </c>
      <c r="B38" s="149"/>
      <c r="C38" s="91"/>
      <c r="D38" s="85"/>
      <c r="E38" s="91"/>
      <c r="F38" s="85"/>
      <c r="G38" s="91"/>
      <c r="H38" s="85"/>
      <c r="I38" s="91"/>
    </row>
    <row r="39" spans="1:9" ht="20.25" customHeight="1">
      <c r="A39" s="186" t="s">
        <v>217</v>
      </c>
      <c r="B39" s="150"/>
      <c r="C39" s="176">
        <v>0</v>
      </c>
      <c r="D39" s="92"/>
      <c r="E39" s="90">
        <v>-493346</v>
      </c>
      <c r="F39" s="92"/>
      <c r="G39" s="176">
        <v>0</v>
      </c>
      <c r="H39" s="92"/>
      <c r="I39" s="90">
        <v>66972</v>
      </c>
    </row>
    <row r="40" spans="1:9" ht="21" customHeight="1">
      <c r="A40" s="147" t="s">
        <v>208</v>
      </c>
      <c r="B40" s="150"/>
      <c r="C40" s="91"/>
      <c r="D40" s="92"/>
      <c r="E40" s="91"/>
      <c r="F40" s="92"/>
      <c r="G40" s="91"/>
      <c r="H40" s="92"/>
      <c r="I40" s="91"/>
    </row>
    <row r="41" spans="1:9" ht="20.25" customHeight="1">
      <c r="A41" s="185" t="s">
        <v>209</v>
      </c>
      <c r="B41" s="150"/>
      <c r="C41" s="176">
        <v>0</v>
      </c>
      <c r="D41" s="188"/>
      <c r="E41" s="187">
        <v>1973382</v>
      </c>
      <c r="F41" s="188"/>
      <c r="G41" s="176">
        <v>0</v>
      </c>
      <c r="H41" s="85"/>
      <c r="I41" s="187">
        <v>-267890</v>
      </c>
    </row>
    <row r="42" spans="1:9" ht="17.399999999999999" customHeight="1">
      <c r="A42" s="147" t="s">
        <v>210</v>
      </c>
      <c r="C42" s="188"/>
      <c r="D42" s="188"/>
      <c r="E42" s="188"/>
      <c r="F42" s="188"/>
      <c r="G42" s="189"/>
      <c r="H42" s="188"/>
      <c r="I42" s="189"/>
    </row>
    <row r="43" spans="1:9" ht="20.25" customHeight="1">
      <c r="A43" s="159" t="s">
        <v>211</v>
      </c>
      <c r="C43" s="187">
        <f>C34</f>
        <v>-1455414.61</v>
      </c>
      <c r="D43" s="188"/>
      <c r="E43" s="187">
        <v>2283973</v>
      </c>
      <c r="F43" s="188"/>
      <c r="G43" s="176">
        <v>0</v>
      </c>
      <c r="H43" s="188"/>
      <c r="I43" s="187">
        <v>-267890</v>
      </c>
    </row>
    <row r="44" spans="1:9" ht="20.25" customHeight="1" thickBot="1">
      <c r="A44" s="146" t="s">
        <v>258</v>
      </c>
      <c r="C44" s="190">
        <f>C28+C43</f>
        <v>51199574.390000001</v>
      </c>
      <c r="D44" s="188"/>
      <c r="E44" s="190">
        <v>11439002</v>
      </c>
      <c r="F44" s="188"/>
      <c r="G44" s="190">
        <f>G28</f>
        <v>43071240</v>
      </c>
      <c r="H44" s="188"/>
      <c r="I44" s="190">
        <v>17442197</v>
      </c>
    </row>
    <row r="45" spans="1:9" ht="21" customHeight="1" thickTop="1">
      <c r="A45" s="146"/>
      <c r="C45" s="191"/>
      <c r="E45" s="191"/>
      <c r="G45" s="191"/>
      <c r="I45" s="191"/>
    </row>
    <row r="52" spans="1:9" ht="17.399999999999999" customHeight="1">
      <c r="A52" s="243" t="s">
        <v>145</v>
      </c>
      <c r="B52" s="243"/>
      <c r="C52" s="243"/>
      <c r="D52" s="243"/>
      <c r="E52" s="243"/>
      <c r="F52" s="243"/>
      <c r="G52" s="243"/>
      <c r="H52" s="243"/>
      <c r="I52" s="243"/>
    </row>
    <row r="53" spans="1:9" ht="20.25" customHeight="1">
      <c r="A53" s="243" t="s">
        <v>212</v>
      </c>
      <c r="B53" s="243"/>
      <c r="C53" s="243"/>
      <c r="D53" s="243"/>
      <c r="E53" s="243"/>
      <c r="F53" s="243"/>
      <c r="G53" s="243"/>
      <c r="H53" s="243"/>
      <c r="I53" s="243"/>
    </row>
    <row r="54" spans="1:9" ht="20.25" customHeight="1">
      <c r="A54" s="244" t="s">
        <v>196</v>
      </c>
      <c r="B54" s="244"/>
      <c r="C54" s="244"/>
      <c r="D54" s="244"/>
      <c r="E54" s="244"/>
      <c r="F54" s="244"/>
      <c r="G54" s="244"/>
      <c r="H54" s="244"/>
      <c r="I54" s="244"/>
    </row>
    <row r="55" spans="1:9" ht="20.25" customHeight="1">
      <c r="A55" s="243" t="s">
        <v>40</v>
      </c>
      <c r="B55" s="243"/>
      <c r="C55" s="243"/>
      <c r="D55" s="243"/>
      <c r="E55" s="243"/>
      <c r="F55" s="243"/>
      <c r="G55" s="243"/>
      <c r="H55" s="243"/>
      <c r="I55" s="243"/>
    </row>
    <row r="56" spans="1:9" ht="21" customHeight="1">
      <c r="A56" s="245" t="s">
        <v>125</v>
      </c>
      <c r="B56" s="245"/>
      <c r="C56" s="245"/>
      <c r="D56" s="245"/>
      <c r="E56" s="245"/>
      <c r="F56" s="245"/>
      <c r="G56" s="245"/>
      <c r="H56" s="245"/>
      <c r="I56" s="245"/>
    </row>
    <row r="57" spans="1:9" s="137" customFormat="1" ht="6" customHeight="1"/>
    <row r="58" spans="1:9" ht="21" customHeight="1">
      <c r="A58" s="182"/>
      <c r="B58" s="138" t="s">
        <v>91</v>
      </c>
      <c r="C58" s="246" t="s">
        <v>50</v>
      </c>
      <c r="D58" s="246"/>
      <c r="E58" s="246"/>
      <c r="F58" s="47"/>
      <c r="G58" s="243" t="s">
        <v>51</v>
      </c>
      <c r="H58" s="243"/>
      <c r="I58" s="243"/>
    </row>
    <row r="59" spans="1:9" ht="21" customHeight="1">
      <c r="A59" s="182"/>
      <c r="B59" s="47"/>
      <c r="C59" s="243" t="s">
        <v>49</v>
      </c>
      <c r="D59" s="243"/>
      <c r="E59" s="243"/>
      <c r="F59" s="47"/>
      <c r="G59" s="243" t="s">
        <v>49</v>
      </c>
      <c r="H59" s="243"/>
      <c r="I59" s="243"/>
    </row>
    <row r="60" spans="1:9" ht="21" customHeight="1">
      <c r="A60" s="139"/>
      <c r="B60" s="88"/>
      <c r="C60" s="138">
        <v>2021</v>
      </c>
      <c r="D60" s="138"/>
      <c r="E60" s="138">
        <v>2020</v>
      </c>
      <c r="F60" s="88"/>
      <c r="G60" s="138">
        <v>2021</v>
      </c>
      <c r="H60" s="138"/>
      <c r="I60" s="138">
        <v>2020</v>
      </c>
    </row>
    <row r="61" spans="1:9" ht="21" customHeight="1">
      <c r="A61" s="139"/>
      <c r="B61" s="88"/>
      <c r="C61" s="138"/>
      <c r="D61" s="138"/>
      <c r="E61" s="138"/>
      <c r="F61" s="88"/>
      <c r="G61" s="138"/>
      <c r="H61" s="138"/>
      <c r="I61" s="138"/>
    </row>
    <row r="62" spans="1:9" ht="21" customHeight="1">
      <c r="A62" s="145" t="s">
        <v>192</v>
      </c>
      <c r="B62" s="140"/>
      <c r="C62" s="152"/>
      <c r="D62" s="92"/>
      <c r="E62" s="152"/>
      <c r="F62" s="92"/>
      <c r="G62" s="152"/>
      <c r="H62" s="92"/>
      <c r="I62" s="152"/>
    </row>
    <row r="63" spans="1:9" ht="21" customHeight="1">
      <c r="A63" s="153" t="s">
        <v>213</v>
      </c>
      <c r="B63" s="140">
        <v>18</v>
      </c>
      <c r="C63" s="84">
        <v>52720527</v>
      </c>
      <c r="D63" s="85"/>
      <c r="E63" s="84">
        <v>9375147</v>
      </c>
      <c r="F63" s="85"/>
      <c r="G63" s="66">
        <f>G28</f>
        <v>43071240</v>
      </c>
      <c r="H63" s="85"/>
      <c r="I63" s="66">
        <v>17710087</v>
      </c>
    </row>
    <row r="64" spans="1:9" ht="21" customHeight="1">
      <c r="A64" s="153" t="s">
        <v>154</v>
      </c>
      <c r="B64" s="140"/>
      <c r="C64" s="89">
        <v>-65538</v>
      </c>
      <c r="D64" s="154"/>
      <c r="E64" s="89">
        <v>-220118</v>
      </c>
      <c r="F64" s="154"/>
      <c r="G64" s="65">
        <v>0</v>
      </c>
      <c r="H64" s="154"/>
      <c r="I64" s="65">
        <v>0</v>
      </c>
    </row>
    <row r="65" spans="1:9" ht="21" customHeight="1" thickBot="1">
      <c r="A65" s="145" t="s">
        <v>260</v>
      </c>
      <c r="B65" s="140"/>
      <c r="C65" s="155">
        <f>SUM(C63:C64)</f>
        <v>52654989</v>
      </c>
      <c r="D65" s="156"/>
      <c r="E65" s="155">
        <v>9155029</v>
      </c>
      <c r="F65" s="156"/>
      <c r="G65" s="155">
        <f>SUM(G63:G64)</f>
        <v>43071240</v>
      </c>
      <c r="H65" s="156"/>
      <c r="I65" s="155">
        <v>17710087</v>
      </c>
    </row>
    <row r="66" spans="1:9" ht="21" customHeight="1" thickTop="1">
      <c r="A66" s="147"/>
      <c r="B66" s="147"/>
      <c r="C66" s="93"/>
      <c r="D66" s="143"/>
      <c r="E66" s="93"/>
      <c r="F66" s="143"/>
      <c r="G66" s="89"/>
      <c r="H66" s="143"/>
      <c r="I66" s="89"/>
    </row>
    <row r="67" spans="1:9" ht="21" customHeight="1">
      <c r="A67" s="145" t="s">
        <v>159</v>
      </c>
      <c r="B67" s="147"/>
      <c r="C67" s="93"/>
      <c r="D67" s="143"/>
      <c r="E67" s="93"/>
      <c r="F67" s="143"/>
      <c r="G67" s="89"/>
      <c r="H67" s="143"/>
      <c r="I67" s="89"/>
    </row>
    <row r="68" spans="1:9" ht="21" customHeight="1">
      <c r="A68" s="153" t="s">
        <v>213</v>
      </c>
      <c r="B68" s="147"/>
      <c r="C68" s="89">
        <v>51265112.390000001</v>
      </c>
      <c r="D68" s="143"/>
      <c r="E68" s="89">
        <v>11659120</v>
      </c>
      <c r="F68" s="143"/>
      <c r="G68" s="66">
        <f>G28</f>
        <v>43071240</v>
      </c>
      <c r="H68" s="143"/>
      <c r="I68" s="66">
        <v>17442197</v>
      </c>
    </row>
    <row r="69" spans="1:9" ht="21" customHeight="1">
      <c r="A69" s="157" t="s">
        <v>154</v>
      </c>
      <c r="B69" s="147"/>
      <c r="C69" s="89">
        <v>-65538</v>
      </c>
      <c r="D69" s="143"/>
      <c r="E69" s="89">
        <v>-220118</v>
      </c>
      <c r="F69" s="143"/>
      <c r="G69" s="65">
        <v>0</v>
      </c>
      <c r="H69" s="143"/>
      <c r="I69" s="65">
        <v>0</v>
      </c>
    </row>
    <row r="70" spans="1:9" ht="21" customHeight="1" thickBot="1">
      <c r="A70" s="145" t="s">
        <v>259</v>
      </c>
      <c r="C70" s="155">
        <f>SUM(C68:C69)</f>
        <v>51199574.390000001</v>
      </c>
      <c r="D70" s="156"/>
      <c r="E70" s="155">
        <v>11439002</v>
      </c>
      <c r="F70" s="156"/>
      <c r="G70" s="155">
        <f>SUM(G68:G69)</f>
        <v>43071240</v>
      </c>
      <c r="H70" s="156"/>
      <c r="I70" s="155">
        <v>17442197</v>
      </c>
    </row>
    <row r="71" spans="1:9" ht="21" customHeight="1" thickTop="1">
      <c r="A71" s="145"/>
      <c r="C71" s="156"/>
      <c r="D71" s="156"/>
      <c r="E71" s="156"/>
      <c r="F71" s="156"/>
      <c r="G71" s="156"/>
      <c r="H71" s="156"/>
      <c r="I71" s="156"/>
    </row>
    <row r="72" spans="1:9" ht="21" customHeight="1">
      <c r="A72" s="147" t="s">
        <v>135</v>
      </c>
      <c r="B72" s="140">
        <v>18</v>
      </c>
      <c r="C72" s="152">
        <f>C63/(C74*1000)</f>
        <v>8.7867545000000005E-2</v>
      </c>
      <c r="D72" s="92"/>
      <c r="E72" s="152">
        <f>E63/(E74*1000)</f>
        <v>2.083366E-2</v>
      </c>
      <c r="F72" s="92"/>
      <c r="G72" s="152">
        <f>G63/(G74*1000)</f>
        <v>7.1785399999999999E-2</v>
      </c>
      <c r="H72" s="92"/>
      <c r="I72" s="152">
        <f>I63/(I74*1000)</f>
        <v>3.9355748888888889E-2</v>
      </c>
    </row>
    <row r="73" spans="1:9" ht="21" customHeight="1">
      <c r="A73" s="158" t="s">
        <v>141</v>
      </c>
    </row>
    <row r="74" spans="1:9" ht="21" customHeight="1">
      <c r="A74" s="159" t="s">
        <v>136</v>
      </c>
      <c r="B74" s="140">
        <v>18</v>
      </c>
      <c r="C74" s="154">
        <v>600000</v>
      </c>
      <c r="D74" s="154"/>
      <c r="E74" s="154">
        <v>450000</v>
      </c>
      <c r="F74" s="154"/>
      <c r="G74" s="154">
        <v>600000</v>
      </c>
      <c r="H74" s="154"/>
      <c r="I74" s="154">
        <v>450000</v>
      </c>
    </row>
    <row r="100" spans="1:2" ht="21" customHeight="1">
      <c r="A100" s="247" t="s">
        <v>99</v>
      </c>
      <c r="B100" s="247"/>
    </row>
  </sheetData>
  <mergeCells count="19">
    <mergeCell ref="C58:E58"/>
    <mergeCell ref="G58:I58"/>
    <mergeCell ref="C59:E59"/>
    <mergeCell ref="G59:I59"/>
    <mergeCell ref="A100:B100"/>
    <mergeCell ref="C7:E7"/>
    <mergeCell ref="G7:I7"/>
    <mergeCell ref="A52:I52"/>
    <mergeCell ref="A1:I1"/>
    <mergeCell ref="A2:I2"/>
    <mergeCell ref="A3:I3"/>
    <mergeCell ref="A4:I4"/>
    <mergeCell ref="A5:I5"/>
    <mergeCell ref="A53:I53"/>
    <mergeCell ref="A54:I54"/>
    <mergeCell ref="A55:I55"/>
    <mergeCell ref="A56:I56"/>
    <mergeCell ref="C8:E8"/>
    <mergeCell ref="G8:I8"/>
  </mergeCells>
  <pageMargins left="0.8" right="0.3" top="0.8" bottom="0.5" header="0.6" footer="0.3"/>
  <pageSetup paperSize="9" scale="75" fitToHeight="0" orientation="portrait" r:id="rId1"/>
  <headerFooter alignWithMargins="0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439D-54E2-4D49-90F8-F89F084CBA5A}">
  <sheetPr>
    <tabColor rgb="FF00B050"/>
  </sheetPr>
  <dimension ref="A1:I100"/>
  <sheetViews>
    <sheetView showGridLines="0" topLeftCell="A57" zoomScaleNormal="100" zoomScaleSheetLayoutView="100" workbookViewId="0">
      <selection activeCell="A107" sqref="A107"/>
    </sheetView>
  </sheetViews>
  <sheetFormatPr defaultColWidth="9.125" defaultRowHeight="21" customHeight="1"/>
  <cols>
    <col min="1" max="1" width="55.5" style="115" customWidth="1"/>
    <col min="2" max="2" width="9.125" style="115" customWidth="1"/>
    <col min="3" max="3" width="15.5" style="115" bestFit="1" customWidth="1"/>
    <col min="4" max="4" width="1.875" style="115" customWidth="1"/>
    <col min="5" max="5" width="15.5" style="115" customWidth="1"/>
    <col min="6" max="6" width="1.875" style="115" customWidth="1"/>
    <col min="7" max="7" width="15.5" style="115" bestFit="1" customWidth="1"/>
    <col min="8" max="8" width="1.875" style="115" customWidth="1"/>
    <col min="9" max="9" width="15.5" style="115" bestFit="1" customWidth="1"/>
    <col min="10" max="16384" width="9.125" style="115"/>
  </cols>
  <sheetData>
    <row r="1" spans="1:9" ht="21" customHeight="1">
      <c r="A1" s="243" t="s">
        <v>145</v>
      </c>
      <c r="B1" s="243"/>
      <c r="C1" s="243"/>
      <c r="D1" s="243"/>
      <c r="E1" s="243"/>
      <c r="F1" s="243"/>
      <c r="G1" s="243"/>
      <c r="H1" s="243"/>
      <c r="I1" s="243"/>
    </row>
    <row r="2" spans="1:9" ht="21" customHeight="1">
      <c r="A2" s="243" t="s">
        <v>198</v>
      </c>
      <c r="B2" s="243"/>
      <c r="C2" s="243"/>
      <c r="D2" s="243"/>
      <c r="E2" s="243"/>
      <c r="F2" s="243"/>
      <c r="G2" s="243"/>
      <c r="H2" s="243"/>
      <c r="I2" s="243"/>
    </row>
    <row r="3" spans="1:9" ht="21" customHeight="1">
      <c r="A3" s="244" t="s">
        <v>215</v>
      </c>
      <c r="B3" s="244"/>
      <c r="C3" s="244"/>
      <c r="D3" s="244"/>
      <c r="E3" s="244"/>
      <c r="F3" s="244"/>
      <c r="G3" s="244"/>
      <c r="H3" s="244"/>
      <c r="I3" s="244"/>
    </row>
    <row r="4" spans="1:9" ht="21" customHeight="1">
      <c r="A4" s="243" t="s">
        <v>40</v>
      </c>
      <c r="B4" s="243"/>
      <c r="C4" s="243"/>
      <c r="D4" s="243"/>
      <c r="E4" s="243"/>
      <c r="F4" s="243"/>
      <c r="G4" s="243"/>
      <c r="H4" s="243"/>
      <c r="I4" s="243"/>
    </row>
    <row r="5" spans="1:9" ht="21" customHeight="1">
      <c r="A5" s="245" t="s">
        <v>125</v>
      </c>
      <c r="B5" s="245"/>
      <c r="C5" s="245"/>
      <c r="D5" s="245"/>
      <c r="E5" s="245"/>
      <c r="F5" s="245"/>
      <c r="G5" s="245"/>
      <c r="H5" s="245"/>
      <c r="I5" s="245"/>
    </row>
    <row r="6" spans="1:9" s="137" customFormat="1" ht="6" customHeight="1"/>
    <row r="7" spans="1:9" ht="20.25" customHeight="1">
      <c r="A7" s="182"/>
      <c r="B7" s="138" t="s">
        <v>91</v>
      </c>
      <c r="C7" s="246" t="s">
        <v>50</v>
      </c>
      <c r="D7" s="246"/>
      <c r="E7" s="246"/>
      <c r="F7" s="47"/>
      <c r="G7" s="243" t="s">
        <v>51</v>
      </c>
      <c r="H7" s="243"/>
      <c r="I7" s="243"/>
    </row>
    <row r="8" spans="1:9" ht="20.25" customHeight="1">
      <c r="A8" s="182"/>
      <c r="B8" s="47"/>
      <c r="C8" s="243" t="s">
        <v>49</v>
      </c>
      <c r="D8" s="243"/>
      <c r="E8" s="243"/>
      <c r="F8" s="47"/>
      <c r="G8" s="243" t="s">
        <v>49</v>
      </c>
      <c r="H8" s="243"/>
      <c r="I8" s="243"/>
    </row>
    <row r="9" spans="1:9" ht="20.25" customHeight="1">
      <c r="A9" s="139"/>
      <c r="B9" s="88"/>
      <c r="C9" s="138">
        <v>2021</v>
      </c>
      <c r="D9" s="138"/>
      <c r="E9" s="138">
        <v>2020</v>
      </c>
      <c r="F9" s="88"/>
      <c r="G9" s="138">
        <v>2021</v>
      </c>
      <c r="H9" s="138"/>
      <c r="I9" s="138">
        <v>2020</v>
      </c>
    </row>
    <row r="10" spans="1:9" ht="20.25" customHeight="1">
      <c r="A10" s="50" t="s">
        <v>121</v>
      </c>
      <c r="B10" s="140"/>
      <c r="C10" s="141"/>
      <c r="D10" s="141"/>
      <c r="E10" s="141"/>
      <c r="F10" s="141"/>
      <c r="G10" s="141"/>
      <c r="H10" s="141"/>
      <c r="I10" s="141"/>
    </row>
    <row r="11" spans="1:9" ht="20.25" customHeight="1">
      <c r="A11" s="142" t="s">
        <v>134</v>
      </c>
      <c r="B11" s="143"/>
      <c r="C11" s="84">
        <v>521301760</v>
      </c>
      <c r="D11" s="85"/>
      <c r="E11" s="84">
        <v>384663879</v>
      </c>
      <c r="F11" s="85"/>
      <c r="G11" s="84">
        <v>521331276</v>
      </c>
      <c r="H11" s="85"/>
      <c r="I11" s="84">
        <v>384722864</v>
      </c>
    </row>
    <row r="12" spans="1:9" ht="20.25" customHeight="1">
      <c r="A12" s="142" t="s">
        <v>166</v>
      </c>
      <c r="B12" s="143"/>
      <c r="C12" s="84">
        <v>8346138</v>
      </c>
      <c r="D12" s="85"/>
      <c r="E12" s="84">
        <v>14065320</v>
      </c>
      <c r="F12" s="85"/>
      <c r="G12" s="65">
        <v>0</v>
      </c>
      <c r="H12" s="85"/>
      <c r="I12" s="65">
        <v>0</v>
      </c>
    </row>
    <row r="13" spans="1:9" ht="20.25" customHeight="1">
      <c r="A13" s="142" t="s">
        <v>16</v>
      </c>
      <c r="B13" s="140">
        <v>17</v>
      </c>
      <c r="C13" s="84">
        <v>32270469</v>
      </c>
      <c r="D13" s="85"/>
      <c r="E13" s="84">
        <v>18474655</v>
      </c>
      <c r="F13" s="85"/>
      <c r="G13" s="84">
        <v>33075317</v>
      </c>
      <c r="H13" s="85"/>
      <c r="I13" s="84">
        <v>30408899</v>
      </c>
    </row>
    <row r="14" spans="1:9" ht="20.25" customHeight="1">
      <c r="A14" s="142" t="s">
        <v>214</v>
      </c>
      <c r="B14" s="141"/>
      <c r="C14" s="84">
        <v>3877206</v>
      </c>
      <c r="D14" s="85"/>
      <c r="E14" s="84">
        <v>562869</v>
      </c>
      <c r="F14" s="85"/>
      <c r="G14" s="84">
        <v>4143074</v>
      </c>
      <c r="H14" s="85"/>
      <c r="I14" s="84">
        <v>154175</v>
      </c>
    </row>
    <row r="15" spans="1:9" ht="20.25" customHeight="1">
      <c r="A15" s="144" t="s">
        <v>167</v>
      </c>
      <c r="B15" s="141"/>
      <c r="C15" s="86">
        <f>SUM(C11:C14)</f>
        <v>565795573</v>
      </c>
      <c r="D15" s="85"/>
      <c r="E15" s="86">
        <v>417766723</v>
      </c>
      <c r="F15" s="85"/>
      <c r="G15" s="86">
        <f>SUM(G11:G14)</f>
        <v>558549667</v>
      </c>
      <c r="H15" s="85"/>
      <c r="I15" s="86">
        <v>415285938</v>
      </c>
    </row>
    <row r="16" spans="1:9" ht="17.399999999999999" customHeight="1">
      <c r="A16" s="145"/>
      <c r="B16" s="140"/>
      <c r="C16" s="87"/>
      <c r="D16" s="85"/>
      <c r="E16" s="87"/>
      <c r="F16" s="85"/>
      <c r="G16" s="84"/>
      <c r="H16" s="85"/>
      <c r="I16" s="84"/>
    </row>
    <row r="17" spans="1:9" ht="20.25" customHeight="1">
      <c r="A17" s="50" t="s">
        <v>122</v>
      </c>
      <c r="B17" s="140"/>
      <c r="C17" s="87"/>
      <c r="D17" s="85"/>
      <c r="E17" s="87"/>
      <c r="F17" s="85"/>
      <c r="G17" s="84"/>
      <c r="H17" s="85"/>
      <c r="I17" s="84"/>
    </row>
    <row r="18" spans="1:9" ht="20.25" customHeight="1">
      <c r="A18" s="142" t="s">
        <v>266</v>
      </c>
      <c r="B18" s="143"/>
      <c r="C18" s="84">
        <v>119241931</v>
      </c>
      <c r="D18" s="85"/>
      <c r="E18" s="84">
        <v>101809054</v>
      </c>
      <c r="F18" s="85"/>
      <c r="G18" s="84">
        <v>133554462</v>
      </c>
      <c r="H18" s="85"/>
      <c r="I18" s="84">
        <v>101674615</v>
      </c>
    </row>
    <row r="19" spans="1:9" ht="20.25" customHeight="1">
      <c r="A19" s="142" t="s">
        <v>199</v>
      </c>
      <c r="B19" s="143"/>
      <c r="C19" s="84">
        <v>6218026</v>
      </c>
      <c r="D19" s="85"/>
      <c r="E19" s="84">
        <v>4886254</v>
      </c>
      <c r="F19" s="85"/>
      <c r="G19" s="65">
        <v>0</v>
      </c>
      <c r="H19" s="85"/>
      <c r="I19" s="65">
        <v>0</v>
      </c>
    </row>
    <row r="20" spans="1:9" ht="20.25" customHeight="1">
      <c r="A20" s="142" t="s">
        <v>93</v>
      </c>
      <c r="B20" s="143"/>
      <c r="C20" s="84">
        <v>277835504</v>
      </c>
      <c r="D20" s="85"/>
      <c r="E20" s="84">
        <v>243160441</v>
      </c>
      <c r="F20" s="85"/>
      <c r="G20" s="84">
        <v>267397557</v>
      </c>
      <c r="H20" s="85"/>
      <c r="I20" s="84">
        <v>242760868</v>
      </c>
    </row>
    <row r="21" spans="1:9" ht="20.25" customHeight="1">
      <c r="A21" s="142" t="s">
        <v>94</v>
      </c>
      <c r="B21" s="140"/>
      <c r="C21" s="84">
        <v>49531199</v>
      </c>
      <c r="D21" s="85"/>
      <c r="E21" s="84">
        <v>42342689</v>
      </c>
      <c r="F21" s="85"/>
      <c r="G21" s="84">
        <v>52259074</v>
      </c>
      <c r="H21" s="85"/>
      <c r="I21" s="84">
        <v>38910826</v>
      </c>
    </row>
    <row r="22" spans="1:9" ht="20.25" customHeight="1">
      <c r="A22" s="142" t="s">
        <v>200</v>
      </c>
      <c r="B22" s="140"/>
      <c r="C22" s="65">
        <v>0</v>
      </c>
      <c r="D22" s="85"/>
      <c r="E22" s="65">
        <v>0</v>
      </c>
      <c r="F22" s="85"/>
      <c r="G22" s="65">
        <v>0</v>
      </c>
      <c r="H22" s="85"/>
      <c r="I22" s="65">
        <v>0</v>
      </c>
    </row>
    <row r="23" spans="1:9" ht="17.399999999999999" customHeight="1">
      <c r="A23" s="142" t="s">
        <v>98</v>
      </c>
      <c r="B23" s="140"/>
      <c r="C23" s="84">
        <v>1714638</v>
      </c>
      <c r="D23" s="85"/>
      <c r="E23" s="84">
        <v>1727005</v>
      </c>
      <c r="F23" s="85"/>
      <c r="G23" s="84">
        <v>1714638</v>
      </c>
      <c r="H23" s="85"/>
      <c r="I23" s="84">
        <v>1742342</v>
      </c>
    </row>
    <row r="24" spans="1:9" ht="20.25" customHeight="1">
      <c r="A24" s="144" t="s">
        <v>168</v>
      </c>
      <c r="B24" s="140"/>
      <c r="C24" s="86">
        <f>SUM(C18:C23)</f>
        <v>454541298</v>
      </c>
      <c r="D24" s="85"/>
      <c r="E24" s="86">
        <v>393925443</v>
      </c>
      <c r="F24" s="85"/>
      <c r="G24" s="86">
        <f>SUM(G18:G23)</f>
        <v>454925731</v>
      </c>
      <c r="H24" s="85"/>
      <c r="I24" s="86">
        <v>385088651</v>
      </c>
    </row>
    <row r="25" spans="1:9" ht="20.25" customHeight="1">
      <c r="A25" s="145"/>
      <c r="B25" s="140"/>
      <c r="C25" s="87"/>
      <c r="D25" s="85"/>
      <c r="E25" s="87"/>
      <c r="F25" s="85"/>
      <c r="G25" s="84"/>
      <c r="H25" s="85"/>
      <c r="I25" s="84"/>
    </row>
    <row r="26" spans="1:9" ht="20.25" customHeight="1">
      <c r="A26" s="47" t="s">
        <v>97</v>
      </c>
      <c r="B26" s="88"/>
      <c r="C26" s="84">
        <f>C15-C24</f>
        <v>111254275</v>
      </c>
      <c r="D26" s="85"/>
      <c r="E26" s="84">
        <v>23841280</v>
      </c>
      <c r="F26" s="85"/>
      <c r="G26" s="84">
        <f>G15-G24</f>
        <v>103623936</v>
      </c>
      <c r="H26" s="85"/>
      <c r="I26" s="84">
        <v>30197287</v>
      </c>
    </row>
    <row r="27" spans="1:9" ht="20.25" customHeight="1">
      <c r="A27" s="50" t="s">
        <v>123</v>
      </c>
      <c r="B27" s="140">
        <v>13</v>
      </c>
      <c r="C27" s="84">
        <v>22680945</v>
      </c>
      <c r="D27" s="85"/>
      <c r="E27" s="84">
        <v>4380740</v>
      </c>
      <c r="F27" s="85"/>
      <c r="G27" s="90">
        <v>21295785</v>
      </c>
      <c r="H27" s="85"/>
      <c r="I27" s="90">
        <v>4598944</v>
      </c>
    </row>
    <row r="28" spans="1:9" ht="20.25" customHeight="1" thickBot="1">
      <c r="A28" s="47" t="s">
        <v>257</v>
      </c>
      <c r="B28" s="88"/>
      <c r="C28" s="184">
        <f>C26-C27</f>
        <v>88573330</v>
      </c>
      <c r="D28" s="85"/>
      <c r="E28" s="184">
        <v>19460540</v>
      </c>
      <c r="F28" s="85"/>
      <c r="G28" s="184">
        <f>G26-G27</f>
        <v>82328151</v>
      </c>
      <c r="H28" s="85"/>
      <c r="I28" s="184">
        <v>25598343</v>
      </c>
    </row>
    <row r="29" spans="1:9" ht="17.399999999999999" customHeight="1" thickTop="1">
      <c r="A29" s="145"/>
      <c r="B29" s="140"/>
      <c r="C29" s="87"/>
      <c r="D29" s="85"/>
      <c r="E29" s="87"/>
      <c r="F29" s="85"/>
      <c r="G29" s="84"/>
      <c r="H29" s="85"/>
      <c r="I29" s="84"/>
    </row>
    <row r="30" spans="1:9" ht="20.25" customHeight="1">
      <c r="A30" s="146" t="s">
        <v>201</v>
      </c>
      <c r="B30" s="147"/>
      <c r="C30" s="91"/>
      <c r="D30" s="85"/>
      <c r="E30" s="91"/>
      <c r="F30" s="85"/>
      <c r="G30" s="91"/>
      <c r="H30" s="85"/>
      <c r="I30" s="91"/>
    </row>
    <row r="31" spans="1:9" ht="20.25" customHeight="1">
      <c r="A31" s="147" t="s">
        <v>202</v>
      </c>
      <c r="B31" s="148"/>
      <c r="C31" s="91"/>
      <c r="D31" s="85"/>
      <c r="E31" s="91"/>
      <c r="F31" s="85"/>
      <c r="G31" s="91"/>
      <c r="H31" s="85"/>
      <c r="I31" s="91"/>
    </row>
    <row r="32" spans="1:9" ht="20.25" customHeight="1">
      <c r="A32" s="150" t="s">
        <v>203</v>
      </c>
      <c r="B32" s="149"/>
      <c r="C32" s="90">
        <v>601837</v>
      </c>
      <c r="D32" s="85"/>
      <c r="E32" s="90">
        <v>299353</v>
      </c>
      <c r="F32" s="85"/>
      <c r="G32" s="176">
        <v>0</v>
      </c>
      <c r="H32" s="85"/>
      <c r="I32" s="192" t="s">
        <v>107</v>
      </c>
    </row>
    <row r="33" spans="1:9" ht="20.25" customHeight="1">
      <c r="A33" s="147" t="s">
        <v>204</v>
      </c>
      <c r="B33" s="150"/>
      <c r="C33" s="91"/>
      <c r="D33" s="92"/>
      <c r="E33" s="91"/>
      <c r="F33" s="92"/>
      <c r="G33" s="91"/>
      <c r="H33" s="92"/>
      <c r="I33" s="91"/>
    </row>
    <row r="34" spans="1:9" ht="20.25" customHeight="1">
      <c r="A34" s="185" t="s">
        <v>205</v>
      </c>
      <c r="B34" s="150"/>
      <c r="C34" s="90">
        <v>601837</v>
      </c>
      <c r="D34" s="92"/>
      <c r="E34" s="90">
        <v>299353</v>
      </c>
      <c r="F34" s="85"/>
      <c r="G34" s="176">
        <v>0</v>
      </c>
      <c r="H34" s="85"/>
      <c r="I34" s="192" t="s">
        <v>107</v>
      </c>
    </row>
    <row r="35" spans="1:9" ht="20.25" customHeight="1">
      <c r="A35" s="145"/>
      <c r="B35" s="140"/>
      <c r="C35" s="87"/>
      <c r="D35" s="85"/>
      <c r="E35" s="87"/>
      <c r="F35" s="85"/>
      <c r="G35" s="84"/>
      <c r="H35" s="85"/>
      <c r="I35" s="84"/>
    </row>
    <row r="36" spans="1:9" ht="20.25" customHeight="1">
      <c r="A36" s="147" t="s">
        <v>206</v>
      </c>
      <c r="B36" s="148"/>
      <c r="C36" s="91"/>
      <c r="D36" s="85"/>
      <c r="E36" s="91"/>
      <c r="F36" s="85"/>
      <c r="G36" s="91"/>
      <c r="H36" s="85"/>
      <c r="I36" s="91"/>
    </row>
    <row r="37" spans="1:9" ht="20.25" customHeight="1">
      <c r="A37" s="150" t="s">
        <v>207</v>
      </c>
      <c r="B37" s="149"/>
      <c r="C37" s="65">
        <v>0</v>
      </c>
      <c r="D37" s="85"/>
      <c r="E37" s="91">
        <v>2466728</v>
      </c>
      <c r="F37" s="85"/>
      <c r="G37" s="65">
        <v>0</v>
      </c>
      <c r="H37" s="85"/>
      <c r="I37" s="91">
        <v>-334862</v>
      </c>
    </row>
    <row r="38" spans="1:9" ht="20.25" customHeight="1">
      <c r="A38" s="150" t="s">
        <v>216</v>
      </c>
      <c r="B38" s="149"/>
      <c r="C38" s="91"/>
      <c r="D38" s="85"/>
      <c r="E38" s="91"/>
      <c r="F38" s="85"/>
      <c r="G38" s="91"/>
      <c r="H38" s="85"/>
      <c r="I38" s="91"/>
    </row>
    <row r="39" spans="1:9" ht="21" customHeight="1">
      <c r="A39" s="151" t="s">
        <v>217</v>
      </c>
      <c r="B39" s="150"/>
      <c r="C39" s="176">
        <v>0</v>
      </c>
      <c r="D39" s="92"/>
      <c r="E39" s="90">
        <v>-493346</v>
      </c>
      <c r="F39" s="85"/>
      <c r="G39" s="176">
        <v>0</v>
      </c>
      <c r="H39" s="85"/>
      <c r="I39" s="90">
        <v>66972</v>
      </c>
    </row>
    <row r="40" spans="1:9" ht="20.25" customHeight="1">
      <c r="A40" s="147" t="s">
        <v>208</v>
      </c>
      <c r="B40" s="150"/>
      <c r="C40" s="91"/>
      <c r="D40" s="92"/>
      <c r="E40" s="91"/>
      <c r="F40" s="92"/>
      <c r="G40" s="91"/>
      <c r="H40" s="92"/>
      <c r="I40" s="91"/>
    </row>
    <row r="41" spans="1:9" ht="17.399999999999999" customHeight="1">
      <c r="A41" s="185" t="s">
        <v>205</v>
      </c>
      <c r="B41" s="150"/>
      <c r="C41" s="65">
        <v>0</v>
      </c>
      <c r="D41" s="188"/>
      <c r="E41" s="187">
        <v>1973382</v>
      </c>
      <c r="F41" s="188"/>
      <c r="G41" s="65">
        <v>0</v>
      </c>
      <c r="H41" s="85"/>
      <c r="I41" s="187">
        <v>-267890</v>
      </c>
    </row>
    <row r="42" spans="1:9" ht="20.25" customHeight="1">
      <c r="A42" s="147" t="s">
        <v>210</v>
      </c>
      <c r="C42" s="220"/>
      <c r="E42" s="220"/>
      <c r="G42" s="220"/>
      <c r="I42" s="220"/>
    </row>
    <row r="43" spans="1:9" ht="20.25" customHeight="1">
      <c r="A43" s="159" t="s">
        <v>211</v>
      </c>
      <c r="C43" s="187">
        <f>C34</f>
        <v>601837</v>
      </c>
      <c r="D43" s="188"/>
      <c r="E43" s="187">
        <v>2272735</v>
      </c>
      <c r="F43" s="188"/>
      <c r="G43" s="65">
        <v>0</v>
      </c>
      <c r="H43" s="188"/>
      <c r="I43" s="187">
        <v>-267890</v>
      </c>
    </row>
    <row r="44" spans="1:9" ht="20.25" customHeight="1" thickBot="1">
      <c r="A44" s="146" t="s">
        <v>258</v>
      </c>
      <c r="C44" s="190">
        <f>C28-C43</f>
        <v>87971493</v>
      </c>
      <c r="D44" s="188"/>
      <c r="E44" s="190">
        <v>21733275</v>
      </c>
      <c r="F44" s="188"/>
      <c r="G44" s="190">
        <f>G28</f>
        <v>82328151</v>
      </c>
      <c r="H44" s="188"/>
      <c r="I44" s="190">
        <v>25330453</v>
      </c>
    </row>
    <row r="45" spans="1:9" ht="21" customHeight="1" thickTop="1"/>
    <row r="46" spans="1:9" ht="21" customHeight="1">
      <c r="A46" s="159"/>
      <c r="B46" s="140"/>
      <c r="C46" s="154"/>
      <c r="D46" s="154"/>
      <c r="E46" s="156"/>
      <c r="F46" s="154"/>
      <c r="G46" s="154"/>
      <c r="H46" s="154"/>
      <c r="I46" s="156"/>
    </row>
    <row r="47" spans="1:9" ht="21" customHeight="1">
      <c r="A47" s="159"/>
      <c r="B47" s="140"/>
      <c r="C47" s="154"/>
      <c r="D47" s="154"/>
      <c r="E47" s="156"/>
      <c r="F47" s="154"/>
      <c r="G47" s="154"/>
      <c r="H47" s="154"/>
      <c r="I47" s="156"/>
    </row>
    <row r="48" spans="1:9" ht="21" customHeight="1">
      <c r="A48" s="159"/>
      <c r="B48" s="140"/>
      <c r="C48" s="154"/>
      <c r="D48" s="154"/>
      <c r="E48" s="156"/>
      <c r="F48" s="154"/>
      <c r="G48" s="154"/>
      <c r="H48" s="154"/>
      <c r="I48" s="156"/>
    </row>
    <row r="49" spans="1:9" ht="21" customHeight="1">
      <c r="A49" s="159"/>
      <c r="B49" s="140"/>
      <c r="C49" s="154"/>
      <c r="D49" s="154"/>
      <c r="E49" s="156"/>
      <c r="F49" s="154"/>
      <c r="G49" s="154"/>
      <c r="H49" s="154"/>
      <c r="I49" s="156"/>
    </row>
    <row r="50" spans="1:9" ht="21" customHeight="1">
      <c r="A50" s="159"/>
      <c r="B50" s="140"/>
      <c r="C50" s="154"/>
      <c r="D50" s="154"/>
      <c r="E50" s="156"/>
      <c r="F50" s="154"/>
      <c r="G50" s="154"/>
      <c r="H50" s="154"/>
      <c r="I50" s="156"/>
    </row>
    <row r="51" spans="1:9" ht="21" customHeight="1">
      <c r="A51" s="159"/>
      <c r="B51" s="140"/>
      <c r="C51" s="154"/>
      <c r="D51" s="154"/>
      <c r="E51" s="156"/>
      <c r="F51" s="154"/>
      <c r="G51" s="154"/>
      <c r="H51" s="154"/>
      <c r="I51" s="156"/>
    </row>
    <row r="52" spans="1:9" ht="21" customHeight="1">
      <c r="A52" s="243" t="s">
        <v>145</v>
      </c>
      <c r="B52" s="243"/>
      <c r="C52" s="243"/>
      <c r="D52" s="243"/>
      <c r="E52" s="243"/>
      <c r="F52" s="243"/>
      <c r="G52" s="243"/>
      <c r="H52" s="243"/>
      <c r="I52" s="243"/>
    </row>
    <row r="53" spans="1:9" ht="21" customHeight="1">
      <c r="A53" s="243" t="s">
        <v>212</v>
      </c>
      <c r="B53" s="243"/>
      <c r="C53" s="243"/>
      <c r="D53" s="243"/>
      <c r="E53" s="243"/>
      <c r="F53" s="243"/>
      <c r="G53" s="243"/>
      <c r="H53" s="243"/>
      <c r="I53" s="243"/>
    </row>
    <row r="54" spans="1:9" ht="17.399999999999999" customHeight="1">
      <c r="A54" s="244" t="s">
        <v>215</v>
      </c>
      <c r="B54" s="244"/>
      <c r="C54" s="244"/>
      <c r="D54" s="244"/>
      <c r="E54" s="244"/>
      <c r="F54" s="244"/>
      <c r="G54" s="244"/>
      <c r="H54" s="244"/>
      <c r="I54" s="244"/>
    </row>
    <row r="55" spans="1:9" ht="20.25" customHeight="1">
      <c r="A55" s="243" t="s">
        <v>40</v>
      </c>
      <c r="B55" s="243"/>
      <c r="C55" s="243"/>
      <c r="D55" s="243"/>
      <c r="E55" s="243"/>
      <c r="F55" s="243"/>
      <c r="G55" s="243"/>
      <c r="H55" s="243"/>
      <c r="I55" s="243"/>
    </row>
    <row r="56" spans="1:9" ht="20.25" customHeight="1">
      <c r="A56" s="245" t="s">
        <v>125</v>
      </c>
      <c r="B56" s="245"/>
      <c r="C56" s="245"/>
      <c r="D56" s="245"/>
      <c r="E56" s="245"/>
      <c r="F56" s="245"/>
      <c r="G56" s="245"/>
      <c r="H56" s="245"/>
      <c r="I56" s="245"/>
    </row>
    <row r="57" spans="1:9" s="137" customFormat="1" ht="6" customHeight="1"/>
    <row r="58" spans="1:9" ht="21" customHeight="1">
      <c r="A58" s="182"/>
      <c r="B58" s="138" t="s">
        <v>91</v>
      </c>
      <c r="C58" s="246" t="s">
        <v>50</v>
      </c>
      <c r="D58" s="246"/>
      <c r="E58" s="246"/>
      <c r="F58" s="47"/>
      <c r="G58" s="243" t="s">
        <v>51</v>
      </c>
      <c r="H58" s="243"/>
      <c r="I58" s="243"/>
    </row>
    <row r="59" spans="1:9" s="137" customFormat="1" ht="21" customHeight="1">
      <c r="A59" s="182"/>
      <c r="B59" s="47"/>
      <c r="C59" s="243" t="s">
        <v>49</v>
      </c>
      <c r="D59" s="243"/>
      <c r="E59" s="243"/>
      <c r="F59" s="47"/>
      <c r="G59" s="243" t="s">
        <v>49</v>
      </c>
      <c r="H59" s="243"/>
      <c r="I59" s="243"/>
    </row>
    <row r="60" spans="1:9" ht="21" customHeight="1">
      <c r="A60" s="139"/>
      <c r="B60" s="88"/>
      <c r="C60" s="138">
        <v>2021</v>
      </c>
      <c r="D60" s="138"/>
      <c r="E60" s="138">
        <v>2020</v>
      </c>
      <c r="F60" s="88"/>
      <c r="G60" s="138">
        <v>2021</v>
      </c>
      <c r="H60" s="138"/>
      <c r="I60" s="138">
        <v>2020</v>
      </c>
    </row>
    <row r="61" spans="1:9" ht="21" customHeight="1">
      <c r="A61" s="139"/>
      <c r="B61" s="88"/>
      <c r="C61" s="138"/>
      <c r="D61" s="138"/>
      <c r="E61" s="138"/>
      <c r="F61" s="88"/>
      <c r="G61" s="138"/>
      <c r="H61" s="138"/>
      <c r="I61" s="138"/>
    </row>
    <row r="62" spans="1:9" ht="21" customHeight="1">
      <c r="A62" s="145" t="s">
        <v>192</v>
      </c>
      <c r="B62" s="140"/>
      <c r="C62" s="152"/>
      <c r="D62" s="92"/>
      <c r="E62" s="152"/>
      <c r="F62" s="92"/>
      <c r="G62" s="152"/>
      <c r="H62" s="92"/>
      <c r="I62" s="152"/>
    </row>
    <row r="63" spans="1:9" ht="21" customHeight="1">
      <c r="A63" s="153" t="s">
        <v>213</v>
      </c>
      <c r="B63" s="140">
        <v>18</v>
      </c>
      <c r="C63" s="84">
        <v>86513968</v>
      </c>
      <c r="D63" s="85"/>
      <c r="E63" s="84">
        <v>19734249</v>
      </c>
      <c r="F63" s="85"/>
      <c r="G63" s="193">
        <f>G28</f>
        <v>82328151</v>
      </c>
      <c r="H63" s="85"/>
      <c r="I63" s="193">
        <v>25598343</v>
      </c>
    </row>
    <row r="64" spans="1:9" ht="21" customHeight="1">
      <c r="A64" s="153" t="s">
        <v>154</v>
      </c>
      <c r="B64" s="140"/>
      <c r="C64" s="154">
        <v>2059362</v>
      </c>
      <c r="D64" s="154"/>
      <c r="E64" s="154">
        <v>-273709</v>
      </c>
      <c r="F64" s="154"/>
      <c r="G64" s="176">
        <v>0</v>
      </c>
      <c r="H64" s="154"/>
      <c r="I64" s="193" t="s">
        <v>107</v>
      </c>
    </row>
    <row r="65" spans="1:9" ht="21" customHeight="1" thickBot="1">
      <c r="A65" s="145" t="s">
        <v>260</v>
      </c>
      <c r="B65" s="140"/>
      <c r="C65" s="155">
        <f>SUM(C63:C64)</f>
        <v>88573330</v>
      </c>
      <c r="D65" s="156"/>
      <c r="E65" s="155">
        <v>19460540</v>
      </c>
      <c r="F65" s="156"/>
      <c r="G65" s="155">
        <f>SUM(G63:G64)</f>
        <v>82328151</v>
      </c>
      <c r="H65" s="156"/>
      <c r="I65" s="155">
        <v>25598343</v>
      </c>
    </row>
    <row r="66" spans="1:9" ht="21" customHeight="1" thickTop="1"/>
    <row r="67" spans="1:9" ht="21" customHeight="1">
      <c r="A67" s="145" t="s">
        <v>159</v>
      </c>
      <c r="B67" s="147"/>
      <c r="C67" s="93"/>
      <c r="D67" s="143"/>
      <c r="E67" s="93"/>
      <c r="F67" s="143"/>
      <c r="G67" s="89"/>
      <c r="H67" s="143"/>
      <c r="I67" s="89"/>
    </row>
    <row r="68" spans="1:9" ht="21" customHeight="1">
      <c r="A68" s="153" t="s">
        <v>213</v>
      </c>
      <c r="B68" s="147"/>
      <c r="C68" s="89">
        <v>85912131.390000001</v>
      </c>
      <c r="D68" s="143"/>
      <c r="E68" s="89">
        <v>22006984</v>
      </c>
      <c r="F68" s="85"/>
      <c r="G68" s="193">
        <f>G28</f>
        <v>82328151</v>
      </c>
      <c r="H68" s="85"/>
      <c r="I68" s="193">
        <v>25330453</v>
      </c>
    </row>
    <row r="69" spans="1:9" ht="21" customHeight="1">
      <c r="A69" s="157" t="s">
        <v>154</v>
      </c>
      <c r="B69" s="147"/>
      <c r="C69" s="89">
        <v>2059362</v>
      </c>
      <c r="D69" s="143"/>
      <c r="E69" s="89">
        <v>-273709</v>
      </c>
      <c r="F69" s="154"/>
      <c r="G69" s="176">
        <v>0</v>
      </c>
      <c r="H69" s="154"/>
      <c r="I69" s="193" t="s">
        <v>107</v>
      </c>
    </row>
    <row r="70" spans="1:9" ht="21" customHeight="1" thickBot="1">
      <c r="A70" s="145" t="s">
        <v>259</v>
      </c>
      <c r="C70" s="155">
        <f>SUM(C68:C69)</f>
        <v>87971493.390000001</v>
      </c>
      <c r="D70" s="156"/>
      <c r="E70" s="155">
        <v>21733275</v>
      </c>
      <c r="F70" s="156"/>
      <c r="G70" s="155">
        <f>SUM(G68:G69)</f>
        <v>82328151</v>
      </c>
      <c r="H70" s="156"/>
      <c r="I70" s="155">
        <v>25330453</v>
      </c>
    </row>
    <row r="71" spans="1:9" ht="21" customHeight="1" thickTop="1"/>
    <row r="72" spans="1:9" ht="21" customHeight="1">
      <c r="A72" s="147" t="s">
        <v>135</v>
      </c>
      <c r="B72" s="140">
        <v>18</v>
      </c>
      <c r="C72" s="152">
        <f>C63/(C74*1000)</f>
        <v>0.14418994666666668</v>
      </c>
      <c r="D72" s="92"/>
      <c r="E72" s="152">
        <f>E63/(E74*1000)</f>
        <v>4.3853886666666668E-2</v>
      </c>
      <c r="F72" s="92"/>
      <c r="G72" s="152">
        <f>G63/(G74*1000)</f>
        <v>0.137213585</v>
      </c>
      <c r="H72" s="92"/>
      <c r="I72" s="152">
        <f>I63/(I74*1000)</f>
        <v>5.6885206666666667E-2</v>
      </c>
    </row>
    <row r="73" spans="1:9" ht="21" customHeight="1">
      <c r="A73" s="158" t="s">
        <v>141</v>
      </c>
    </row>
    <row r="74" spans="1:9" ht="21" customHeight="1">
      <c r="A74" s="159" t="s">
        <v>136</v>
      </c>
      <c r="B74" s="140">
        <v>18</v>
      </c>
      <c r="C74" s="154">
        <v>600000</v>
      </c>
      <c r="D74" s="154"/>
      <c r="E74" s="154">
        <v>450000</v>
      </c>
      <c r="F74" s="154"/>
      <c r="G74" s="154">
        <v>600000</v>
      </c>
      <c r="H74" s="154"/>
      <c r="I74" s="154">
        <v>450000</v>
      </c>
    </row>
    <row r="75" spans="1:9" ht="21" customHeight="1">
      <c r="A75" s="145"/>
      <c r="B75" s="140"/>
      <c r="C75" s="87"/>
      <c r="D75" s="85"/>
      <c r="E75" s="87"/>
      <c r="F75" s="85"/>
      <c r="G75" s="84"/>
      <c r="H75" s="85"/>
      <c r="I75" s="84"/>
    </row>
    <row r="100" spans="1:2" ht="21" customHeight="1">
      <c r="A100" s="247" t="s">
        <v>99</v>
      </c>
      <c r="B100" s="247"/>
    </row>
  </sheetData>
  <mergeCells count="19">
    <mergeCell ref="A100:B100"/>
    <mergeCell ref="C58:E58"/>
    <mergeCell ref="G58:I58"/>
    <mergeCell ref="C59:E59"/>
    <mergeCell ref="G59:I59"/>
    <mergeCell ref="C8:E8"/>
    <mergeCell ref="G8:I8"/>
    <mergeCell ref="A54:I54"/>
    <mergeCell ref="A55:I55"/>
    <mergeCell ref="A56:I56"/>
    <mergeCell ref="A52:I52"/>
    <mergeCell ref="A53:I53"/>
    <mergeCell ref="C7:E7"/>
    <mergeCell ref="G7:I7"/>
    <mergeCell ref="A1:I1"/>
    <mergeCell ref="A2:I2"/>
    <mergeCell ref="A3:I3"/>
    <mergeCell ref="A4:I4"/>
    <mergeCell ref="A5:I5"/>
  </mergeCells>
  <pageMargins left="0.8" right="0.3" top="0.8" bottom="0.5" header="0.6" footer="0.3"/>
  <pageSetup paperSize="9" scale="75" fitToHeight="0" orientation="portrait" r:id="rId1"/>
  <headerFooter alignWithMargins="0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DF99-2C1E-40E8-A056-36E11011863B}">
  <sheetPr>
    <tabColor rgb="FF00B050"/>
  </sheetPr>
  <dimension ref="A1:AD48"/>
  <sheetViews>
    <sheetView showGridLines="0" topLeftCell="A22" zoomScaleNormal="100" zoomScaleSheetLayoutView="100" workbookViewId="0">
      <selection activeCell="A38" sqref="A38:AD38"/>
    </sheetView>
  </sheetViews>
  <sheetFormatPr defaultColWidth="9.125" defaultRowHeight="15.6"/>
  <cols>
    <col min="1" max="1" width="37.875" style="143" customWidth="1"/>
    <col min="2" max="2" width="6.875" style="143" customWidth="1"/>
    <col min="3" max="3" width="1.125" style="143" customWidth="1"/>
    <col min="4" max="4" width="13" style="143" bestFit="1" customWidth="1"/>
    <col min="5" max="6" width="1.125" style="143" customWidth="1"/>
    <col min="7" max="7" width="13.25" style="143" bestFit="1" customWidth="1"/>
    <col min="8" max="8" width="1.125" style="143" customWidth="1"/>
    <col min="9" max="9" width="1.5" style="143" customWidth="1"/>
    <col min="10" max="10" width="11.875" style="143" bestFit="1" customWidth="1"/>
    <col min="11" max="12" width="1.5" style="143" customWidth="1"/>
    <col min="13" max="13" width="13.5" style="143" bestFit="1" customWidth="1"/>
    <col min="14" max="14" width="1.5" style="143" customWidth="1"/>
    <col min="15" max="15" width="1.625" style="143" customWidth="1"/>
    <col min="16" max="16" width="12" style="163" customWidth="1"/>
    <col min="17" max="17" width="3.5" style="163" customWidth="1"/>
    <col min="18" max="18" width="2" style="163" customWidth="1"/>
    <col min="19" max="19" width="11.625" style="163" customWidth="1"/>
    <col min="20" max="21" width="1.875" style="163" customWidth="1"/>
    <col min="22" max="22" width="12.25" style="163" customWidth="1"/>
    <col min="23" max="23" width="1.25" style="163" customWidth="1"/>
    <col min="24" max="24" width="2.125" style="163" customWidth="1"/>
    <col min="25" max="25" width="14.625" style="163" customWidth="1"/>
    <col min="26" max="26" width="2" style="163" customWidth="1"/>
    <col min="27" max="27" width="1.25" style="163" customWidth="1"/>
    <col min="28" max="28" width="12.5" style="163" bestFit="1" customWidth="1"/>
    <col min="29" max="29" width="1.125" style="163" customWidth="1"/>
    <col min="30" max="30" width="14" style="143" bestFit="1" customWidth="1"/>
    <col min="31" max="16384" width="9.125" style="143"/>
  </cols>
  <sheetData>
    <row r="1" spans="1:30" s="50" customFormat="1" ht="20.25" customHeight="1">
      <c r="A1" s="243" t="s">
        <v>232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  <c r="AA1" s="243"/>
      <c r="AB1" s="243"/>
      <c r="AC1" s="243"/>
      <c r="AD1" s="243"/>
    </row>
    <row r="2" spans="1:30" s="50" customFormat="1" ht="20.25" customHeight="1">
      <c r="A2" s="243" t="s">
        <v>233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</row>
    <row r="3" spans="1:30" s="50" customFormat="1" ht="20.25" customHeight="1">
      <c r="A3" s="243" t="s">
        <v>103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243"/>
      <c r="AD3" s="243"/>
    </row>
    <row r="4" spans="1:30" s="50" customFormat="1" ht="20.25" customHeight="1">
      <c r="A4" s="244" t="s">
        <v>237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</row>
    <row r="5" spans="1:30" s="50" customFormat="1" ht="20.25" customHeight="1">
      <c r="A5" s="244" t="s">
        <v>40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</row>
    <row r="6" spans="1:30" ht="20.25" customHeight="1">
      <c r="A6" s="245" t="s">
        <v>125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</row>
    <row r="7" spans="1:30" s="88" customFormat="1" ht="6" customHeight="1">
      <c r="A7" s="197"/>
      <c r="B7" s="197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97"/>
    </row>
    <row r="8" spans="1:30" s="47" customFormat="1" ht="18" customHeight="1">
      <c r="A8" s="198"/>
      <c r="B8" s="182" t="s">
        <v>91</v>
      </c>
      <c r="C8" s="251" t="s">
        <v>244</v>
      </c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  <c r="AB8" s="182" t="s">
        <v>149</v>
      </c>
      <c r="AC8" s="182"/>
      <c r="AD8" s="182" t="s">
        <v>25</v>
      </c>
    </row>
    <row r="9" spans="1:30" s="47" customFormat="1" ht="18" customHeight="1">
      <c r="A9" s="198"/>
      <c r="B9" s="218"/>
      <c r="C9" s="222"/>
      <c r="D9" s="222"/>
      <c r="E9" s="222"/>
      <c r="F9" s="222"/>
      <c r="G9" s="222"/>
      <c r="H9" s="222"/>
      <c r="I9" s="219"/>
      <c r="J9" s="219"/>
      <c r="K9" s="219"/>
      <c r="L9" s="219"/>
      <c r="M9" s="219"/>
      <c r="N9" s="222"/>
      <c r="O9" s="248" t="s">
        <v>171</v>
      </c>
      <c r="P9" s="248"/>
      <c r="Q9" s="248"/>
      <c r="R9" s="248"/>
      <c r="S9" s="248"/>
      <c r="T9" s="248"/>
      <c r="U9" s="248"/>
      <c r="V9" s="248"/>
      <c r="W9" s="248"/>
      <c r="X9" s="249"/>
      <c r="AB9" s="199" t="s">
        <v>150</v>
      </c>
      <c r="AC9" s="218"/>
      <c r="AD9" s="182" t="s">
        <v>234</v>
      </c>
    </row>
    <row r="10" spans="1:30" s="47" customFormat="1" ht="18" customHeight="1">
      <c r="A10" s="198"/>
      <c r="B10" s="198"/>
      <c r="C10" s="243" t="s">
        <v>184</v>
      </c>
      <c r="D10" s="243"/>
      <c r="E10" s="243"/>
      <c r="F10" s="243"/>
      <c r="G10" s="215" t="s">
        <v>239</v>
      </c>
      <c r="H10" s="215"/>
      <c r="I10" s="251" t="s">
        <v>110</v>
      </c>
      <c r="J10" s="251"/>
      <c r="K10" s="251"/>
      <c r="L10" s="251"/>
      <c r="M10" s="251"/>
      <c r="N10" s="182"/>
      <c r="O10" s="252" t="s">
        <v>245</v>
      </c>
      <c r="P10" s="252"/>
      <c r="Q10" s="252"/>
      <c r="R10" s="252"/>
      <c r="S10" s="252"/>
      <c r="T10" s="252"/>
      <c r="U10" s="223"/>
      <c r="V10" s="228"/>
      <c r="W10" s="228"/>
      <c r="Y10" s="224" t="s">
        <v>25</v>
      </c>
      <c r="Z10" s="224"/>
      <c r="AA10" s="229"/>
      <c r="AB10" s="199" t="s">
        <v>151</v>
      </c>
      <c r="AC10" s="182"/>
      <c r="AD10" s="182" t="s">
        <v>111</v>
      </c>
    </row>
    <row r="11" spans="1:30" s="47" customFormat="1" ht="18" customHeight="1">
      <c r="A11" s="198"/>
      <c r="B11" s="198"/>
      <c r="C11" s="243" t="s">
        <v>185</v>
      </c>
      <c r="D11" s="243"/>
      <c r="E11" s="243"/>
      <c r="F11" s="243"/>
      <c r="G11" s="215" t="s">
        <v>240</v>
      </c>
      <c r="H11" s="215"/>
      <c r="I11" s="243" t="s">
        <v>15</v>
      </c>
      <c r="J11" s="243"/>
      <c r="K11" s="243"/>
      <c r="L11" s="243" t="s">
        <v>17</v>
      </c>
      <c r="M11" s="243"/>
      <c r="N11" s="243"/>
      <c r="O11" s="182"/>
      <c r="P11" s="161" t="s">
        <v>246</v>
      </c>
      <c r="Q11" s="161"/>
      <c r="R11" s="161"/>
      <c r="S11" s="226" t="s">
        <v>172</v>
      </c>
      <c r="T11" s="227"/>
      <c r="U11" s="227"/>
      <c r="V11" s="226" t="s">
        <v>176</v>
      </c>
      <c r="W11" s="227"/>
      <c r="X11" s="254" t="s">
        <v>250</v>
      </c>
      <c r="Y11" s="254"/>
      <c r="Z11" s="254"/>
      <c r="AA11" s="229"/>
    </row>
    <row r="12" spans="1:30" s="47" customFormat="1" ht="18" customHeight="1">
      <c r="C12" s="243" t="s">
        <v>109</v>
      </c>
      <c r="D12" s="243"/>
      <c r="E12" s="243"/>
      <c r="F12" s="243"/>
      <c r="G12" s="215" t="s">
        <v>241</v>
      </c>
      <c r="H12" s="215"/>
      <c r="I12" s="243" t="s">
        <v>106</v>
      </c>
      <c r="J12" s="243"/>
      <c r="K12" s="243"/>
      <c r="L12" s="243"/>
      <c r="M12" s="243"/>
      <c r="N12" s="243"/>
      <c r="O12" s="182"/>
      <c r="P12" s="161" t="s">
        <v>247</v>
      </c>
      <c r="Q12" s="161"/>
      <c r="R12" s="161"/>
      <c r="S12" s="224" t="s">
        <v>173</v>
      </c>
      <c r="T12" s="225"/>
      <c r="U12" s="225"/>
      <c r="V12" s="224" t="s">
        <v>177</v>
      </c>
      <c r="W12" s="225"/>
      <c r="X12" s="250" t="s">
        <v>152</v>
      </c>
      <c r="Y12" s="250"/>
      <c r="Z12" s="250"/>
      <c r="AA12" s="229"/>
      <c r="AC12" s="182"/>
    </row>
    <row r="13" spans="1:30" s="47" customFormat="1" ht="18" customHeight="1">
      <c r="C13" s="182"/>
      <c r="D13" s="182"/>
      <c r="E13" s="215"/>
      <c r="F13" s="182"/>
      <c r="G13" s="215"/>
      <c r="H13" s="215"/>
      <c r="I13" s="182"/>
      <c r="J13" s="182"/>
      <c r="K13" s="182"/>
      <c r="L13" s="182"/>
      <c r="M13" s="182"/>
      <c r="N13" s="182"/>
      <c r="O13" s="182"/>
      <c r="P13" s="161" t="s">
        <v>248</v>
      </c>
      <c r="Q13" s="161"/>
      <c r="R13" s="161"/>
      <c r="S13" s="224" t="s">
        <v>174</v>
      </c>
      <c r="T13" s="225"/>
      <c r="U13" s="225"/>
      <c r="V13" s="224" t="s">
        <v>178</v>
      </c>
      <c r="W13" s="225"/>
      <c r="X13" s="250" t="s">
        <v>153</v>
      </c>
      <c r="Y13" s="250"/>
      <c r="Z13" s="250"/>
      <c r="AA13" s="199"/>
      <c r="AB13" s="199"/>
      <c r="AC13" s="182"/>
      <c r="AD13" s="182"/>
    </row>
    <row r="14" spans="1:30" s="47" customFormat="1" ht="18" customHeight="1">
      <c r="C14" s="182"/>
      <c r="D14" s="182"/>
      <c r="E14" s="215"/>
      <c r="F14" s="182"/>
      <c r="G14" s="215"/>
      <c r="H14" s="215"/>
      <c r="I14" s="182"/>
      <c r="J14" s="182"/>
      <c r="K14" s="182"/>
      <c r="L14" s="182"/>
      <c r="M14" s="182"/>
      <c r="N14" s="182"/>
      <c r="O14" s="182"/>
      <c r="P14" s="161" t="s">
        <v>249</v>
      </c>
      <c r="Q14" s="161"/>
      <c r="R14" s="161"/>
      <c r="S14" s="224" t="s">
        <v>175</v>
      </c>
      <c r="T14" s="225"/>
      <c r="U14" s="225"/>
      <c r="V14" s="224" t="s">
        <v>111</v>
      </c>
      <c r="W14" s="225"/>
      <c r="X14" s="250" t="s">
        <v>191</v>
      </c>
      <c r="Y14" s="250"/>
      <c r="Z14" s="250"/>
      <c r="AA14" s="199"/>
      <c r="AB14" s="199"/>
      <c r="AC14" s="182"/>
      <c r="AD14" s="182"/>
    </row>
    <row r="15" spans="1:30" s="47" customFormat="1" ht="6.6" customHeight="1">
      <c r="C15" s="243"/>
      <c r="D15" s="243"/>
      <c r="E15" s="243"/>
      <c r="F15" s="243"/>
      <c r="G15" s="215"/>
      <c r="H15" s="215"/>
      <c r="I15" s="243"/>
      <c r="J15" s="243"/>
      <c r="K15" s="243"/>
      <c r="L15" s="243"/>
      <c r="M15" s="243"/>
      <c r="N15" s="243"/>
      <c r="O15" s="182"/>
      <c r="Y15" s="182"/>
      <c r="Z15" s="218"/>
      <c r="AA15" s="182"/>
      <c r="AB15" s="182"/>
      <c r="AC15" s="182"/>
    </row>
    <row r="16" spans="1:30" s="50" customFormat="1" ht="18" customHeight="1">
      <c r="A16" s="47" t="s">
        <v>147</v>
      </c>
      <c r="B16" s="47"/>
      <c r="C16" s="200"/>
      <c r="D16" s="98">
        <v>225000000</v>
      </c>
      <c r="E16" s="100"/>
      <c r="F16" s="100"/>
      <c r="G16" s="202">
        <v>0</v>
      </c>
      <c r="H16" s="100"/>
      <c r="I16" s="100"/>
      <c r="J16" s="98">
        <v>14600000</v>
      </c>
      <c r="K16" s="98"/>
      <c r="L16" s="98"/>
      <c r="M16" s="98">
        <v>30171553</v>
      </c>
      <c r="N16" s="100"/>
      <c r="O16" s="100"/>
      <c r="P16" s="204">
        <v>-867968</v>
      </c>
      <c r="Q16" s="204"/>
      <c r="R16" s="204"/>
      <c r="S16" s="105">
        <v>7036092</v>
      </c>
      <c r="T16" s="204"/>
      <c r="U16" s="204"/>
      <c r="V16" s="105">
        <v>6168124</v>
      </c>
      <c r="W16" s="204"/>
      <c r="X16" s="204"/>
      <c r="Y16" s="105">
        <v>275939677</v>
      </c>
      <c r="Z16" s="105"/>
      <c r="AA16" s="98"/>
      <c r="AB16" s="202">
        <v>0</v>
      </c>
      <c r="AC16" s="98"/>
      <c r="AD16" s="105">
        <v>275939677</v>
      </c>
    </row>
    <row r="17" spans="1:30" s="50" customFormat="1" ht="18" customHeight="1">
      <c r="A17" s="50" t="s">
        <v>106</v>
      </c>
      <c r="B17" s="200">
        <v>20</v>
      </c>
      <c r="C17" s="200"/>
      <c r="D17" s="202">
        <v>0</v>
      </c>
      <c r="E17" s="100"/>
      <c r="F17" s="100"/>
      <c r="G17" s="202">
        <v>0</v>
      </c>
      <c r="H17" s="100"/>
      <c r="I17" s="100"/>
      <c r="J17" s="98">
        <v>1400000</v>
      </c>
      <c r="K17" s="214"/>
      <c r="L17" s="214"/>
      <c r="M17" s="204">
        <v>-1400000</v>
      </c>
      <c r="N17" s="100"/>
      <c r="O17" s="100"/>
      <c r="P17" s="202">
        <v>0</v>
      </c>
      <c r="Q17" s="202"/>
      <c r="R17" s="202"/>
      <c r="S17" s="205" t="s">
        <v>107</v>
      </c>
      <c r="T17" s="202"/>
      <c r="U17" s="202"/>
      <c r="V17" s="205" t="s">
        <v>107</v>
      </c>
      <c r="W17" s="202"/>
      <c r="X17" s="202"/>
      <c r="Y17" s="205" t="s">
        <v>107</v>
      </c>
      <c r="Z17" s="205"/>
      <c r="AA17" s="202"/>
      <c r="AB17" s="202">
        <v>0</v>
      </c>
      <c r="AC17" s="202"/>
      <c r="AD17" s="202">
        <v>0</v>
      </c>
    </row>
    <row r="18" spans="1:30" s="50" customFormat="1" ht="18" customHeight="1">
      <c r="A18" s="50" t="s">
        <v>251</v>
      </c>
      <c r="B18" s="200">
        <v>20</v>
      </c>
      <c r="C18" s="200"/>
      <c r="D18" s="202">
        <v>0</v>
      </c>
      <c r="E18" s="101"/>
      <c r="F18" s="101"/>
      <c r="G18" s="202">
        <v>0</v>
      </c>
      <c r="H18" s="101"/>
      <c r="I18" s="102"/>
      <c r="J18" s="214">
        <v>0</v>
      </c>
      <c r="K18" s="214"/>
      <c r="L18" s="214"/>
      <c r="M18" s="204">
        <v>-35100000</v>
      </c>
      <c r="N18" s="201"/>
      <c r="O18" s="201"/>
      <c r="P18" s="202">
        <v>0</v>
      </c>
      <c r="Q18" s="202"/>
      <c r="R18" s="202"/>
      <c r="S18" s="205" t="s">
        <v>107</v>
      </c>
      <c r="T18" s="202"/>
      <c r="U18" s="202"/>
      <c r="V18" s="205" t="s">
        <v>107</v>
      </c>
      <c r="W18" s="202"/>
      <c r="X18" s="202"/>
      <c r="Y18" s="105">
        <v>-35100000</v>
      </c>
      <c r="Z18" s="105"/>
      <c r="AA18" s="202"/>
      <c r="AB18" s="202">
        <v>0</v>
      </c>
      <c r="AC18" s="202"/>
      <c r="AD18" s="105">
        <v>-35100000</v>
      </c>
    </row>
    <row r="19" spans="1:30" s="50" customFormat="1" ht="18" customHeight="1">
      <c r="A19" s="50" t="s">
        <v>155</v>
      </c>
      <c r="B19" s="200"/>
      <c r="C19" s="200"/>
      <c r="D19" s="202"/>
      <c r="E19" s="101"/>
      <c r="F19" s="101"/>
      <c r="G19" s="202"/>
      <c r="H19" s="101"/>
      <c r="I19" s="102"/>
      <c r="J19" s="214"/>
      <c r="K19" s="214"/>
      <c r="L19" s="214"/>
      <c r="M19" s="204"/>
      <c r="N19" s="201"/>
      <c r="O19" s="201"/>
      <c r="P19" s="202"/>
      <c r="Q19" s="202"/>
      <c r="R19" s="202"/>
      <c r="S19" s="205"/>
      <c r="T19" s="202"/>
      <c r="U19" s="202"/>
      <c r="V19" s="205"/>
      <c r="W19" s="202"/>
      <c r="X19" s="202"/>
      <c r="Y19" s="205"/>
      <c r="Z19" s="205"/>
      <c r="AA19" s="202"/>
      <c r="AB19" s="202"/>
      <c r="AC19" s="202"/>
      <c r="AD19" s="105"/>
    </row>
    <row r="20" spans="1:30" s="50" customFormat="1" ht="18" customHeight="1">
      <c r="A20" s="206" t="s">
        <v>156</v>
      </c>
      <c r="B20" s="200"/>
      <c r="C20" s="200"/>
      <c r="D20" s="202">
        <v>0</v>
      </c>
      <c r="E20" s="101"/>
      <c r="F20" s="101"/>
      <c r="G20" s="202">
        <v>0</v>
      </c>
      <c r="H20" s="101"/>
      <c r="I20" s="102"/>
      <c r="J20" s="214">
        <v>0</v>
      </c>
      <c r="K20" s="214"/>
      <c r="L20" s="214"/>
      <c r="M20" s="214">
        <v>0</v>
      </c>
      <c r="N20" s="201"/>
      <c r="O20" s="201"/>
      <c r="P20" s="202">
        <v>0</v>
      </c>
      <c r="Q20" s="202"/>
      <c r="R20" s="202"/>
      <c r="S20" s="205" t="s">
        <v>107</v>
      </c>
      <c r="T20" s="202"/>
      <c r="U20" s="202"/>
      <c r="V20" s="205" t="s">
        <v>107</v>
      </c>
      <c r="W20" s="202"/>
      <c r="X20" s="202"/>
      <c r="Y20" s="205" t="s">
        <v>107</v>
      </c>
      <c r="Z20" s="205"/>
      <c r="AA20" s="202"/>
      <c r="AB20" s="207">
        <v>93220384</v>
      </c>
      <c r="AC20" s="202"/>
      <c r="AD20" s="105">
        <v>93220384</v>
      </c>
    </row>
    <row r="21" spans="1:30" s="50" customFormat="1" ht="18" customHeight="1">
      <c r="A21" s="50" t="s">
        <v>124</v>
      </c>
      <c r="C21" s="200"/>
      <c r="D21" s="202">
        <v>0</v>
      </c>
      <c r="E21" s="101"/>
      <c r="F21" s="101"/>
      <c r="G21" s="202">
        <v>0</v>
      </c>
      <c r="H21" s="101"/>
      <c r="I21" s="102"/>
      <c r="J21" s="214">
        <v>0</v>
      </c>
      <c r="K21" s="214"/>
      <c r="L21" s="214"/>
      <c r="M21" s="208">
        <v>19734249</v>
      </c>
      <c r="N21" s="106"/>
      <c r="O21" s="106"/>
      <c r="P21" s="204">
        <v>299353</v>
      </c>
      <c r="Q21" s="204"/>
      <c r="R21" s="204"/>
      <c r="S21" s="105">
        <v>1973382</v>
      </c>
      <c r="T21" s="204"/>
      <c r="U21" s="204"/>
      <c r="V21" s="105">
        <v>2272735</v>
      </c>
      <c r="W21" s="204"/>
      <c r="X21" s="204"/>
      <c r="Y21" s="177">
        <v>22006984</v>
      </c>
      <c r="Z21" s="177"/>
      <c r="AA21" s="202"/>
      <c r="AB21" s="105">
        <v>-273709</v>
      </c>
      <c r="AC21" s="202"/>
      <c r="AD21" s="105">
        <v>21733275</v>
      </c>
    </row>
    <row r="22" spans="1:30" s="50" customFormat="1" ht="18" customHeight="1" thickBot="1">
      <c r="A22" s="47" t="s">
        <v>235</v>
      </c>
      <c r="B22" s="47"/>
      <c r="C22" s="200"/>
      <c r="D22" s="103">
        <v>225000000</v>
      </c>
      <c r="E22" s="104"/>
      <c r="F22" s="104"/>
      <c r="G22" s="221">
        <v>0</v>
      </c>
      <c r="H22" s="104"/>
      <c r="I22" s="104"/>
      <c r="J22" s="103">
        <v>16000000</v>
      </c>
      <c r="K22" s="104"/>
      <c r="L22" s="104"/>
      <c r="M22" s="209">
        <v>13405802</v>
      </c>
      <c r="N22" s="104"/>
      <c r="O22" s="104"/>
      <c r="P22" s="209">
        <v>-568615</v>
      </c>
      <c r="Q22" s="201"/>
      <c r="R22" s="201"/>
      <c r="S22" s="209">
        <v>9009474</v>
      </c>
      <c r="T22" s="201"/>
      <c r="U22" s="201"/>
      <c r="V22" s="209">
        <v>8440859</v>
      </c>
      <c r="W22" s="201"/>
      <c r="X22" s="201"/>
      <c r="Y22" s="209">
        <v>262846661</v>
      </c>
      <c r="Z22" s="230"/>
      <c r="AA22" s="47"/>
      <c r="AB22" s="209">
        <v>92946675</v>
      </c>
      <c r="AC22" s="201"/>
      <c r="AD22" s="209">
        <v>355793336</v>
      </c>
    </row>
    <row r="23" spans="1:30" ht="12.75" customHeight="1" thickTop="1">
      <c r="D23" s="210"/>
      <c r="G23" s="210"/>
      <c r="J23" s="210"/>
      <c r="M23" s="210"/>
      <c r="P23" s="162"/>
      <c r="Q23" s="162"/>
      <c r="R23" s="162"/>
      <c r="S23" s="162"/>
      <c r="T23" s="162"/>
      <c r="U23" s="162"/>
      <c r="V23" s="162"/>
      <c r="W23" s="162"/>
      <c r="X23" s="162"/>
      <c r="AB23" s="162"/>
      <c r="AD23" s="95"/>
    </row>
    <row r="24" spans="1:30" ht="18" customHeight="1">
      <c r="A24" s="47" t="s">
        <v>188</v>
      </c>
      <c r="B24" s="47"/>
      <c r="C24" s="200"/>
      <c r="D24" s="98">
        <v>300000000</v>
      </c>
      <c r="E24" s="100"/>
      <c r="F24" s="100"/>
      <c r="G24" s="98">
        <v>197210670</v>
      </c>
      <c r="H24" s="100"/>
      <c r="I24" s="100"/>
      <c r="J24" s="98">
        <v>16900000</v>
      </c>
      <c r="K24" s="98"/>
      <c r="L24" s="98"/>
      <c r="M24" s="98">
        <v>40586989</v>
      </c>
      <c r="N24" s="100"/>
      <c r="O24" s="100"/>
      <c r="P24" s="204">
        <v>-427675</v>
      </c>
      <c r="Q24" s="204"/>
      <c r="R24" s="204"/>
      <c r="S24" s="105">
        <v>9760398</v>
      </c>
      <c r="T24" s="204"/>
      <c r="U24" s="204"/>
      <c r="V24" s="105">
        <v>9332723</v>
      </c>
      <c r="W24" s="204"/>
      <c r="X24" s="204"/>
      <c r="Y24" s="105">
        <v>564030382</v>
      </c>
      <c r="Z24" s="105"/>
      <c r="AA24" s="98"/>
      <c r="AB24" s="105">
        <v>95846243</v>
      </c>
      <c r="AC24" s="98"/>
      <c r="AD24" s="105">
        <v>659876625</v>
      </c>
    </row>
    <row r="25" spans="1:30" ht="18" customHeight="1">
      <c r="A25" s="50" t="s">
        <v>106</v>
      </c>
      <c r="B25" s="200">
        <v>20</v>
      </c>
      <c r="C25" s="200"/>
      <c r="D25" s="202">
        <v>0</v>
      </c>
      <c r="E25" s="100"/>
      <c r="F25" s="100"/>
      <c r="G25" s="202">
        <v>0</v>
      </c>
      <c r="H25" s="100"/>
      <c r="I25" s="100"/>
      <c r="J25" s="98">
        <v>3400000</v>
      </c>
      <c r="K25" s="202"/>
      <c r="L25" s="202"/>
      <c r="M25" s="204">
        <f>-J25</f>
        <v>-3400000</v>
      </c>
      <c r="N25" s="100"/>
      <c r="O25" s="100"/>
      <c r="P25" s="202">
        <v>0</v>
      </c>
      <c r="Q25" s="202"/>
      <c r="R25" s="202"/>
      <c r="S25" s="202">
        <v>0</v>
      </c>
      <c r="T25" s="202"/>
      <c r="U25" s="202"/>
      <c r="V25" s="202">
        <v>0</v>
      </c>
      <c r="W25" s="202"/>
      <c r="X25" s="202"/>
      <c r="Y25" s="202">
        <v>0</v>
      </c>
      <c r="Z25" s="205"/>
      <c r="AA25" s="202"/>
      <c r="AB25" s="202">
        <v>0</v>
      </c>
      <c r="AC25" s="202"/>
      <c r="AD25" s="207">
        <f>Y25+AB25</f>
        <v>0</v>
      </c>
    </row>
    <row r="26" spans="1:30" ht="18" customHeight="1">
      <c r="A26" s="50" t="s">
        <v>251</v>
      </c>
      <c r="B26" s="200">
        <v>20</v>
      </c>
      <c r="C26" s="200"/>
      <c r="D26" s="202">
        <v>0</v>
      </c>
      <c r="E26" s="101"/>
      <c r="F26" s="101"/>
      <c r="G26" s="202">
        <v>0</v>
      </c>
      <c r="H26" s="101"/>
      <c r="I26" s="102"/>
      <c r="J26" s="202">
        <v>0</v>
      </c>
      <c r="K26" s="202"/>
      <c r="L26" s="202"/>
      <c r="M26" s="204">
        <v>-20398575</v>
      </c>
      <c r="N26" s="201"/>
      <c r="O26" s="201"/>
      <c r="P26" s="202">
        <v>0</v>
      </c>
      <c r="Q26" s="202"/>
      <c r="R26" s="202"/>
      <c r="S26" s="202">
        <v>0</v>
      </c>
      <c r="T26" s="202"/>
      <c r="U26" s="202"/>
      <c r="V26" s="202">
        <v>0</v>
      </c>
      <c r="W26" s="202"/>
      <c r="X26" s="202"/>
      <c r="Y26" s="105">
        <f>M26+V26</f>
        <v>-20398575</v>
      </c>
      <c r="Z26" s="105"/>
      <c r="AA26" s="202"/>
      <c r="AB26" s="202">
        <v>0</v>
      </c>
      <c r="AC26" s="202"/>
      <c r="AD26" s="207">
        <f t="shared" ref="AD26:AD27" si="0">Y26+AB26</f>
        <v>-20398575</v>
      </c>
    </row>
    <row r="27" spans="1:30" ht="18" customHeight="1">
      <c r="A27" s="50" t="s">
        <v>124</v>
      </c>
      <c r="B27" s="50"/>
      <c r="C27" s="200"/>
      <c r="D27" s="202">
        <v>0</v>
      </c>
      <c r="E27" s="101"/>
      <c r="F27" s="101"/>
      <c r="G27" s="202">
        <v>0</v>
      </c>
      <c r="H27" s="101"/>
      <c r="I27" s="102"/>
      <c r="J27" s="202">
        <v>0</v>
      </c>
      <c r="K27" s="202"/>
      <c r="L27" s="202"/>
      <c r="M27" s="208">
        <f>PL6MS!C63</f>
        <v>86513968</v>
      </c>
      <c r="N27" s="106"/>
      <c r="O27" s="106"/>
      <c r="P27" s="204">
        <f>-PL6MS!C32</f>
        <v>-601837</v>
      </c>
      <c r="Q27" s="204"/>
      <c r="R27" s="204"/>
      <c r="S27" s="202">
        <v>0</v>
      </c>
      <c r="T27" s="204"/>
      <c r="U27" s="204"/>
      <c r="V27" s="105">
        <f>SUM(P27+S27)</f>
        <v>-601837</v>
      </c>
      <c r="W27" s="204"/>
      <c r="X27" s="204"/>
      <c r="Y27" s="105">
        <f>M27+V27</f>
        <v>85912131</v>
      </c>
      <c r="Z27" s="105"/>
      <c r="AA27" s="202"/>
      <c r="AB27" s="105">
        <f>PL6MS!C64</f>
        <v>2059362</v>
      </c>
      <c r="AC27" s="202"/>
      <c r="AD27" s="207">
        <f t="shared" si="0"/>
        <v>87971493</v>
      </c>
    </row>
    <row r="28" spans="1:30" ht="18" customHeight="1" thickBot="1">
      <c r="A28" s="47" t="s">
        <v>238</v>
      </c>
      <c r="B28" s="47"/>
      <c r="C28" s="200"/>
      <c r="D28" s="103">
        <f>SUM(D24:D27)</f>
        <v>300000000</v>
      </c>
      <c r="E28" s="104"/>
      <c r="F28" s="104"/>
      <c r="G28" s="103">
        <f>SUM(G24:G27)</f>
        <v>197210670</v>
      </c>
      <c r="H28" s="104"/>
      <c r="I28" s="104"/>
      <c r="J28" s="103">
        <f>SUM(J24:J27)</f>
        <v>20300000</v>
      </c>
      <c r="K28" s="104"/>
      <c r="L28" s="104"/>
      <c r="M28" s="103">
        <f>SUM(M24:M27)</f>
        <v>103302382</v>
      </c>
      <c r="N28" s="104"/>
      <c r="O28" s="104"/>
      <c r="P28" s="103">
        <f>SUM(P24:P27)</f>
        <v>-1029512</v>
      </c>
      <c r="Q28" s="201"/>
      <c r="R28" s="201"/>
      <c r="S28" s="103">
        <f>SUM(S24:S27)</f>
        <v>9760398</v>
      </c>
      <c r="T28" s="201"/>
      <c r="U28" s="201"/>
      <c r="V28" s="103">
        <f>SUM(V24:V27)</f>
        <v>8730886</v>
      </c>
      <c r="W28" s="201"/>
      <c r="X28" s="201"/>
      <c r="Y28" s="103">
        <f>SUM(Y24:Y27)</f>
        <v>629543938</v>
      </c>
      <c r="Z28" s="231"/>
      <c r="AA28" s="47"/>
      <c r="AB28" s="103">
        <f>SUM(AB24:AB27)</f>
        <v>97905605</v>
      </c>
      <c r="AC28" s="201"/>
      <c r="AD28" s="103">
        <f>SUM(AD24:AD27)</f>
        <v>727449543</v>
      </c>
    </row>
    <row r="29" spans="1:30" ht="18" customHeight="1" thickTop="1">
      <c r="AD29" s="210"/>
    </row>
    <row r="30" spans="1:30" ht="18" customHeight="1"/>
    <row r="31" spans="1:30" ht="18" customHeight="1"/>
    <row r="32" spans="1:30" ht="18" customHeight="1"/>
    <row r="33" spans="1:30" ht="18" customHeight="1"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</row>
    <row r="34" spans="1:30" ht="18" customHeight="1"/>
    <row r="35" spans="1:30" ht="18" customHeight="1"/>
    <row r="36" spans="1:30" ht="18" customHeight="1"/>
    <row r="37" spans="1:30" ht="18" customHeight="1"/>
    <row r="38" spans="1:30" ht="21" customHeight="1">
      <c r="A38" s="253" t="s">
        <v>236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253"/>
      <c r="V38" s="253"/>
      <c r="W38" s="253"/>
      <c r="X38" s="253"/>
      <c r="Y38" s="253"/>
      <c r="Z38" s="253"/>
      <c r="AA38" s="253"/>
      <c r="AB38" s="253"/>
      <c r="AC38" s="253"/>
      <c r="AD38" s="253"/>
    </row>
    <row r="39" spans="1:30" s="232" customFormat="1" ht="18" customHeight="1"/>
    <row r="40" spans="1:30" ht="18" customHeight="1"/>
    <row r="41" spans="1:30" ht="18" customHeight="1"/>
    <row r="42" spans="1:30" ht="18" customHeight="1"/>
    <row r="43" spans="1:30" ht="18" customHeight="1"/>
    <row r="44" spans="1:30" ht="18" customHeight="1"/>
    <row r="45" spans="1:30" ht="18" customHeight="1"/>
    <row r="46" spans="1:30" ht="18" customHeight="1"/>
    <row r="47" spans="1:30" ht="18" customHeight="1"/>
    <row r="48" spans="1:30" ht="18" customHeight="1"/>
  </sheetData>
  <mergeCells count="25">
    <mergeCell ref="X13:Z13"/>
    <mergeCell ref="X14:Z14"/>
    <mergeCell ref="C8:Z8"/>
    <mergeCell ref="O10:T10"/>
    <mergeCell ref="A38:AD38"/>
    <mergeCell ref="C15:F15"/>
    <mergeCell ref="I15:K15"/>
    <mergeCell ref="L15:N15"/>
    <mergeCell ref="X11:Z11"/>
    <mergeCell ref="X12:Z12"/>
    <mergeCell ref="C12:F12"/>
    <mergeCell ref="I12:K12"/>
    <mergeCell ref="L12:N12"/>
    <mergeCell ref="C10:F10"/>
    <mergeCell ref="I10:M10"/>
    <mergeCell ref="C11:F11"/>
    <mergeCell ref="I11:K11"/>
    <mergeCell ref="L11:N11"/>
    <mergeCell ref="O9:X9"/>
    <mergeCell ref="A6:AD6"/>
    <mergeCell ref="A1:AD1"/>
    <mergeCell ref="A2:AD2"/>
    <mergeCell ref="A3:AD3"/>
    <mergeCell ref="A4:AD4"/>
    <mergeCell ref="A5:AD5"/>
  </mergeCells>
  <pageMargins left="0.6" right="0.1" top="0.8" bottom="0.5" header="0.3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C066-9A9D-4E39-BBBA-45BEF2947128}">
  <sheetPr>
    <tabColor rgb="FF00B050"/>
  </sheetPr>
  <dimension ref="A1:V37"/>
  <sheetViews>
    <sheetView showGridLines="0" topLeftCell="A28" zoomScale="85" zoomScaleNormal="85" zoomScaleSheetLayoutView="100" workbookViewId="0">
      <selection activeCell="D34" sqref="D34"/>
    </sheetView>
  </sheetViews>
  <sheetFormatPr defaultRowHeight="21"/>
  <cols>
    <col min="1" max="1" width="72" customWidth="1"/>
    <col min="2" max="2" width="9.125" bestFit="1" customWidth="1"/>
    <col min="3" max="3" width="1.875" customWidth="1"/>
    <col min="4" max="4" width="14.625" bestFit="1" customWidth="1"/>
    <col min="5" max="6" width="1.875" customWidth="1"/>
    <col min="7" max="7" width="13.5" bestFit="1" customWidth="1"/>
    <col min="8" max="8" width="1.875" customWidth="1"/>
    <col min="9" max="9" width="2" customWidth="1"/>
    <col min="10" max="10" width="12.875" bestFit="1" customWidth="1"/>
    <col min="11" max="11" width="2" customWidth="1"/>
    <col min="12" max="12" width="1.5" customWidth="1"/>
    <col min="13" max="13" width="14.625" bestFit="1" customWidth="1"/>
    <col min="14" max="14" width="0.875" customWidth="1"/>
    <col min="15" max="15" width="1.125" customWidth="1"/>
    <col min="16" max="17" width="1.5" customWidth="1"/>
    <col min="18" max="18" width="21.625" customWidth="1"/>
    <col min="19" max="20" width="1.5" customWidth="1"/>
    <col min="21" max="21" width="1.125" customWidth="1"/>
    <col min="22" max="22" width="15.5" bestFit="1" customWidth="1"/>
  </cols>
  <sheetData>
    <row r="1" spans="1:22">
      <c r="A1" s="243" t="s">
        <v>146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</row>
    <row r="2" spans="1:22">
      <c r="A2" s="243" t="s">
        <v>233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</row>
    <row r="3" spans="1:22">
      <c r="A3" s="243" t="s">
        <v>104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</row>
    <row r="4" spans="1:22">
      <c r="A4" s="243" t="s">
        <v>215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</row>
    <row r="5" spans="1:22">
      <c r="A5" s="244" t="s">
        <v>40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</row>
    <row r="6" spans="1:22">
      <c r="A6" s="245" t="s">
        <v>125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</row>
    <row r="7" spans="1:22" ht="6" customHeight="1">
      <c r="A7" s="197"/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</row>
    <row r="8" spans="1:22" ht="19.05" customHeight="1">
      <c r="A8" s="197"/>
      <c r="C8" s="233"/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56" t="s">
        <v>252</v>
      </c>
      <c r="Q8" s="256"/>
      <c r="R8" s="256"/>
      <c r="S8" s="256"/>
      <c r="T8" s="256"/>
      <c r="U8" s="233"/>
    </row>
    <row r="9" spans="1:22" ht="19.05" customHeight="1">
      <c r="A9" s="197"/>
      <c r="C9" s="233"/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51" t="s">
        <v>190</v>
      </c>
      <c r="Q9" s="251"/>
      <c r="R9" s="251"/>
      <c r="S9" s="251"/>
      <c r="T9" s="251"/>
      <c r="U9" s="233"/>
    </row>
    <row r="10" spans="1:22" ht="19.05" customHeight="1">
      <c r="A10" s="47"/>
      <c r="B10" s="182" t="s">
        <v>91</v>
      </c>
      <c r="C10" s="243" t="s">
        <v>184</v>
      </c>
      <c r="D10" s="243"/>
      <c r="E10" s="243"/>
      <c r="F10" s="243" t="s">
        <v>239</v>
      </c>
      <c r="G10" s="243"/>
      <c r="H10" s="243"/>
      <c r="I10" s="256" t="s">
        <v>110</v>
      </c>
      <c r="J10" s="256"/>
      <c r="K10" s="256"/>
      <c r="L10" s="256"/>
      <c r="M10" s="256"/>
      <c r="N10" s="256"/>
      <c r="O10" s="222"/>
      <c r="P10" s="255" t="s">
        <v>253</v>
      </c>
      <c r="Q10" s="255"/>
      <c r="R10" s="255"/>
      <c r="S10" s="255"/>
      <c r="T10" s="255"/>
      <c r="U10" s="233"/>
      <c r="V10" s="182" t="s">
        <v>25</v>
      </c>
    </row>
    <row r="11" spans="1:22" ht="19.05" customHeight="1">
      <c r="A11" s="47"/>
      <c r="B11" s="47"/>
      <c r="C11" s="243" t="s">
        <v>185</v>
      </c>
      <c r="D11" s="243"/>
      <c r="E11" s="243"/>
      <c r="F11" s="243" t="s">
        <v>240</v>
      </c>
      <c r="G11" s="243"/>
      <c r="H11" s="243"/>
      <c r="I11" s="257" t="s">
        <v>15</v>
      </c>
      <c r="J11" s="257"/>
      <c r="K11" s="257"/>
      <c r="L11" s="257" t="s">
        <v>17</v>
      </c>
      <c r="M11" s="257"/>
      <c r="N11" s="257"/>
      <c r="O11" s="222"/>
      <c r="P11" s="222"/>
      <c r="Q11" s="182"/>
      <c r="R11" s="222" t="s">
        <v>254</v>
      </c>
      <c r="S11" s="222"/>
      <c r="T11" s="222"/>
      <c r="U11" s="182"/>
      <c r="V11" s="182" t="s">
        <v>234</v>
      </c>
    </row>
    <row r="12" spans="1:22" ht="19.05" customHeight="1">
      <c r="A12" s="47"/>
      <c r="B12" s="47"/>
      <c r="C12" s="243" t="s">
        <v>109</v>
      </c>
      <c r="D12" s="243"/>
      <c r="E12" s="243"/>
      <c r="F12" s="243" t="s">
        <v>241</v>
      </c>
      <c r="G12" s="243"/>
      <c r="H12" s="243"/>
      <c r="I12" s="243" t="s">
        <v>106</v>
      </c>
      <c r="J12" s="243"/>
      <c r="K12" s="243"/>
      <c r="P12" s="254" t="s">
        <v>255</v>
      </c>
      <c r="Q12" s="254"/>
      <c r="R12" s="254"/>
      <c r="S12" s="254"/>
      <c r="T12" s="254"/>
      <c r="U12" s="254"/>
      <c r="V12" s="182" t="s">
        <v>111</v>
      </c>
    </row>
    <row r="13" spans="1:22" ht="11.4" customHeight="1">
      <c r="A13" s="47"/>
      <c r="B13" s="47"/>
      <c r="L13" s="182"/>
      <c r="M13" s="182"/>
      <c r="N13" s="182"/>
      <c r="O13" s="218"/>
      <c r="P13" s="218"/>
      <c r="Q13" s="182"/>
      <c r="R13" s="182"/>
      <c r="S13" s="218"/>
      <c r="T13" s="218"/>
      <c r="U13" s="47"/>
      <c r="V13" s="47"/>
    </row>
    <row r="14" spans="1:22" ht="19.05" customHeight="1">
      <c r="A14" s="47" t="s">
        <v>147</v>
      </c>
      <c r="B14" s="47"/>
      <c r="C14" s="200"/>
      <c r="D14" s="98">
        <v>225000000</v>
      </c>
      <c r="E14" s="99"/>
      <c r="F14" s="200"/>
      <c r="G14" s="202" t="s">
        <v>107</v>
      </c>
      <c r="H14" s="99"/>
      <c r="I14" s="99"/>
      <c r="J14" s="98">
        <v>14600000</v>
      </c>
      <c r="K14" s="100"/>
      <c r="L14" s="100"/>
      <c r="M14" s="100">
        <v>29847294</v>
      </c>
      <c r="N14" s="100"/>
      <c r="O14" s="100"/>
      <c r="P14" s="100"/>
      <c r="Q14" s="100"/>
      <c r="R14" s="100">
        <v>7947868</v>
      </c>
      <c r="S14" s="100"/>
      <c r="T14" s="100"/>
      <c r="U14" s="100"/>
      <c r="V14" s="100">
        <v>277395162</v>
      </c>
    </row>
    <row r="15" spans="1:22" ht="19.05" customHeight="1">
      <c r="A15" s="50" t="s">
        <v>106</v>
      </c>
      <c r="B15" s="200">
        <v>20</v>
      </c>
      <c r="C15" s="200"/>
      <c r="D15" s="202" t="s">
        <v>107</v>
      </c>
      <c r="E15" s="100"/>
      <c r="F15" s="200"/>
      <c r="G15" s="202" t="s">
        <v>107</v>
      </c>
      <c r="H15" s="100"/>
      <c r="I15" s="100"/>
      <c r="J15" s="98">
        <v>1400000</v>
      </c>
      <c r="K15" s="100"/>
      <c r="L15" s="100"/>
      <c r="M15" s="100">
        <v>-1400000</v>
      </c>
      <c r="N15" s="100"/>
      <c r="O15" s="100"/>
      <c r="P15" s="100"/>
      <c r="Q15" s="100"/>
      <c r="R15" s="202">
        <v>0</v>
      </c>
      <c r="S15" s="202"/>
      <c r="T15" s="202"/>
      <c r="U15" s="100"/>
      <c r="V15" s="100" t="s">
        <v>107</v>
      </c>
    </row>
    <row r="16" spans="1:22" ht="19.05" customHeight="1">
      <c r="A16" s="50" t="s">
        <v>251</v>
      </c>
      <c r="B16" s="200">
        <v>20</v>
      </c>
      <c r="C16" s="200"/>
      <c r="D16" s="202" t="s">
        <v>107</v>
      </c>
      <c r="E16" s="101"/>
      <c r="F16" s="200"/>
      <c r="G16" s="202" t="s">
        <v>107</v>
      </c>
      <c r="H16" s="101"/>
      <c r="I16" s="102"/>
      <c r="J16" s="202" t="s">
        <v>107</v>
      </c>
      <c r="K16" s="203"/>
      <c r="L16" s="203"/>
      <c r="M16" s="100">
        <v>-35100000</v>
      </c>
      <c r="N16" s="105"/>
      <c r="O16" s="105"/>
      <c r="P16" s="105"/>
      <c r="Q16" s="105"/>
      <c r="R16" s="202">
        <v>0</v>
      </c>
      <c r="S16" s="202"/>
      <c r="T16" s="202"/>
      <c r="U16" s="105"/>
      <c r="V16" s="100">
        <v>-35100000</v>
      </c>
    </row>
    <row r="17" spans="1:22" ht="19.05" customHeight="1">
      <c r="A17" s="50" t="s">
        <v>124</v>
      </c>
      <c r="B17" s="50"/>
      <c r="C17" s="200"/>
      <c r="D17" s="202" t="s">
        <v>107</v>
      </c>
      <c r="E17" s="101"/>
      <c r="F17" s="200"/>
      <c r="G17" s="202" t="s">
        <v>107</v>
      </c>
      <c r="H17" s="101"/>
      <c r="I17" s="102"/>
      <c r="J17" s="202" t="s">
        <v>107</v>
      </c>
      <c r="K17" s="211"/>
      <c r="L17" s="211"/>
      <c r="M17" s="201">
        <v>25598343</v>
      </c>
      <c r="N17" s="211"/>
      <c r="O17" s="211"/>
      <c r="P17" s="211"/>
      <c r="Q17" s="211"/>
      <c r="R17" s="201">
        <v>-267890</v>
      </c>
      <c r="S17" s="201"/>
      <c r="T17" s="201"/>
      <c r="U17" s="211"/>
      <c r="V17" s="100">
        <v>25330453</v>
      </c>
    </row>
    <row r="18" spans="1:22" ht="19.05" customHeight="1" thickBot="1">
      <c r="A18" s="47" t="s">
        <v>235</v>
      </c>
      <c r="B18" s="47"/>
      <c r="C18" s="200"/>
      <c r="D18" s="213">
        <v>225000000</v>
      </c>
      <c r="E18" s="212"/>
      <c r="F18" s="200"/>
      <c r="G18" s="237" t="s">
        <v>107</v>
      </c>
      <c r="H18" s="212"/>
      <c r="I18" s="212"/>
      <c r="J18" s="213">
        <v>16000000</v>
      </c>
      <c r="K18" s="212"/>
      <c r="L18" s="212"/>
      <c r="M18" s="213">
        <v>18945637</v>
      </c>
      <c r="N18" s="212"/>
      <c r="O18" s="212"/>
      <c r="P18" s="212"/>
      <c r="Q18" s="212"/>
      <c r="R18" s="213">
        <v>7679978</v>
      </c>
      <c r="S18" s="234"/>
      <c r="T18" s="234"/>
      <c r="U18" s="212"/>
      <c r="V18" s="213">
        <v>267625615</v>
      </c>
    </row>
    <row r="19" spans="1:22" ht="10.5" customHeight="1" thickTop="1">
      <c r="A19" s="143"/>
      <c r="B19" s="143"/>
      <c r="C19" s="143"/>
      <c r="D19" s="210"/>
      <c r="E19" s="143"/>
      <c r="F19" s="143"/>
      <c r="G19" s="210"/>
      <c r="H19" s="143"/>
      <c r="I19" s="143"/>
      <c r="J19" s="210"/>
      <c r="K19" s="143"/>
      <c r="L19" s="143"/>
      <c r="M19" s="210"/>
      <c r="N19" s="143"/>
      <c r="O19" s="143"/>
      <c r="P19" s="143"/>
      <c r="Q19" s="143"/>
      <c r="R19" s="210"/>
      <c r="S19" s="210"/>
      <c r="T19" s="210"/>
      <c r="U19" s="143"/>
      <c r="V19" s="210"/>
    </row>
    <row r="20" spans="1:22" ht="19.05" customHeight="1">
      <c r="A20" s="47" t="s">
        <v>188</v>
      </c>
      <c r="B20" s="47"/>
      <c r="C20" s="200"/>
      <c r="D20" s="98">
        <v>300000000</v>
      </c>
      <c r="E20" s="99"/>
      <c r="F20" s="200"/>
      <c r="G20" s="98">
        <v>197210670</v>
      </c>
      <c r="H20" s="99"/>
      <c r="I20" s="99"/>
      <c r="J20" s="98">
        <v>16900000</v>
      </c>
      <c r="K20" s="100"/>
      <c r="L20" s="100"/>
      <c r="M20" s="100">
        <v>43440746</v>
      </c>
      <c r="N20" s="100"/>
      <c r="O20" s="100"/>
      <c r="P20" s="100"/>
      <c r="Q20" s="100"/>
      <c r="R20" s="100">
        <v>7976056</v>
      </c>
      <c r="S20" s="100"/>
      <c r="T20" s="100"/>
      <c r="U20" s="100"/>
      <c r="V20" s="100">
        <v>565527472</v>
      </c>
    </row>
    <row r="21" spans="1:22" ht="19.05" customHeight="1">
      <c r="A21" s="50" t="s">
        <v>106</v>
      </c>
      <c r="B21" s="200">
        <v>20</v>
      </c>
      <c r="C21" s="200"/>
      <c r="D21" s="202" t="s">
        <v>107</v>
      </c>
      <c r="E21" s="100"/>
      <c r="F21" s="200"/>
      <c r="G21" s="202" t="s">
        <v>107</v>
      </c>
      <c r="H21" s="100"/>
      <c r="I21" s="100"/>
      <c r="J21" s="98">
        <v>3400000</v>
      </c>
      <c r="K21" s="100"/>
      <c r="L21" s="100"/>
      <c r="M21" s="100">
        <v>-3400000</v>
      </c>
      <c r="N21" s="100"/>
      <c r="O21" s="100"/>
      <c r="P21" s="100"/>
      <c r="Q21" s="100"/>
      <c r="R21" s="202" t="s">
        <v>107</v>
      </c>
      <c r="S21" s="202"/>
      <c r="T21" s="202"/>
      <c r="U21" s="100"/>
      <c r="V21" s="202" t="s">
        <v>107</v>
      </c>
    </row>
    <row r="22" spans="1:22" ht="19.05" customHeight="1">
      <c r="A22" s="50" t="s">
        <v>251</v>
      </c>
      <c r="B22" s="200">
        <v>20</v>
      </c>
      <c r="C22" s="200"/>
      <c r="D22" s="202" t="s">
        <v>107</v>
      </c>
      <c r="E22" s="101"/>
      <c r="F22" s="200"/>
      <c r="G22" s="202" t="s">
        <v>107</v>
      </c>
      <c r="H22" s="101"/>
      <c r="I22" s="102"/>
      <c r="J22" s="202" t="s">
        <v>107</v>
      </c>
      <c r="K22" s="203"/>
      <c r="L22" s="203"/>
      <c r="M22" s="100">
        <v>-20398575</v>
      </c>
      <c r="N22" s="105"/>
      <c r="O22" s="105"/>
      <c r="P22" s="105"/>
      <c r="Q22" s="105"/>
      <c r="R22" s="202" t="s">
        <v>107</v>
      </c>
      <c r="S22" s="202"/>
      <c r="T22" s="202"/>
      <c r="U22" s="105"/>
      <c r="V22" s="100">
        <f>M22</f>
        <v>-20398575</v>
      </c>
    </row>
    <row r="23" spans="1:22" ht="19.05" customHeight="1">
      <c r="A23" s="50" t="s">
        <v>124</v>
      </c>
      <c r="B23" s="50"/>
      <c r="C23" s="200"/>
      <c r="D23" s="202" t="s">
        <v>107</v>
      </c>
      <c r="E23" s="101"/>
      <c r="F23" s="200"/>
      <c r="G23" s="202" t="s">
        <v>107</v>
      </c>
      <c r="H23" s="101"/>
      <c r="I23" s="102"/>
      <c r="J23" s="202" t="s">
        <v>107</v>
      </c>
      <c r="K23" s="211"/>
      <c r="L23" s="211"/>
      <c r="M23" s="201">
        <f>PL6MS!G63</f>
        <v>82328151</v>
      </c>
      <c r="N23" s="211"/>
      <c r="O23" s="211"/>
      <c r="P23" s="211"/>
      <c r="Q23" s="211"/>
      <c r="R23" s="202" t="s">
        <v>107</v>
      </c>
      <c r="S23" s="201"/>
      <c r="T23" s="201"/>
      <c r="U23" s="211"/>
      <c r="V23" s="100">
        <f>M23</f>
        <v>82328151</v>
      </c>
    </row>
    <row r="24" spans="1:22" ht="19.05" customHeight="1" thickBot="1">
      <c r="A24" s="47" t="s">
        <v>238</v>
      </c>
      <c r="B24" s="47"/>
      <c r="C24" s="200"/>
      <c r="D24" s="213">
        <f>SUM(D20:D23)</f>
        <v>300000000</v>
      </c>
      <c r="E24" s="212"/>
      <c r="F24" s="200"/>
      <c r="G24" s="213">
        <f>SUM(G20:G23)</f>
        <v>197210670</v>
      </c>
      <c r="H24" s="212"/>
      <c r="I24" s="212"/>
      <c r="J24" s="213">
        <f>SUM(J20:J23)</f>
        <v>20300000</v>
      </c>
      <c r="K24" s="212"/>
      <c r="L24" s="212"/>
      <c r="M24" s="213">
        <f>SUM(M20:M23)</f>
        <v>101970322</v>
      </c>
      <c r="N24" s="212"/>
      <c r="O24" s="212"/>
      <c r="P24" s="212"/>
      <c r="Q24" s="212"/>
      <c r="R24" s="213">
        <f>SUM(R20:R23)</f>
        <v>7976056</v>
      </c>
      <c r="S24" s="234"/>
      <c r="T24" s="234"/>
      <c r="U24" s="212"/>
      <c r="V24" s="213">
        <f>SUM(V20:V23)</f>
        <v>627457048</v>
      </c>
    </row>
    <row r="25" spans="1:22" ht="15.6" customHeight="1" thickTop="1">
      <c r="A25" s="143"/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</row>
    <row r="26" spans="1:22">
      <c r="A26" s="143"/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</row>
    <row r="27" spans="1:22"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</row>
    <row r="28" spans="1:22"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</row>
    <row r="29" spans="1:22"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</row>
    <row r="30" spans="1:22"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3"/>
    </row>
    <row r="31" spans="1:22"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</row>
    <row r="32" spans="1:22"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</row>
    <row r="33" spans="1:22"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</row>
    <row r="34" spans="1:22"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</row>
    <row r="35" spans="1:22"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</row>
    <row r="36" spans="1:22">
      <c r="A36" s="143" t="s">
        <v>236</v>
      </c>
    </row>
    <row r="37" spans="1:22">
      <c r="D37" s="236"/>
      <c r="G37" s="236"/>
      <c r="J37" s="236"/>
      <c r="M37" s="235"/>
      <c r="R37" s="235"/>
      <c r="V37" s="235"/>
    </row>
  </sheetData>
  <mergeCells count="20">
    <mergeCell ref="P12:U12"/>
    <mergeCell ref="P10:T10"/>
    <mergeCell ref="P9:T9"/>
    <mergeCell ref="P8:T8"/>
    <mergeCell ref="C12:E12"/>
    <mergeCell ref="I12:K12"/>
    <mergeCell ref="C11:E11"/>
    <mergeCell ref="C10:E10"/>
    <mergeCell ref="I10:N10"/>
    <mergeCell ref="I11:K11"/>
    <mergeCell ref="L11:N11"/>
    <mergeCell ref="F10:H10"/>
    <mergeCell ref="F11:H11"/>
    <mergeCell ref="F12:H12"/>
    <mergeCell ref="A6:V6"/>
    <mergeCell ref="A1:V1"/>
    <mergeCell ref="A2:V2"/>
    <mergeCell ref="A3:V3"/>
    <mergeCell ref="A4:V4"/>
    <mergeCell ref="A5:V5"/>
  </mergeCells>
  <pageMargins left="0.6" right="0.35" top="0.8" bottom="0.5" header="0.3" footer="0.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I100"/>
  <sheetViews>
    <sheetView showGridLines="0" topLeftCell="A91" zoomScaleNormal="100" zoomScaleSheetLayoutView="100" workbookViewId="0">
      <selection activeCell="A87" sqref="A87"/>
    </sheetView>
  </sheetViews>
  <sheetFormatPr defaultColWidth="9.125" defaultRowHeight="20.25" customHeight="1"/>
  <cols>
    <col min="1" max="1" width="57" style="143" customWidth="1"/>
    <col min="2" max="2" width="6.5" style="143" customWidth="1"/>
    <col min="3" max="3" width="15.5" style="143" customWidth="1"/>
    <col min="4" max="4" width="1.625" style="143" customWidth="1"/>
    <col min="5" max="5" width="15.125" style="143" customWidth="1"/>
    <col min="6" max="6" width="1.625" style="143" customWidth="1"/>
    <col min="7" max="7" width="15.5" style="143" customWidth="1"/>
    <col min="8" max="8" width="2" style="143" customWidth="1"/>
    <col min="9" max="9" width="16.5" style="143" bestFit="1" customWidth="1"/>
    <col min="10" max="16384" width="9.125" style="143"/>
  </cols>
  <sheetData>
    <row r="1" spans="1:9" s="164" customFormat="1" ht="19.5" customHeight="1">
      <c r="A1" s="243" t="s">
        <v>146</v>
      </c>
      <c r="B1" s="243"/>
      <c r="C1" s="243"/>
      <c r="D1" s="243"/>
      <c r="E1" s="243"/>
      <c r="F1" s="243"/>
      <c r="G1" s="243"/>
      <c r="H1" s="243"/>
      <c r="I1" s="243"/>
    </row>
    <row r="2" spans="1:9" s="164" customFormat="1" ht="17.399999999999999" customHeight="1">
      <c r="A2" s="243" t="s">
        <v>18</v>
      </c>
      <c r="B2" s="243"/>
      <c r="C2" s="243"/>
      <c r="D2" s="243"/>
      <c r="E2" s="243"/>
      <c r="F2" s="243"/>
      <c r="G2" s="243"/>
      <c r="H2" s="243"/>
      <c r="I2" s="243"/>
    </row>
    <row r="3" spans="1:9" s="164" customFormat="1" ht="20.25" customHeight="1">
      <c r="A3" s="244" t="s">
        <v>231</v>
      </c>
      <c r="B3" s="243"/>
      <c r="C3" s="243"/>
      <c r="D3" s="243"/>
      <c r="E3" s="243"/>
      <c r="F3" s="243"/>
      <c r="G3" s="243"/>
      <c r="H3" s="243"/>
      <c r="I3" s="243"/>
    </row>
    <row r="4" spans="1:9" s="164" customFormat="1" ht="17.399999999999999" customHeight="1">
      <c r="A4" s="243" t="s">
        <v>40</v>
      </c>
      <c r="B4" s="243"/>
      <c r="C4" s="243"/>
      <c r="D4" s="243"/>
      <c r="E4" s="243"/>
      <c r="F4" s="243"/>
      <c r="G4" s="243"/>
      <c r="H4" s="243"/>
      <c r="I4" s="243"/>
    </row>
    <row r="5" spans="1:9" ht="20.25" customHeight="1">
      <c r="A5" s="245" t="s">
        <v>125</v>
      </c>
      <c r="B5" s="245"/>
      <c r="C5" s="245"/>
      <c r="D5" s="245"/>
      <c r="E5" s="245"/>
      <c r="F5" s="245"/>
      <c r="G5" s="245"/>
      <c r="H5" s="245"/>
      <c r="I5" s="245"/>
    </row>
    <row r="6" spans="1:9" ht="6" customHeight="1"/>
    <row r="7" spans="1:9" s="50" customFormat="1" ht="21" customHeight="1">
      <c r="B7" s="138" t="s">
        <v>91</v>
      </c>
      <c r="C7" s="243" t="s">
        <v>50</v>
      </c>
      <c r="D7" s="243"/>
      <c r="E7" s="243"/>
      <c r="G7" s="243" t="s">
        <v>51</v>
      </c>
      <c r="H7" s="243"/>
      <c r="I7" s="243"/>
    </row>
    <row r="8" spans="1:9" s="50" customFormat="1" ht="21" customHeight="1">
      <c r="C8" s="243" t="s">
        <v>49</v>
      </c>
      <c r="D8" s="243"/>
      <c r="E8" s="243"/>
      <c r="G8" s="243" t="s">
        <v>49</v>
      </c>
      <c r="H8" s="243"/>
      <c r="I8" s="243"/>
    </row>
    <row r="9" spans="1:9" ht="21" customHeight="1">
      <c r="C9" s="138">
        <v>2021</v>
      </c>
      <c r="D9" s="138"/>
      <c r="E9" s="138">
        <v>2020</v>
      </c>
      <c r="F9" s="138"/>
      <c r="G9" s="138">
        <v>2021</v>
      </c>
      <c r="H9" s="138"/>
      <c r="I9" s="138">
        <v>2020</v>
      </c>
    </row>
    <row r="10" spans="1:9" ht="21" customHeight="1">
      <c r="A10" s="47" t="s">
        <v>43</v>
      </c>
      <c r="B10" s="88"/>
      <c r="C10" s="165"/>
      <c r="D10" s="165"/>
      <c r="E10" s="165"/>
      <c r="F10" s="165"/>
      <c r="G10" s="165"/>
      <c r="H10" s="165"/>
      <c r="I10" s="165"/>
    </row>
    <row r="11" spans="1:9" ht="21" customHeight="1">
      <c r="A11" s="143" t="s">
        <v>256</v>
      </c>
      <c r="C11" s="154">
        <f>PL6MS!C28</f>
        <v>88573330</v>
      </c>
      <c r="D11" s="165"/>
      <c r="E11" s="217">
        <v>19460540</v>
      </c>
      <c r="F11" s="217"/>
      <c r="G11" s="217">
        <f>PL6MS!G28</f>
        <v>82328151</v>
      </c>
      <c r="H11" s="217"/>
      <c r="I11" s="217">
        <v>25598343</v>
      </c>
    </row>
    <row r="12" spans="1:9" ht="21" customHeight="1">
      <c r="A12" s="183" t="s">
        <v>137</v>
      </c>
      <c r="B12" s="183"/>
      <c r="C12" s="165"/>
      <c r="D12" s="165"/>
      <c r="E12" s="165"/>
      <c r="F12" s="165"/>
      <c r="G12" s="154"/>
      <c r="H12" s="154"/>
      <c r="I12" s="154"/>
    </row>
    <row r="13" spans="1:9" ht="21" customHeight="1">
      <c r="A13" s="142" t="s">
        <v>242</v>
      </c>
      <c r="B13" s="216"/>
      <c r="C13" s="165">
        <f>PL6MS!C27</f>
        <v>22680945</v>
      </c>
      <c r="D13" s="165"/>
      <c r="E13" s="165">
        <v>4380740</v>
      </c>
      <c r="F13" s="165"/>
      <c r="G13" s="154">
        <f>PL6MS!G27</f>
        <v>21295785</v>
      </c>
      <c r="H13" s="154"/>
      <c r="I13" s="154">
        <v>4598944</v>
      </c>
    </row>
    <row r="14" spans="1:9" ht="21" customHeight="1">
      <c r="A14" s="142" t="s">
        <v>138</v>
      </c>
      <c r="B14" s="142"/>
      <c r="C14" s="94">
        <v>304916</v>
      </c>
      <c r="D14" s="165"/>
      <c r="E14" s="94">
        <v>-84503</v>
      </c>
      <c r="F14" s="165"/>
      <c r="G14" s="94">
        <v>304916</v>
      </c>
      <c r="H14" s="154"/>
      <c r="I14" s="94">
        <v>-84503</v>
      </c>
    </row>
    <row r="15" spans="1:9" ht="21" customHeight="1">
      <c r="A15" s="142" t="s">
        <v>160</v>
      </c>
      <c r="B15" s="142"/>
      <c r="C15" s="94">
        <v>6414188</v>
      </c>
      <c r="D15" s="165"/>
      <c r="E15" s="94">
        <v>5810639</v>
      </c>
      <c r="F15" s="165"/>
      <c r="G15" s="94">
        <v>6414188</v>
      </c>
      <c r="H15" s="154"/>
      <c r="I15" s="94">
        <v>5810639</v>
      </c>
    </row>
    <row r="16" spans="1:9" ht="21" customHeight="1">
      <c r="A16" s="142" t="s">
        <v>261</v>
      </c>
      <c r="B16" s="142"/>
      <c r="C16" s="94">
        <v>6872822</v>
      </c>
      <c r="D16" s="165"/>
      <c r="E16" s="94">
        <v>5697013</v>
      </c>
      <c r="F16" s="165"/>
      <c r="G16" s="94">
        <v>5126840</v>
      </c>
      <c r="H16" s="154"/>
      <c r="I16" s="94">
        <v>5011411</v>
      </c>
    </row>
    <row r="17" spans="1:9" ht="21" customHeight="1">
      <c r="A17" s="142" t="s">
        <v>218</v>
      </c>
      <c r="B17" s="142"/>
      <c r="C17" s="94">
        <v>7469650</v>
      </c>
      <c r="D17" s="165"/>
      <c r="E17" s="94">
        <v>5170589</v>
      </c>
      <c r="F17" s="165"/>
      <c r="G17" s="94">
        <v>1863140</v>
      </c>
      <c r="H17" s="154"/>
      <c r="I17" s="94">
        <v>1684358</v>
      </c>
    </row>
    <row r="18" spans="1:9" ht="21" customHeight="1">
      <c r="A18" s="142" t="s">
        <v>219</v>
      </c>
      <c r="B18" s="142"/>
      <c r="C18" s="94">
        <v>0</v>
      </c>
      <c r="D18" s="165"/>
      <c r="E18" s="94">
        <v>370730</v>
      </c>
      <c r="F18" s="165"/>
      <c r="G18" s="94">
        <v>0</v>
      </c>
      <c r="H18" s="165"/>
      <c r="I18" s="94">
        <v>370730</v>
      </c>
    </row>
    <row r="19" spans="1:9" ht="21" customHeight="1">
      <c r="A19" s="142" t="s">
        <v>262</v>
      </c>
      <c r="B19" s="142"/>
      <c r="C19" s="94">
        <v>-156264</v>
      </c>
      <c r="D19" s="165"/>
      <c r="E19" s="94">
        <v>-2310</v>
      </c>
      <c r="F19" s="165"/>
      <c r="G19" s="94">
        <v>-48909</v>
      </c>
      <c r="H19" s="154"/>
      <c r="I19" s="94">
        <v>-2310</v>
      </c>
    </row>
    <row r="20" spans="1:9" ht="21" customHeight="1">
      <c r="A20" s="142" t="s">
        <v>220</v>
      </c>
      <c r="B20" s="142"/>
      <c r="C20" s="94">
        <v>1426372</v>
      </c>
      <c r="D20" s="165"/>
      <c r="E20" s="94">
        <v>1346791</v>
      </c>
      <c r="F20" s="165"/>
      <c r="G20" s="94">
        <v>695726</v>
      </c>
      <c r="H20" s="154"/>
      <c r="I20" s="94">
        <v>688297</v>
      </c>
    </row>
    <row r="21" spans="1:9" ht="21" customHeight="1">
      <c r="A21" s="142" t="s">
        <v>263</v>
      </c>
      <c r="B21" s="142"/>
      <c r="C21" s="94">
        <v>-4680423</v>
      </c>
      <c r="D21" s="165"/>
      <c r="E21" s="94">
        <v>1022488</v>
      </c>
      <c r="F21" s="165"/>
      <c r="G21" s="94">
        <v>-3942865</v>
      </c>
      <c r="H21" s="165"/>
      <c r="I21" s="94">
        <v>464481</v>
      </c>
    </row>
    <row r="22" spans="1:9" ht="21" customHeight="1">
      <c r="A22" s="142" t="s">
        <v>116</v>
      </c>
      <c r="B22" s="142"/>
      <c r="C22" s="94">
        <v>-455570</v>
      </c>
      <c r="D22" s="165"/>
      <c r="E22" s="94">
        <v>-712211</v>
      </c>
      <c r="F22" s="165"/>
      <c r="G22" s="94">
        <v>-627282</v>
      </c>
      <c r="H22" s="154"/>
      <c r="I22" s="94">
        <v>-766539</v>
      </c>
    </row>
    <row r="23" spans="1:9" ht="21" customHeight="1">
      <c r="A23" s="142" t="s">
        <v>98</v>
      </c>
      <c r="B23" s="142"/>
      <c r="C23" s="81">
        <v>1714638</v>
      </c>
      <c r="D23" s="165"/>
      <c r="E23" s="81">
        <v>1727005</v>
      </c>
      <c r="F23" s="165"/>
      <c r="G23" s="81">
        <v>1714638</v>
      </c>
      <c r="H23" s="154"/>
      <c r="I23" s="81">
        <v>1742342</v>
      </c>
    </row>
    <row r="24" spans="1:9" ht="21" customHeight="1">
      <c r="A24" s="183" t="s">
        <v>143</v>
      </c>
      <c r="B24" s="142"/>
      <c r="C24" s="116"/>
      <c r="D24" s="165"/>
      <c r="E24" s="116"/>
      <c r="F24" s="165"/>
      <c r="G24" s="116"/>
      <c r="H24" s="154"/>
      <c r="I24" s="116"/>
    </row>
    <row r="25" spans="1:9" ht="21" customHeight="1">
      <c r="A25" s="166" t="s">
        <v>142</v>
      </c>
      <c r="B25" s="142"/>
      <c r="C25" s="94">
        <f>SUM(C11:C23)</f>
        <v>130164604</v>
      </c>
      <c r="D25" s="165"/>
      <c r="E25" s="165">
        <f>SUM(E11:E23)</f>
        <v>44187511</v>
      </c>
      <c r="F25" s="165"/>
      <c r="G25" s="94">
        <f>SUM(G11:G23)</f>
        <v>115124328</v>
      </c>
      <c r="H25" s="165"/>
      <c r="I25" s="165">
        <f>SUM(I11:I23)</f>
        <v>45116193</v>
      </c>
    </row>
    <row r="26" spans="1:9" ht="21" customHeight="1">
      <c r="A26" s="183" t="s">
        <v>221</v>
      </c>
      <c r="B26" s="153"/>
      <c r="C26" s="165"/>
      <c r="D26" s="165"/>
      <c r="E26" s="165"/>
      <c r="F26" s="165"/>
      <c r="G26" s="165"/>
      <c r="H26" s="165"/>
      <c r="I26" s="165"/>
    </row>
    <row r="27" spans="1:9" ht="21" customHeight="1">
      <c r="A27" s="142" t="s">
        <v>118</v>
      </c>
      <c r="B27" s="142"/>
      <c r="C27" s="94">
        <v>-18834786</v>
      </c>
      <c r="D27" s="165"/>
      <c r="E27" s="94">
        <v>75351576</v>
      </c>
      <c r="F27" s="165"/>
      <c r="G27" s="94">
        <v>-21932244</v>
      </c>
      <c r="H27" s="165"/>
      <c r="I27" s="94">
        <v>-16672118</v>
      </c>
    </row>
    <row r="28" spans="1:9" ht="21" customHeight="1">
      <c r="A28" s="142" t="s">
        <v>22</v>
      </c>
      <c r="B28" s="142"/>
      <c r="C28" s="94">
        <v>-23558692</v>
      </c>
      <c r="D28" s="165"/>
      <c r="E28" s="94">
        <v>-8249593</v>
      </c>
      <c r="F28" s="165"/>
      <c r="G28" s="94">
        <v>-21156503</v>
      </c>
      <c r="H28" s="165"/>
      <c r="I28" s="94">
        <v>-6137125</v>
      </c>
    </row>
    <row r="29" spans="1:9" ht="21" customHeight="1">
      <c r="A29" s="142" t="s">
        <v>3</v>
      </c>
      <c r="B29" s="142"/>
      <c r="C29" s="94">
        <v>-2383013</v>
      </c>
      <c r="D29" s="165"/>
      <c r="E29" s="94">
        <v>-965462</v>
      </c>
      <c r="F29" s="165"/>
      <c r="G29" s="94">
        <v>-1688035</v>
      </c>
      <c r="H29" s="165"/>
      <c r="I29" s="94">
        <v>-427884</v>
      </c>
    </row>
    <row r="30" spans="1:9" ht="21" customHeight="1">
      <c r="A30" s="142" t="s">
        <v>243</v>
      </c>
      <c r="B30" s="142"/>
      <c r="C30" s="94">
        <v>-200000</v>
      </c>
      <c r="D30" s="165"/>
      <c r="E30" s="94">
        <v>0</v>
      </c>
      <c r="F30" s="165"/>
      <c r="G30" s="94">
        <v>-200000</v>
      </c>
      <c r="H30" s="165"/>
      <c r="I30" s="94">
        <v>0</v>
      </c>
    </row>
    <row r="31" spans="1:9" ht="21" customHeight="1">
      <c r="A31" s="142" t="s">
        <v>32</v>
      </c>
      <c r="B31" s="142"/>
      <c r="C31" s="94">
        <v>80000</v>
      </c>
      <c r="D31" s="165"/>
      <c r="E31" s="94">
        <v>150335</v>
      </c>
      <c r="F31" s="165"/>
      <c r="G31" s="94">
        <v>80000</v>
      </c>
      <c r="H31" s="96"/>
      <c r="I31" s="94">
        <v>150335</v>
      </c>
    </row>
    <row r="32" spans="1:9" ht="21" customHeight="1">
      <c r="A32" s="183" t="s">
        <v>139</v>
      </c>
      <c r="B32" s="142"/>
      <c r="C32" s="94"/>
      <c r="D32" s="165"/>
      <c r="E32" s="94"/>
      <c r="F32" s="165"/>
      <c r="G32" s="94"/>
      <c r="H32" s="96"/>
      <c r="I32" s="94"/>
    </row>
    <row r="33" spans="1:9" ht="21" customHeight="1">
      <c r="A33" s="142" t="s">
        <v>119</v>
      </c>
      <c r="B33" s="142"/>
      <c r="C33" s="168">
        <v>-3212542</v>
      </c>
      <c r="D33" s="165"/>
      <c r="E33" s="168">
        <v>-32971656</v>
      </c>
      <c r="F33" s="165"/>
      <c r="G33" s="94">
        <v>-11243780</v>
      </c>
      <c r="H33" s="165"/>
      <c r="I33" s="94">
        <v>-1524716</v>
      </c>
    </row>
    <row r="34" spans="1:9" ht="21" customHeight="1">
      <c r="A34" s="142" t="s">
        <v>9</v>
      </c>
      <c r="B34" s="142"/>
      <c r="C34" s="94">
        <v>382156</v>
      </c>
      <c r="D34" s="165"/>
      <c r="E34" s="94">
        <v>-2372733</v>
      </c>
      <c r="F34" s="165"/>
      <c r="G34" s="94">
        <v>603276</v>
      </c>
      <c r="H34" s="165"/>
      <c r="I34" s="94">
        <v>-1507148</v>
      </c>
    </row>
    <row r="35" spans="1:9" ht="21" customHeight="1">
      <c r="A35" s="142" t="s">
        <v>222</v>
      </c>
      <c r="B35" s="142"/>
      <c r="C35" s="94">
        <v>-86240</v>
      </c>
      <c r="D35" s="165"/>
      <c r="E35" s="94">
        <v>-1302280</v>
      </c>
      <c r="F35" s="165"/>
      <c r="G35" s="94">
        <v>-86240</v>
      </c>
      <c r="H35" s="165"/>
      <c r="I35" s="94">
        <v>-1049440</v>
      </c>
    </row>
    <row r="36" spans="1:9" ht="21" customHeight="1">
      <c r="A36" s="169" t="s">
        <v>223</v>
      </c>
      <c r="B36" s="142"/>
      <c r="C36" s="170">
        <f>SUM(C25:C35)</f>
        <v>82351487</v>
      </c>
      <c r="D36" s="165"/>
      <c r="E36" s="170">
        <f>SUM(E25:E35)</f>
        <v>73827698</v>
      </c>
      <c r="F36" s="165"/>
      <c r="G36" s="170">
        <f>SUM(G25:G35)</f>
        <v>59500802</v>
      </c>
      <c r="H36" s="165"/>
      <c r="I36" s="170">
        <f>SUM(I25:I35)</f>
        <v>17948097</v>
      </c>
    </row>
    <row r="37" spans="1:9" ht="21" customHeight="1">
      <c r="A37" s="142" t="s">
        <v>224</v>
      </c>
      <c r="B37" s="142"/>
      <c r="C37" s="94">
        <v>-13022114</v>
      </c>
      <c r="D37" s="165"/>
      <c r="E37" s="94">
        <v>-322223</v>
      </c>
      <c r="F37" s="165"/>
      <c r="G37" s="94">
        <v>-6132453</v>
      </c>
      <c r="H37" s="165"/>
      <c r="I37" s="94">
        <v>-35541</v>
      </c>
    </row>
    <row r="38" spans="1:9" ht="21" customHeight="1">
      <c r="A38" s="169" t="s">
        <v>225</v>
      </c>
      <c r="B38" s="171"/>
      <c r="C38" s="97">
        <f>C36+C37</f>
        <v>69329373</v>
      </c>
      <c r="D38" s="154"/>
      <c r="E38" s="97">
        <f>SUM(E36:E37)</f>
        <v>73505475</v>
      </c>
      <c r="F38" s="154"/>
      <c r="G38" s="97">
        <f>G36+G37</f>
        <v>53368349</v>
      </c>
      <c r="H38" s="154"/>
      <c r="I38" s="97">
        <f>SUM(I36:I37)</f>
        <v>17912556</v>
      </c>
    </row>
    <row r="39" spans="1:9" ht="24.6" customHeight="1"/>
    <row r="40" spans="1:9" ht="24.6" customHeight="1"/>
    <row r="41" spans="1:9" ht="24.6" customHeight="1"/>
    <row r="42" spans="1:9" ht="24.6" customHeight="1"/>
    <row r="43" spans="1:9" ht="24.6" customHeight="1"/>
    <row r="44" spans="1:9" ht="24.6" customHeight="1"/>
    <row r="45" spans="1:9" ht="24.6" customHeight="1"/>
    <row r="46" spans="1:9" ht="24.6" customHeight="1"/>
    <row r="47" spans="1:9" ht="24.6" customHeight="1"/>
    <row r="48" spans="1:9" ht="24.6" customHeight="1"/>
    <row r="49" spans="1:9" s="164" customFormat="1" ht="19.5" customHeight="1">
      <c r="A49" s="243" t="s">
        <v>146</v>
      </c>
      <c r="B49" s="243"/>
      <c r="C49" s="243"/>
      <c r="D49" s="243"/>
      <c r="E49" s="243"/>
      <c r="F49" s="243"/>
      <c r="G49" s="243"/>
      <c r="H49" s="243"/>
      <c r="I49" s="243"/>
    </row>
    <row r="50" spans="1:9" s="164" customFormat="1" ht="17.399999999999999" customHeight="1">
      <c r="A50" s="243" t="s">
        <v>144</v>
      </c>
      <c r="B50" s="243"/>
      <c r="C50" s="243"/>
      <c r="D50" s="243"/>
      <c r="E50" s="243"/>
      <c r="F50" s="243"/>
      <c r="G50" s="243"/>
      <c r="H50" s="243"/>
      <c r="I50" s="243"/>
    </row>
    <row r="51" spans="1:9" s="164" customFormat="1" ht="20.25" customHeight="1">
      <c r="A51" s="244" t="s">
        <v>231</v>
      </c>
      <c r="B51" s="243"/>
      <c r="C51" s="243"/>
      <c r="D51" s="243"/>
      <c r="E51" s="243"/>
      <c r="F51" s="243"/>
      <c r="G51" s="243"/>
      <c r="H51" s="243"/>
      <c r="I51" s="243"/>
    </row>
    <row r="52" spans="1:9" s="164" customFormat="1" ht="17.399999999999999" customHeight="1">
      <c r="A52" s="243" t="s">
        <v>40</v>
      </c>
      <c r="B52" s="243"/>
      <c r="C52" s="243"/>
      <c r="D52" s="243"/>
      <c r="E52" s="243"/>
      <c r="F52" s="243"/>
      <c r="G52" s="243"/>
      <c r="H52" s="243"/>
      <c r="I52" s="243"/>
    </row>
    <row r="53" spans="1:9" ht="20.25" customHeight="1">
      <c r="A53" s="245" t="s">
        <v>125</v>
      </c>
      <c r="B53" s="245"/>
      <c r="C53" s="245"/>
      <c r="D53" s="245"/>
      <c r="E53" s="245"/>
      <c r="F53" s="245"/>
      <c r="G53" s="245"/>
      <c r="H53" s="245"/>
      <c r="I53" s="245"/>
    </row>
    <row r="54" spans="1:9" ht="6" customHeight="1"/>
    <row r="55" spans="1:9" s="50" customFormat="1" ht="21" customHeight="1">
      <c r="B55" s="138" t="s">
        <v>91</v>
      </c>
      <c r="C55" s="243" t="s">
        <v>50</v>
      </c>
      <c r="D55" s="243"/>
      <c r="E55" s="243"/>
      <c r="G55" s="243" t="s">
        <v>51</v>
      </c>
      <c r="H55" s="243"/>
      <c r="I55" s="243"/>
    </row>
    <row r="56" spans="1:9" s="50" customFormat="1" ht="21" customHeight="1">
      <c r="C56" s="243" t="s">
        <v>49</v>
      </c>
      <c r="D56" s="243"/>
      <c r="E56" s="243"/>
      <c r="G56" s="243" t="s">
        <v>49</v>
      </c>
      <c r="H56" s="243"/>
      <c r="I56" s="243"/>
    </row>
    <row r="57" spans="1:9" ht="21" customHeight="1">
      <c r="C57" s="138">
        <v>2021</v>
      </c>
      <c r="D57" s="138"/>
      <c r="E57" s="138">
        <v>2020</v>
      </c>
      <c r="F57" s="138"/>
      <c r="G57" s="138">
        <v>2021</v>
      </c>
      <c r="H57" s="138"/>
      <c r="I57" s="138">
        <v>2020</v>
      </c>
    </row>
    <row r="58" spans="1:9" ht="21" customHeight="1">
      <c r="A58" s="47" t="s">
        <v>23</v>
      </c>
      <c r="B58" s="88"/>
      <c r="C58" s="165"/>
      <c r="D58" s="165"/>
      <c r="E58" s="165"/>
      <c r="F58" s="165"/>
      <c r="G58" s="165"/>
      <c r="H58" s="165"/>
      <c r="I58" s="165"/>
    </row>
    <row r="59" spans="1:9" ht="21" customHeight="1">
      <c r="A59" s="142" t="s">
        <v>140</v>
      </c>
      <c r="B59" s="142"/>
      <c r="C59" s="118">
        <v>0</v>
      </c>
      <c r="D59" s="165"/>
      <c r="E59" s="118" t="s">
        <v>107</v>
      </c>
      <c r="F59" s="165"/>
      <c r="G59" s="118">
        <v>0</v>
      </c>
      <c r="H59" s="165"/>
      <c r="I59" s="118">
        <v>-10000000</v>
      </c>
    </row>
    <row r="60" spans="1:9" ht="21" customHeight="1">
      <c r="A60" s="142" t="s">
        <v>226</v>
      </c>
      <c r="B60" s="142"/>
      <c r="C60" s="118">
        <v>0</v>
      </c>
      <c r="D60" s="165"/>
      <c r="E60" s="118" t="s">
        <v>107</v>
      </c>
      <c r="F60" s="165"/>
      <c r="G60" s="118">
        <v>0</v>
      </c>
      <c r="H60" s="165"/>
      <c r="I60" s="118">
        <v>10000000</v>
      </c>
    </row>
    <row r="61" spans="1:9" ht="21" customHeight="1">
      <c r="A61" s="142" t="s">
        <v>227</v>
      </c>
      <c r="B61" s="142"/>
      <c r="C61" s="94">
        <v>0</v>
      </c>
      <c r="D61" s="165"/>
      <c r="E61" s="94">
        <v>2000000</v>
      </c>
      <c r="F61" s="165"/>
      <c r="G61" s="94">
        <v>0</v>
      </c>
      <c r="H61" s="165"/>
      <c r="I61" s="94">
        <v>2000000</v>
      </c>
    </row>
    <row r="62" spans="1:9" ht="21" customHeight="1">
      <c r="A62" s="142" t="s">
        <v>164</v>
      </c>
      <c r="B62" s="172"/>
      <c r="C62" s="118"/>
      <c r="D62" s="154"/>
      <c r="E62" s="118"/>
      <c r="F62" s="154"/>
      <c r="G62" s="116"/>
      <c r="H62" s="154"/>
      <c r="I62" s="116"/>
    </row>
    <row r="63" spans="1:9" ht="21" customHeight="1">
      <c r="A63" s="166" t="s">
        <v>161</v>
      </c>
      <c r="B63" s="172"/>
      <c r="C63" s="118">
        <v>0</v>
      </c>
      <c r="D63" s="165"/>
      <c r="E63" s="94">
        <v>-90005300</v>
      </c>
      <c r="F63" s="154"/>
      <c r="G63" s="118">
        <v>0</v>
      </c>
      <c r="H63" s="154"/>
      <c r="I63" s="118">
        <v>0</v>
      </c>
    </row>
    <row r="64" spans="1:9" ht="21" customHeight="1">
      <c r="A64" s="142" t="s">
        <v>270</v>
      </c>
      <c r="B64" s="142"/>
      <c r="C64" s="118">
        <v>0</v>
      </c>
      <c r="D64" s="165"/>
      <c r="E64" s="118">
        <v>0</v>
      </c>
      <c r="F64" s="165"/>
      <c r="G64" s="116">
        <v>-9999700</v>
      </c>
      <c r="H64" s="165"/>
      <c r="I64" s="118">
        <v>0</v>
      </c>
    </row>
    <row r="65" spans="1:9" ht="21" customHeight="1">
      <c r="A65" s="142" t="s">
        <v>264</v>
      </c>
      <c r="B65" s="142"/>
      <c r="C65" s="94">
        <v>-7073766</v>
      </c>
      <c r="D65" s="165"/>
      <c r="E65" s="94">
        <v>-6707891</v>
      </c>
      <c r="F65" s="165"/>
      <c r="G65" s="94">
        <v>-4050838</v>
      </c>
      <c r="H65" s="165"/>
      <c r="I65" s="94">
        <v>-2503586</v>
      </c>
    </row>
    <row r="66" spans="1:9" ht="21" customHeight="1">
      <c r="A66" s="142" t="s">
        <v>131</v>
      </c>
      <c r="B66" s="142"/>
      <c r="C66" s="94">
        <v>172767</v>
      </c>
      <c r="D66" s="165"/>
      <c r="E66" s="94">
        <v>10228</v>
      </c>
      <c r="F66" s="165"/>
      <c r="G66" s="94">
        <v>54075</v>
      </c>
      <c r="H66" s="165"/>
      <c r="I66" s="94">
        <v>10228</v>
      </c>
    </row>
    <row r="67" spans="1:9" ht="21" customHeight="1">
      <c r="A67" s="142" t="s">
        <v>186</v>
      </c>
      <c r="B67" s="142"/>
      <c r="C67" s="94">
        <v>-4164000</v>
      </c>
      <c r="D67" s="165"/>
      <c r="E67" s="94">
        <v>-1314950</v>
      </c>
      <c r="F67" s="165"/>
      <c r="G67" s="94">
        <v>-4164000</v>
      </c>
      <c r="H67" s="165"/>
      <c r="I67" s="94">
        <v>-1314950</v>
      </c>
    </row>
    <row r="68" spans="1:9" ht="21" customHeight="1">
      <c r="A68" s="142" t="s">
        <v>129</v>
      </c>
      <c r="B68" s="142"/>
      <c r="C68" s="81">
        <v>436937</v>
      </c>
      <c r="D68" s="165"/>
      <c r="E68" s="81">
        <v>693785</v>
      </c>
      <c r="F68" s="165"/>
      <c r="G68" s="81">
        <v>608648</v>
      </c>
      <c r="H68" s="165"/>
      <c r="I68" s="81">
        <v>748112</v>
      </c>
    </row>
    <row r="69" spans="1:9" ht="21" customHeight="1">
      <c r="A69" s="171" t="s">
        <v>187</v>
      </c>
      <c r="B69" s="171"/>
      <c r="C69" s="81">
        <f>SUM(C59:C68)</f>
        <v>-10628062</v>
      </c>
      <c r="D69" s="154"/>
      <c r="E69" s="81">
        <f>SUM(E59:E68)</f>
        <v>-95324128</v>
      </c>
      <c r="F69" s="165"/>
      <c r="G69" s="81">
        <f>SUM(G59:G68)</f>
        <v>-17551815</v>
      </c>
      <c r="H69" s="154"/>
      <c r="I69" s="81">
        <f>SUM(I59:I68)</f>
        <v>-1060196</v>
      </c>
    </row>
    <row r="70" spans="1:9" ht="7.2" customHeight="1">
      <c r="A70" s="171"/>
      <c r="B70" s="171"/>
      <c r="C70" s="116"/>
      <c r="D70" s="154"/>
      <c r="E70" s="116"/>
      <c r="F70" s="165"/>
      <c r="G70" s="116"/>
      <c r="H70" s="154"/>
      <c r="I70" s="116"/>
    </row>
    <row r="71" spans="1:9" ht="21" customHeight="1">
      <c r="A71" s="47" t="s">
        <v>117</v>
      </c>
      <c r="B71" s="88"/>
      <c r="C71" s="154"/>
      <c r="D71" s="154"/>
      <c r="E71" s="154"/>
      <c r="F71" s="154"/>
      <c r="G71" s="154"/>
      <c r="H71" s="154"/>
      <c r="I71" s="154"/>
    </row>
    <row r="72" spans="1:9" ht="21" customHeight="1">
      <c r="A72" s="142" t="s">
        <v>162</v>
      </c>
      <c r="B72" s="172">
        <v>5.0999999999999996</v>
      </c>
      <c r="C72" s="94">
        <v>-5901745</v>
      </c>
      <c r="D72" s="154"/>
      <c r="E72" s="94">
        <v>-5208766</v>
      </c>
      <c r="F72" s="154"/>
      <c r="G72" s="94">
        <v>-5901745</v>
      </c>
      <c r="H72" s="154"/>
      <c r="I72" s="94">
        <v>-5208766</v>
      </c>
    </row>
    <row r="73" spans="1:9" ht="21" customHeight="1">
      <c r="A73" s="142" t="s">
        <v>130</v>
      </c>
      <c r="B73" s="88"/>
      <c r="C73" s="94">
        <v>-1714638</v>
      </c>
      <c r="D73" s="154"/>
      <c r="E73" s="94">
        <v>-1727005</v>
      </c>
      <c r="F73" s="154"/>
      <c r="G73" s="94">
        <v>-1714638</v>
      </c>
      <c r="H73" s="154"/>
      <c r="I73" s="94">
        <v>-1742342</v>
      </c>
    </row>
    <row r="74" spans="1:9" ht="21" customHeight="1">
      <c r="A74" s="142" t="s">
        <v>102</v>
      </c>
      <c r="B74" s="88"/>
      <c r="C74" s="94">
        <v>-20398575</v>
      </c>
      <c r="D74" s="154"/>
      <c r="E74" s="94">
        <v>-35100000</v>
      </c>
      <c r="F74" s="154"/>
      <c r="G74" s="116">
        <v>-20398575</v>
      </c>
      <c r="H74" s="154"/>
      <c r="I74" s="116">
        <v>-35100000</v>
      </c>
    </row>
    <row r="75" spans="1:9" ht="21" customHeight="1">
      <c r="A75" s="169" t="s">
        <v>265</v>
      </c>
      <c r="B75" s="171"/>
      <c r="C75" s="97">
        <f>SUM(C72:C74)</f>
        <v>-28014958</v>
      </c>
      <c r="D75" s="154"/>
      <c r="E75" s="97">
        <f>SUM(E72:E74)</f>
        <v>-42035771</v>
      </c>
      <c r="F75" s="154"/>
      <c r="G75" s="97">
        <f>SUM(G72:G74)</f>
        <v>-28014958</v>
      </c>
      <c r="H75" s="154"/>
      <c r="I75" s="97">
        <f>SUM(I72:I74)</f>
        <v>-42051108</v>
      </c>
    </row>
    <row r="76" spans="1:9" ht="21" customHeight="1"/>
    <row r="77" spans="1:9" ht="18" customHeight="1">
      <c r="A77" s="143" t="s">
        <v>228</v>
      </c>
    </row>
    <row r="78" spans="1:9" ht="18" customHeight="1">
      <c r="A78" s="173" t="s">
        <v>229</v>
      </c>
      <c r="C78" s="81">
        <v>-601837</v>
      </c>
      <c r="E78" s="81">
        <v>299353</v>
      </c>
      <c r="G78" s="194" t="s">
        <v>107</v>
      </c>
      <c r="I78" s="194" t="s">
        <v>107</v>
      </c>
    </row>
    <row r="79" spans="1:9" ht="21" customHeight="1">
      <c r="A79" s="143" t="s">
        <v>230</v>
      </c>
      <c r="C79" s="116">
        <f>SUM(C38,C69,C75,C78)</f>
        <v>30084516</v>
      </c>
      <c r="D79" s="154"/>
      <c r="E79" s="116">
        <f>E38+E69+E75+SUM(E78:E78)</f>
        <v>-63555071</v>
      </c>
      <c r="F79" s="154"/>
      <c r="G79" s="116">
        <f>SUM(G38,G69,G75,G78)</f>
        <v>7801576</v>
      </c>
      <c r="H79" s="154"/>
      <c r="I79" s="116">
        <f>I38+I69+I75+SUM(I78:I78)</f>
        <v>-25198748</v>
      </c>
    </row>
    <row r="80" spans="1:9" ht="21" customHeight="1">
      <c r="A80" s="143" t="s">
        <v>44</v>
      </c>
      <c r="C80" s="167">
        <f>ASSET!F14</f>
        <v>468184973</v>
      </c>
      <c r="D80" s="165"/>
      <c r="E80" s="167">
        <v>206278538</v>
      </c>
      <c r="F80" s="165"/>
      <c r="G80" s="167">
        <f>ASSET!J14</f>
        <v>391334567</v>
      </c>
      <c r="H80" s="165"/>
      <c r="I80" s="167">
        <v>192016527</v>
      </c>
    </row>
    <row r="81" spans="1:9" ht="21" customHeight="1" thickBot="1">
      <c r="A81" s="88" t="s">
        <v>87</v>
      </c>
      <c r="B81" s="172">
        <v>6</v>
      </c>
      <c r="C81" s="174">
        <f>C79+C80</f>
        <v>498269489</v>
      </c>
      <c r="D81" s="154"/>
      <c r="E81" s="174">
        <f>SUM(E79:E80)</f>
        <v>142723467</v>
      </c>
      <c r="F81" s="154"/>
      <c r="G81" s="174">
        <f>G79+G80</f>
        <v>399136143</v>
      </c>
      <c r="H81" s="154"/>
      <c r="I81" s="174">
        <f>SUM(I79:I80)</f>
        <v>166817779</v>
      </c>
    </row>
    <row r="82" spans="1:9" ht="21" customHeight="1" thickTop="1">
      <c r="C82" s="195"/>
      <c r="D82" s="196"/>
      <c r="E82" s="195"/>
      <c r="F82" s="196"/>
      <c r="G82" s="195"/>
      <c r="H82" s="196"/>
      <c r="I82" s="195"/>
    </row>
    <row r="83" spans="1:9" ht="21" customHeight="1">
      <c r="C83" s="165"/>
      <c r="E83" s="165"/>
      <c r="G83" s="165"/>
      <c r="I83" s="165"/>
    </row>
    <row r="84" spans="1:9" ht="21" customHeight="1"/>
    <row r="85" spans="1:9" ht="21" customHeight="1"/>
    <row r="86" spans="1:9" ht="21" customHeight="1"/>
    <row r="87" spans="1:9" ht="18" customHeight="1"/>
    <row r="88" spans="1:9" ht="18" customHeight="1"/>
    <row r="89" spans="1:9" ht="18" customHeight="1"/>
    <row r="90" spans="1:9" ht="18" customHeight="1"/>
    <row r="91" spans="1:9" ht="18" customHeight="1"/>
    <row r="92" spans="1:9" ht="18" customHeight="1"/>
    <row r="93" spans="1:9" ht="18" customHeight="1"/>
    <row r="94" spans="1:9" ht="18" customHeight="1"/>
    <row r="100" spans="1:7" ht="20.25" customHeight="1">
      <c r="A100" s="143" t="s">
        <v>99</v>
      </c>
      <c r="C100" s="95"/>
      <c r="E100" s="95"/>
      <c r="G100" s="95"/>
    </row>
  </sheetData>
  <mergeCells count="18">
    <mergeCell ref="A1:I1"/>
    <mergeCell ref="A2:I2"/>
    <mergeCell ref="A3:I3"/>
    <mergeCell ref="A4:I4"/>
    <mergeCell ref="A5:I5"/>
    <mergeCell ref="C56:E56"/>
    <mergeCell ref="G56:I56"/>
    <mergeCell ref="C7:E7"/>
    <mergeCell ref="G7:I7"/>
    <mergeCell ref="C8:E8"/>
    <mergeCell ref="G8:I8"/>
    <mergeCell ref="A53:I53"/>
    <mergeCell ref="C55:E55"/>
    <mergeCell ref="G55:I55"/>
    <mergeCell ref="A49:I49"/>
    <mergeCell ref="A50:I50"/>
    <mergeCell ref="A51:I51"/>
    <mergeCell ref="A52:I52"/>
  </mergeCells>
  <pageMargins left="0.8" right="0.3" top="0.8" bottom="0.5" header="0.6" footer="0.3"/>
  <pageSetup paperSize="9" scale="75" fitToHeight="0" orientation="portrait" r:id="rId1"/>
  <headerFooter alignWithMargins="0"/>
  <rowBreaks count="1" manualBreakCount="1">
    <brk id="4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1"/>
  <sheetViews>
    <sheetView topLeftCell="A76" zoomScaleNormal="100" workbookViewId="0">
      <selection activeCell="A96" sqref="A96"/>
    </sheetView>
  </sheetViews>
  <sheetFormatPr defaultColWidth="9.125" defaultRowHeight="16.350000000000001" customHeight="1"/>
  <cols>
    <col min="1" max="1" width="48.125" style="2" customWidth="1"/>
    <col min="2" max="2" width="9.875" style="2" customWidth="1"/>
    <col min="3" max="3" width="3.125" style="2" customWidth="1"/>
    <col min="4" max="4" width="10.125" style="2" customWidth="1"/>
    <col min="5" max="5" width="2.5" style="2" customWidth="1"/>
    <col min="6" max="6" width="9.5" style="2" customWidth="1"/>
    <col min="7" max="7" width="3.125" style="2" customWidth="1"/>
    <col min="8" max="8" width="10.125" style="2" customWidth="1"/>
    <col min="9" max="9" width="0.5" style="2" customWidth="1"/>
    <col min="10" max="16384" width="9.125" style="2"/>
  </cols>
  <sheetData>
    <row r="1" spans="1:8" ht="16.350000000000001" customHeight="1">
      <c r="A1" s="258" t="s">
        <v>0</v>
      </c>
      <c r="B1" s="258"/>
      <c r="C1" s="258"/>
      <c r="D1" s="258"/>
      <c r="E1" s="258"/>
      <c r="F1" s="258"/>
      <c r="G1" s="258"/>
      <c r="H1" s="258"/>
    </row>
    <row r="2" spans="1:8" ht="16.350000000000001" customHeight="1">
      <c r="A2" s="258" t="s">
        <v>18</v>
      </c>
      <c r="B2" s="258"/>
      <c r="C2" s="258"/>
      <c r="D2" s="258"/>
      <c r="E2" s="258"/>
      <c r="F2" s="258"/>
      <c r="G2" s="258"/>
      <c r="H2" s="258"/>
    </row>
    <row r="3" spans="1:8" ht="23.25" customHeight="1">
      <c r="A3" s="260" t="s">
        <v>88</v>
      </c>
      <c r="B3" s="260"/>
      <c r="C3" s="260"/>
      <c r="D3" s="260"/>
      <c r="E3" s="260"/>
      <c r="F3" s="260"/>
      <c r="G3" s="260"/>
      <c r="H3" s="260"/>
    </row>
    <row r="4" spans="1:8" ht="16.350000000000001" customHeight="1">
      <c r="A4" s="258" t="s">
        <v>40</v>
      </c>
      <c r="B4" s="258"/>
      <c r="C4" s="258"/>
      <c r="D4" s="258"/>
      <c r="E4" s="258"/>
      <c r="F4" s="258"/>
      <c r="G4" s="258"/>
      <c r="H4" s="258"/>
    </row>
    <row r="5" spans="1:8" ht="16.350000000000001" customHeight="1">
      <c r="A5" s="259" t="s">
        <v>41</v>
      </c>
      <c r="B5" s="259"/>
      <c r="C5" s="259"/>
      <c r="D5" s="259"/>
      <c r="E5" s="259"/>
      <c r="F5" s="259"/>
      <c r="G5" s="259"/>
      <c r="H5" s="259"/>
    </row>
    <row r="6" spans="1:8" s="3" customFormat="1" ht="8.85" customHeight="1"/>
    <row r="7" spans="1:8" ht="16.350000000000001" customHeight="1">
      <c r="B7" s="258" t="s">
        <v>50</v>
      </c>
      <c r="C7" s="258"/>
      <c r="D7" s="258"/>
      <c r="F7" s="258" t="s">
        <v>51</v>
      </c>
      <c r="G7" s="258"/>
      <c r="H7" s="258"/>
    </row>
    <row r="8" spans="1:8" ht="16.350000000000001" customHeight="1">
      <c r="B8" s="258" t="s">
        <v>49</v>
      </c>
      <c r="C8" s="258"/>
      <c r="D8" s="258"/>
      <c r="F8" s="258" t="s">
        <v>49</v>
      </c>
      <c r="G8" s="258"/>
      <c r="H8" s="258"/>
    </row>
    <row r="9" spans="1:8" ht="16.350000000000001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350000000000001" customHeight="1">
      <c r="A10" s="4" t="s">
        <v>43</v>
      </c>
      <c r="B10" s="7"/>
      <c r="C10" s="7"/>
      <c r="D10" s="7"/>
      <c r="E10" s="7"/>
      <c r="F10" s="7"/>
      <c r="G10" s="7"/>
      <c r="H10" s="7"/>
    </row>
    <row r="11" spans="1:8" ht="16.350000000000001" customHeight="1">
      <c r="A11" s="2" t="s">
        <v>59</v>
      </c>
      <c r="B11" s="12"/>
      <c r="C11" s="12"/>
      <c r="D11" s="12">
        <v>590296</v>
      </c>
      <c r="E11" s="12"/>
      <c r="F11" s="12">
        <v>1486025</v>
      </c>
      <c r="G11" s="12"/>
      <c r="H11" s="13">
        <f>396487+165933</f>
        <v>562420</v>
      </c>
    </row>
    <row r="12" spans="1:8" ht="16.350000000000001" customHeight="1">
      <c r="A12" s="21" t="s">
        <v>60</v>
      </c>
      <c r="B12" s="5"/>
      <c r="C12" s="5"/>
      <c r="D12" s="5"/>
      <c r="E12" s="5"/>
      <c r="F12" s="5"/>
      <c r="G12" s="5"/>
      <c r="H12" s="5"/>
    </row>
    <row r="13" spans="1:8" ht="16.350000000000001" customHeight="1">
      <c r="A13" s="6" t="s">
        <v>61</v>
      </c>
      <c r="B13" s="5"/>
      <c r="C13" s="5"/>
      <c r="D13" s="5"/>
      <c r="E13" s="5"/>
      <c r="F13" s="5"/>
      <c r="G13" s="5"/>
      <c r="H13" s="5"/>
    </row>
    <row r="14" spans="1:8" ht="16.350000000000001" customHeight="1">
      <c r="A14" s="22" t="s">
        <v>19</v>
      </c>
      <c r="B14" s="12"/>
      <c r="C14" s="12"/>
      <c r="D14" s="7">
        <v>81571</v>
      </c>
      <c r="E14" s="12"/>
      <c r="F14" s="12">
        <v>74818</v>
      </c>
      <c r="G14" s="12"/>
      <c r="H14" s="5">
        <v>71480</v>
      </c>
    </row>
    <row r="15" spans="1:8" ht="16.350000000000001" customHeight="1">
      <c r="A15" s="22" t="s">
        <v>62</v>
      </c>
      <c r="B15" s="12"/>
      <c r="C15" s="12"/>
      <c r="D15" s="7">
        <v>12711</v>
      </c>
      <c r="E15" s="12"/>
      <c r="F15" s="23">
        <v>0</v>
      </c>
      <c r="G15" s="24"/>
      <c r="H15" s="25">
        <v>0</v>
      </c>
    </row>
    <row r="16" spans="1:8" ht="16.350000000000001" customHeight="1">
      <c r="A16" s="22" t="s">
        <v>35</v>
      </c>
      <c r="B16" s="12"/>
      <c r="C16" s="12"/>
      <c r="D16" s="7">
        <v>43711</v>
      </c>
      <c r="E16" s="12"/>
      <c r="F16" s="26">
        <v>81</v>
      </c>
      <c r="G16" s="12"/>
      <c r="H16" s="5">
        <v>43611</v>
      </c>
    </row>
    <row r="17" spans="1:8" ht="16.350000000000001" customHeight="1">
      <c r="A17" s="22" t="s">
        <v>63</v>
      </c>
      <c r="B17" s="12"/>
      <c r="C17" s="12"/>
      <c r="D17" s="7">
        <v>4283</v>
      </c>
      <c r="E17" s="12"/>
      <c r="F17" s="26">
        <v>2622</v>
      </c>
      <c r="G17" s="12"/>
      <c r="H17" s="5">
        <v>3530</v>
      </c>
    </row>
    <row r="18" spans="1:8" ht="16.350000000000001" customHeight="1">
      <c r="A18" s="22" t="s">
        <v>52</v>
      </c>
      <c r="B18" s="12"/>
      <c r="C18" s="12"/>
      <c r="D18" s="7">
        <v>-796</v>
      </c>
      <c r="E18" s="12"/>
      <c r="F18" s="12">
        <v>-639</v>
      </c>
      <c r="G18" s="12"/>
      <c r="H18" s="5">
        <v>-733</v>
      </c>
    </row>
    <row r="19" spans="1:8" ht="16.350000000000001" customHeight="1">
      <c r="A19" s="22" t="s">
        <v>64</v>
      </c>
      <c r="B19" s="12"/>
      <c r="C19" s="12"/>
      <c r="D19" s="7">
        <v>8055</v>
      </c>
      <c r="E19" s="12"/>
      <c r="F19" s="12">
        <v>204584</v>
      </c>
      <c r="G19" s="12"/>
      <c r="H19" s="5">
        <v>8055</v>
      </c>
    </row>
    <row r="20" spans="1:8" ht="16.350000000000001" customHeight="1">
      <c r="A20" s="22" t="s">
        <v>65</v>
      </c>
      <c r="F20" s="27"/>
    </row>
    <row r="21" spans="1:8" ht="16.350000000000001" customHeight="1">
      <c r="A21" s="28" t="s">
        <v>66</v>
      </c>
      <c r="B21" s="12"/>
      <c r="C21" s="12"/>
      <c r="D21" s="7">
        <v>-652</v>
      </c>
      <c r="E21" s="12"/>
      <c r="F21" s="23">
        <v>0</v>
      </c>
      <c r="G21" s="24"/>
      <c r="H21" s="25">
        <v>0</v>
      </c>
    </row>
    <row r="22" spans="1:8" ht="16.350000000000001" customHeight="1">
      <c r="A22" s="22" t="s">
        <v>67</v>
      </c>
      <c r="B22" s="12"/>
      <c r="C22" s="12"/>
      <c r="D22" s="13">
        <v>2577</v>
      </c>
      <c r="E22" s="12"/>
      <c r="F22" s="12">
        <v>-26910</v>
      </c>
      <c r="G22" s="12"/>
      <c r="H22" s="13">
        <v>3491</v>
      </c>
    </row>
    <row r="23" spans="1:8" ht="16.350000000000001" customHeight="1">
      <c r="A23" s="22" t="s">
        <v>68</v>
      </c>
      <c r="B23" s="29"/>
      <c r="C23" s="12"/>
      <c r="D23" s="30">
        <v>64786</v>
      </c>
      <c r="E23" s="12"/>
      <c r="F23" s="30">
        <v>64286</v>
      </c>
      <c r="G23" s="12"/>
      <c r="H23" s="30">
        <v>44685</v>
      </c>
    </row>
    <row r="24" spans="1:8" ht="16.350000000000001" customHeight="1">
      <c r="A24" s="2" t="s">
        <v>69</v>
      </c>
      <c r="B24" s="5"/>
      <c r="C24" s="5"/>
      <c r="D24" s="5"/>
      <c r="E24" s="5"/>
      <c r="F24" s="5"/>
      <c r="G24" s="5"/>
      <c r="H24" s="5"/>
    </row>
    <row r="25" spans="1:8" ht="16.350000000000001" customHeight="1">
      <c r="A25" s="6" t="s">
        <v>26</v>
      </c>
      <c r="B25" s="5">
        <f>SUM(B21:B24,B19,B18,B17,B16,B15,B14,B11)</f>
        <v>0</v>
      </c>
      <c r="C25" s="5"/>
      <c r="D25" s="5">
        <f>SUM(D11:D23)</f>
        <v>806542</v>
      </c>
      <c r="E25" s="5"/>
      <c r="F25" s="5">
        <f>SUM(F11:F23)</f>
        <v>1804867</v>
      </c>
      <c r="G25" s="5"/>
      <c r="H25" s="5">
        <f>SUM(H11:H23)</f>
        <v>736539</v>
      </c>
    </row>
    <row r="26" spans="1:8" ht="16.350000000000001" customHeight="1">
      <c r="A26" s="2" t="s">
        <v>20</v>
      </c>
      <c r="B26" s="5"/>
      <c r="C26" s="5"/>
      <c r="D26" s="5"/>
      <c r="E26" s="5"/>
      <c r="F26" s="5"/>
      <c r="G26" s="5"/>
      <c r="H26" s="5"/>
    </row>
    <row r="27" spans="1:8" ht="16.350000000000001" customHeight="1">
      <c r="A27" s="22" t="s">
        <v>21</v>
      </c>
      <c r="B27" s="12"/>
      <c r="C27" s="12"/>
      <c r="D27" s="7">
        <v>-398249</v>
      </c>
      <c r="E27" s="12"/>
      <c r="F27" s="12">
        <v>-1071317</v>
      </c>
      <c r="G27" s="12"/>
      <c r="H27" s="7">
        <v>-280610</v>
      </c>
    </row>
    <row r="28" spans="1:8" ht="16.350000000000001" customHeight="1">
      <c r="A28" s="22" t="s">
        <v>22</v>
      </c>
      <c r="B28" s="12"/>
      <c r="C28" s="12"/>
      <c r="D28" s="7">
        <v>-2006102</v>
      </c>
      <c r="E28" s="12"/>
      <c r="F28" s="12">
        <v>-8135464</v>
      </c>
      <c r="G28" s="12"/>
      <c r="H28" s="7">
        <v>-1868574</v>
      </c>
    </row>
    <row r="29" spans="1:8" ht="16.350000000000001" customHeight="1">
      <c r="A29" s="22" t="s">
        <v>4</v>
      </c>
      <c r="B29" s="12"/>
      <c r="C29" s="12"/>
      <c r="D29" s="7">
        <v>-3520</v>
      </c>
      <c r="E29" s="12"/>
      <c r="F29" s="12">
        <v>940</v>
      </c>
      <c r="G29" s="12"/>
      <c r="H29" s="7">
        <v>-7952</v>
      </c>
    </row>
    <row r="30" spans="1:8" ht="16.350000000000001" customHeight="1">
      <c r="A30" s="22" t="s">
        <v>33</v>
      </c>
      <c r="B30" s="11"/>
      <c r="C30" s="12"/>
      <c r="D30" s="11">
        <v>1483</v>
      </c>
      <c r="E30" s="12"/>
      <c r="F30" s="31">
        <v>0</v>
      </c>
      <c r="G30" s="24"/>
      <c r="H30" s="32">
        <v>0</v>
      </c>
    </row>
    <row r="31" spans="1:8" ht="16.350000000000001" customHeight="1">
      <c r="A31" s="22" t="s">
        <v>3</v>
      </c>
      <c r="B31" s="11"/>
      <c r="C31" s="12"/>
      <c r="D31" s="7">
        <v>9287</v>
      </c>
      <c r="E31" s="12"/>
      <c r="F31" s="12">
        <v>-8392</v>
      </c>
      <c r="G31" s="12"/>
      <c r="H31" s="7">
        <v>10756</v>
      </c>
    </row>
    <row r="32" spans="1:8" ht="16.350000000000001" customHeight="1">
      <c r="A32" s="22" t="s">
        <v>32</v>
      </c>
      <c r="B32" s="20"/>
      <c r="C32" s="12"/>
      <c r="D32" s="7">
        <v>-178</v>
      </c>
      <c r="E32" s="12"/>
      <c r="F32" s="31">
        <v>0</v>
      </c>
      <c r="G32" s="20"/>
      <c r="H32" s="7">
        <v>-174</v>
      </c>
    </row>
    <row r="33" spans="1:10" ht="16.350000000000001" customHeight="1">
      <c r="A33" s="2" t="s">
        <v>37</v>
      </c>
      <c r="B33" s="5"/>
      <c r="C33" s="5"/>
      <c r="D33" s="5"/>
      <c r="E33" s="5"/>
      <c r="F33" s="7"/>
      <c r="G33" s="5"/>
      <c r="H33" s="7"/>
    </row>
    <row r="34" spans="1:10" ht="16.350000000000001" customHeight="1">
      <c r="A34" s="22" t="s">
        <v>8</v>
      </c>
      <c r="B34" s="12"/>
      <c r="C34" s="12"/>
      <c r="D34" s="7">
        <v>77790</v>
      </c>
      <c r="E34" s="12"/>
      <c r="F34" s="12">
        <v>3223605</v>
      </c>
      <c r="G34" s="12"/>
      <c r="H34" s="7">
        <v>-40522</v>
      </c>
    </row>
    <row r="35" spans="1:10" ht="16.350000000000001" customHeight="1">
      <c r="A35" s="22" t="s">
        <v>36</v>
      </c>
      <c r="B35" s="12"/>
      <c r="C35" s="12"/>
      <c r="D35" s="7">
        <v>17250</v>
      </c>
      <c r="E35" s="12"/>
      <c r="F35" s="12">
        <v>25607</v>
      </c>
      <c r="G35" s="12"/>
      <c r="H35" s="7">
        <v>16391</v>
      </c>
    </row>
    <row r="36" spans="1:10" ht="16.350000000000001" customHeight="1">
      <c r="A36" s="22" t="s">
        <v>34</v>
      </c>
      <c r="B36" s="12"/>
      <c r="C36" s="12"/>
      <c r="D36" s="7">
        <v>277984</v>
      </c>
      <c r="E36" s="12"/>
      <c r="F36" s="12">
        <v>-113658</v>
      </c>
      <c r="G36" s="12"/>
      <c r="H36" s="7">
        <v>277984</v>
      </c>
    </row>
    <row r="37" spans="1:10" ht="16.350000000000001" customHeight="1">
      <c r="A37" s="22" t="s">
        <v>70</v>
      </c>
      <c r="B37" s="12"/>
      <c r="C37" s="12"/>
      <c r="D37" s="11">
        <v>451713</v>
      </c>
      <c r="E37" s="12"/>
      <c r="F37" s="12">
        <v>515999</v>
      </c>
      <c r="G37" s="12"/>
      <c r="H37" s="11">
        <v>451713</v>
      </c>
      <c r="I37" s="9"/>
      <c r="J37" s="9"/>
    </row>
    <row r="38" spans="1:10" ht="16.350000000000001" customHeight="1">
      <c r="A38" s="22" t="s">
        <v>38</v>
      </c>
      <c r="B38" s="12"/>
      <c r="C38" s="12"/>
      <c r="D38" s="13">
        <v>-52932</v>
      </c>
      <c r="E38" s="14"/>
      <c r="F38" s="18">
        <v>-14985</v>
      </c>
      <c r="G38" s="26"/>
      <c r="H38" s="16">
        <v>-38168</v>
      </c>
      <c r="I38" s="9"/>
      <c r="J38" s="9"/>
    </row>
    <row r="39" spans="1:10" ht="16.350000000000001" customHeight="1">
      <c r="A39" s="22" t="s">
        <v>9</v>
      </c>
      <c r="B39" s="14"/>
      <c r="C39" s="14"/>
      <c r="D39" s="11">
        <v>10053</v>
      </c>
      <c r="E39" s="14"/>
      <c r="F39" s="14">
        <v>110787</v>
      </c>
      <c r="G39" s="14"/>
      <c r="H39" s="11">
        <v>5461</v>
      </c>
      <c r="I39" s="9"/>
      <c r="J39" s="9"/>
    </row>
    <row r="40" spans="1:10" ht="16.350000000000001" customHeight="1">
      <c r="A40" s="22" t="s">
        <v>71</v>
      </c>
      <c r="B40" s="29"/>
      <c r="C40" s="12"/>
      <c r="D40" s="29">
        <v>-3637</v>
      </c>
      <c r="E40" s="12"/>
      <c r="F40" s="33">
        <v>0</v>
      </c>
      <c r="G40" s="24"/>
      <c r="H40" s="33">
        <v>0</v>
      </c>
    </row>
    <row r="41" spans="1:10" ht="16.350000000000001" customHeight="1">
      <c r="A41" s="34" t="s">
        <v>72</v>
      </c>
      <c r="B41" s="35">
        <f>SUM(B34:B40,B32,B31,B30,B29,B28,B27,B25)</f>
        <v>0</v>
      </c>
      <c r="C41" s="35"/>
      <c r="D41" s="35">
        <f>SUM(D34:D40,D32,D31,D30,D29,D28,D27,D25)</f>
        <v>-812516</v>
      </c>
      <c r="E41" s="35"/>
      <c r="F41" s="35">
        <f>SUM(F34:F40,F32,F31,F30,F29,F28,F27,F25)</f>
        <v>-3662011</v>
      </c>
      <c r="G41" s="35"/>
      <c r="H41" s="35">
        <f>SUM(H34:H40,H32,H31,H30,H29,H28,H27,H25)</f>
        <v>-737156</v>
      </c>
    </row>
    <row r="42" spans="1:10" ht="16.350000000000001" customHeight="1">
      <c r="A42" s="22" t="s">
        <v>73</v>
      </c>
      <c r="B42" s="12"/>
      <c r="C42" s="12"/>
      <c r="D42" s="12">
        <v>-62658</v>
      </c>
      <c r="E42" s="12"/>
      <c r="F42" s="12">
        <v>-54861</v>
      </c>
      <c r="G42" s="12"/>
      <c r="H42" s="12">
        <v>-42503</v>
      </c>
    </row>
    <row r="43" spans="1:10" ht="16.350000000000001" customHeight="1">
      <c r="A43" s="22" t="s">
        <v>74</v>
      </c>
      <c r="B43" s="14"/>
      <c r="C43" s="12"/>
      <c r="D43" s="12">
        <v>-172119</v>
      </c>
      <c r="E43" s="12"/>
      <c r="F43" s="12">
        <v>-119088</v>
      </c>
      <c r="G43" s="12"/>
      <c r="H43" s="12">
        <v>-161905</v>
      </c>
    </row>
    <row r="44" spans="1:10" ht="16.350000000000001" customHeight="1">
      <c r="A44" s="34" t="s">
        <v>75</v>
      </c>
      <c r="B44" s="15">
        <f>SUM(B42:B43,B41)</f>
        <v>0</v>
      </c>
      <c r="D44" s="15">
        <f>SUM(D42:D43,D41)</f>
        <v>-1047293</v>
      </c>
      <c r="F44" s="15">
        <f>SUM(F42:F43,F41)</f>
        <v>-3835960</v>
      </c>
      <c r="H44" s="17">
        <f>SUM(H42:H43,H41)</f>
        <v>-941564</v>
      </c>
    </row>
    <row r="45" spans="1:10" ht="16.350000000000001" customHeight="1">
      <c r="A45" s="34"/>
      <c r="B45" s="14"/>
      <c r="D45" s="14"/>
      <c r="F45" s="14"/>
      <c r="H45" s="8"/>
    </row>
    <row r="46" spans="1:10" ht="16.350000000000001" customHeight="1">
      <c r="B46" s="14"/>
      <c r="D46" s="14"/>
      <c r="F46" s="14"/>
      <c r="H46" s="8"/>
    </row>
    <row r="47" spans="1:10" ht="16.350000000000001" customHeight="1">
      <c r="A47" s="258" t="s">
        <v>0</v>
      </c>
      <c r="B47" s="258"/>
      <c r="C47" s="258"/>
      <c r="D47" s="258"/>
      <c r="E47" s="258"/>
      <c r="F47" s="258"/>
      <c r="G47" s="258"/>
      <c r="H47" s="258"/>
    </row>
    <row r="48" spans="1:10" ht="16.350000000000001" customHeight="1">
      <c r="A48" s="258" t="s">
        <v>27</v>
      </c>
      <c r="B48" s="258"/>
      <c r="C48" s="258"/>
      <c r="D48" s="258"/>
      <c r="E48" s="258"/>
      <c r="F48" s="258"/>
      <c r="G48" s="258"/>
      <c r="H48" s="258"/>
    </row>
    <row r="49" spans="1:8" ht="16.350000000000001" customHeight="1">
      <c r="A49" s="258" t="s">
        <v>58</v>
      </c>
      <c r="B49" s="258"/>
      <c r="C49" s="258"/>
      <c r="D49" s="258"/>
      <c r="E49" s="258"/>
      <c r="F49" s="258"/>
      <c r="G49" s="258"/>
      <c r="H49" s="258"/>
    </row>
    <row r="50" spans="1:8" ht="16.350000000000001" customHeight="1">
      <c r="A50" s="258" t="s">
        <v>40</v>
      </c>
      <c r="B50" s="258"/>
      <c r="C50" s="258"/>
      <c r="D50" s="258"/>
      <c r="E50" s="258"/>
      <c r="F50" s="258"/>
      <c r="G50" s="258"/>
      <c r="H50" s="258"/>
    </row>
    <row r="51" spans="1:8" ht="16.350000000000001" customHeight="1">
      <c r="A51" s="259" t="s">
        <v>41</v>
      </c>
      <c r="B51" s="259"/>
      <c r="C51" s="259"/>
      <c r="D51" s="259"/>
      <c r="E51" s="259"/>
      <c r="F51" s="259"/>
      <c r="G51" s="259"/>
      <c r="H51" s="259"/>
    </row>
    <row r="52" spans="1:8" s="3" customFormat="1" ht="8.85" customHeight="1"/>
    <row r="53" spans="1:8" ht="16.350000000000001" customHeight="1">
      <c r="B53" s="258" t="s">
        <v>50</v>
      </c>
      <c r="C53" s="258"/>
      <c r="D53" s="258"/>
      <c r="F53" s="258" t="s">
        <v>51</v>
      </c>
      <c r="G53" s="258"/>
      <c r="H53" s="258"/>
    </row>
    <row r="54" spans="1:8" ht="16.350000000000001" customHeight="1">
      <c r="B54" s="258" t="s">
        <v>49</v>
      </c>
      <c r="C54" s="258"/>
      <c r="D54" s="258"/>
      <c r="F54" s="258" t="s">
        <v>49</v>
      </c>
      <c r="G54" s="258"/>
      <c r="H54" s="258"/>
    </row>
    <row r="55" spans="1:8" ht="16.350000000000001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350000000000001" customHeight="1">
      <c r="A56" s="4" t="s">
        <v>23</v>
      </c>
      <c r="B56" s="7"/>
      <c r="C56" s="7"/>
      <c r="D56" s="7"/>
      <c r="E56" s="7"/>
      <c r="F56" s="7"/>
      <c r="G56" s="7"/>
      <c r="H56" s="7"/>
    </row>
    <row r="57" spans="1:8" ht="16.350000000000001" customHeight="1">
      <c r="A57" s="22" t="s">
        <v>76</v>
      </c>
      <c r="B57" s="12">
        <v>-11944</v>
      </c>
      <c r="C57" s="12"/>
      <c r="D57" s="7">
        <v>-75501</v>
      </c>
      <c r="E57" s="12"/>
      <c r="F57" s="31">
        <v>0</v>
      </c>
      <c r="G57" s="20"/>
      <c r="H57" s="36">
        <v>0</v>
      </c>
    </row>
    <row r="58" spans="1:8" s="9" customFormat="1" ht="16.350000000000001" customHeight="1">
      <c r="A58" s="10" t="s">
        <v>77</v>
      </c>
      <c r="B58" s="31">
        <v>0</v>
      </c>
      <c r="C58" s="12"/>
      <c r="D58" s="19">
        <v>107520</v>
      </c>
      <c r="E58" s="12"/>
      <c r="F58" s="31">
        <v>0</v>
      </c>
      <c r="G58" s="20"/>
      <c r="H58" s="19">
        <v>107520</v>
      </c>
    </row>
    <row r="59" spans="1:8" ht="16.350000000000001" customHeight="1">
      <c r="A59" s="22" t="s">
        <v>78</v>
      </c>
      <c r="B59" s="31"/>
      <c r="C59" s="12"/>
      <c r="D59" s="37"/>
      <c r="E59" s="12"/>
      <c r="F59" s="31"/>
      <c r="G59" s="20"/>
      <c r="H59" s="37"/>
    </row>
    <row r="60" spans="1:8" ht="16.350000000000001" customHeight="1">
      <c r="A60" s="22" t="s">
        <v>79</v>
      </c>
      <c r="B60" s="12">
        <v>-41554</v>
      </c>
      <c r="C60" s="12"/>
      <c r="D60" s="7">
        <v>-32965</v>
      </c>
      <c r="E60" s="12"/>
      <c r="F60" s="12">
        <v>-37668</v>
      </c>
      <c r="G60" s="12"/>
      <c r="H60" s="7">
        <v>-30797</v>
      </c>
    </row>
    <row r="61" spans="1:8" ht="16.350000000000001" customHeight="1">
      <c r="A61" s="22" t="s">
        <v>53</v>
      </c>
      <c r="B61" s="12">
        <v>696</v>
      </c>
      <c r="C61" s="12"/>
      <c r="D61" s="7">
        <v>797</v>
      </c>
      <c r="E61" s="12"/>
      <c r="F61" s="12">
        <v>641</v>
      </c>
      <c r="G61" s="12"/>
      <c r="H61" s="7">
        <v>734</v>
      </c>
    </row>
    <row r="62" spans="1:8" ht="16.350000000000001" customHeight="1">
      <c r="A62" s="10" t="s">
        <v>57</v>
      </c>
      <c r="B62" s="12">
        <v>-58</v>
      </c>
      <c r="C62" s="12"/>
      <c r="D62" s="7">
        <v>-1</v>
      </c>
      <c r="E62" s="12"/>
      <c r="F62" s="31">
        <v>0</v>
      </c>
      <c r="G62" s="12"/>
      <c r="H62" s="31">
        <v>0</v>
      </c>
    </row>
    <row r="63" spans="1:8" s="9" customFormat="1" ht="16.350000000000001" customHeight="1">
      <c r="A63" s="10" t="s">
        <v>80</v>
      </c>
      <c r="B63" s="12"/>
      <c r="C63" s="12"/>
      <c r="D63" s="11"/>
      <c r="E63" s="12"/>
      <c r="F63" s="31"/>
      <c r="G63" s="12"/>
      <c r="H63" s="31"/>
    </row>
    <row r="64" spans="1:8" s="9" customFormat="1" ht="16.350000000000001" customHeight="1">
      <c r="A64" s="10" t="s">
        <v>81</v>
      </c>
      <c r="B64" s="31">
        <v>0</v>
      </c>
      <c r="C64" s="12"/>
      <c r="D64" s="31">
        <v>0</v>
      </c>
      <c r="E64" s="12"/>
      <c r="F64" s="13">
        <v>7500</v>
      </c>
      <c r="G64" s="12"/>
      <c r="H64" s="13">
        <v>6000</v>
      </c>
    </row>
    <row r="65" spans="1:8" ht="16.350000000000001" customHeight="1">
      <c r="A65" s="22" t="s">
        <v>82</v>
      </c>
      <c r="B65" s="12">
        <v>427</v>
      </c>
      <c r="C65" s="12"/>
      <c r="D65" s="37">
        <v>1451</v>
      </c>
      <c r="E65" s="12"/>
      <c r="F65" s="31">
        <v>0</v>
      </c>
      <c r="G65" s="12"/>
      <c r="H65" s="37">
        <v>1183</v>
      </c>
    </row>
    <row r="66" spans="1:8" ht="16.350000000000001" customHeight="1">
      <c r="A66" s="34" t="s">
        <v>54</v>
      </c>
      <c r="B66" s="17">
        <f>SUM(B57:B65)</f>
        <v>-52433</v>
      </c>
      <c r="C66" s="7"/>
      <c r="D66" s="17">
        <f>SUM(D57:D65)</f>
        <v>1301</v>
      </c>
      <c r="E66" s="7"/>
      <c r="F66" s="17">
        <f>SUM(F57:F65)</f>
        <v>-29527</v>
      </c>
      <c r="G66" s="7"/>
      <c r="H66" s="17">
        <f>SUM(H57:H65)</f>
        <v>84640</v>
      </c>
    </row>
    <row r="67" spans="1:8" ht="16.350000000000001" customHeight="1">
      <c r="B67" s="7"/>
      <c r="C67" s="38"/>
      <c r="D67" s="7"/>
      <c r="E67" s="38"/>
      <c r="F67" s="38"/>
      <c r="G67" s="38"/>
      <c r="H67" s="38"/>
    </row>
    <row r="68" spans="1:8" ht="16.350000000000001" customHeight="1">
      <c r="A68" s="4" t="s">
        <v>28</v>
      </c>
      <c r="B68" s="7"/>
      <c r="C68" s="7"/>
      <c r="D68" s="7"/>
      <c r="E68" s="7"/>
      <c r="F68" s="7"/>
      <c r="G68" s="7"/>
      <c r="H68" s="7"/>
    </row>
    <row r="69" spans="1:8" ht="16.350000000000001" customHeight="1">
      <c r="A69" s="22" t="s">
        <v>55</v>
      </c>
      <c r="B69" s="7"/>
      <c r="C69" s="7"/>
      <c r="D69" s="7"/>
      <c r="E69" s="7"/>
      <c r="F69" s="7"/>
      <c r="G69" s="7"/>
      <c r="H69" s="7"/>
    </row>
    <row r="70" spans="1:8" ht="16.350000000000001" customHeight="1">
      <c r="A70" s="28" t="s">
        <v>56</v>
      </c>
      <c r="B70" s="12">
        <v>4535481</v>
      </c>
      <c r="C70" s="12"/>
      <c r="D70" s="7">
        <v>1518313</v>
      </c>
      <c r="E70" s="12"/>
      <c r="F70" s="12">
        <v>4307870</v>
      </c>
      <c r="G70" s="12"/>
      <c r="H70" s="7">
        <v>1367188</v>
      </c>
    </row>
    <row r="71" spans="1:8" ht="16.350000000000001" customHeight="1">
      <c r="A71" s="22" t="s">
        <v>83</v>
      </c>
      <c r="B71" s="7"/>
      <c r="C71" s="7"/>
      <c r="D71" s="7"/>
      <c r="E71" s="7"/>
      <c r="G71" s="7"/>
      <c r="H71" s="7"/>
    </row>
    <row r="72" spans="1:8" ht="16.350000000000001" customHeight="1">
      <c r="A72" s="28" t="s">
        <v>84</v>
      </c>
      <c r="B72" s="12">
        <v>-400</v>
      </c>
      <c r="C72" s="12"/>
      <c r="D72" s="39">
        <v>-571</v>
      </c>
      <c r="E72" s="12"/>
      <c r="F72" s="12">
        <v>-73</v>
      </c>
      <c r="G72" s="12"/>
      <c r="H72" s="5">
        <v>-73</v>
      </c>
    </row>
    <row r="73" spans="1:8" s="9" customFormat="1" ht="16.350000000000001" customHeight="1">
      <c r="A73" s="10" t="s">
        <v>47</v>
      </c>
      <c r="B73" s="12">
        <v>-409300</v>
      </c>
      <c r="C73" s="12"/>
      <c r="D73" s="13">
        <v>-350829</v>
      </c>
      <c r="E73" s="12"/>
      <c r="F73" s="12">
        <v>-409300</v>
      </c>
      <c r="G73" s="12"/>
      <c r="H73" s="11">
        <v>-350829</v>
      </c>
    </row>
    <row r="74" spans="1:8" s="9" customFormat="1" ht="16.350000000000001" customHeight="1">
      <c r="A74" s="10" t="s">
        <v>48</v>
      </c>
      <c r="B74" s="24">
        <v>0</v>
      </c>
      <c r="C74" s="12"/>
      <c r="D74" s="13">
        <v>-4471</v>
      </c>
      <c r="E74" s="12"/>
      <c r="F74" s="24">
        <v>0</v>
      </c>
      <c r="G74" s="24"/>
      <c r="H74" s="40">
        <v>0</v>
      </c>
    </row>
    <row r="75" spans="1:8" ht="16.350000000000001" customHeight="1">
      <c r="A75" s="34" t="s">
        <v>85</v>
      </c>
      <c r="B75" s="17">
        <f>SUM(B70:B74)</f>
        <v>4125781</v>
      </c>
      <c r="C75" s="7"/>
      <c r="D75" s="17">
        <f>SUM(D70:D74)</f>
        <v>1162442</v>
      </c>
      <c r="E75" s="7"/>
      <c r="F75" s="17">
        <f>SUM(F70:F74)</f>
        <v>3898497</v>
      </c>
      <c r="G75" s="7"/>
      <c r="H75" s="17">
        <f>SUM(H70:H74)</f>
        <v>1016286</v>
      </c>
    </row>
    <row r="76" spans="1:8" ht="16.350000000000001" customHeight="1">
      <c r="B76" s="7"/>
      <c r="C76" s="7"/>
      <c r="D76" s="7"/>
      <c r="E76" s="7"/>
      <c r="F76" s="7"/>
      <c r="G76" s="7"/>
      <c r="H76" s="7"/>
    </row>
    <row r="77" spans="1:8" ht="16.350000000000001" customHeight="1">
      <c r="A77" s="2" t="s">
        <v>86</v>
      </c>
      <c r="B77" s="7">
        <f>B75+B66+B44</f>
        <v>4073348</v>
      </c>
      <c r="C77" s="7"/>
      <c r="D77" s="7">
        <f>D75+D66+D44</f>
        <v>116450</v>
      </c>
      <c r="E77" s="7"/>
      <c r="F77" s="7">
        <f>F75+F66+F44</f>
        <v>33010</v>
      </c>
      <c r="G77" s="7"/>
      <c r="H77" s="7">
        <f>H75+H66+H44</f>
        <v>159362</v>
      </c>
    </row>
    <row r="78" spans="1:8" ht="16.350000000000001" customHeight="1">
      <c r="A78" s="2" t="s">
        <v>44</v>
      </c>
      <c r="B78" s="12">
        <v>618966</v>
      </c>
      <c r="C78" s="12"/>
      <c r="D78" s="7">
        <v>468631</v>
      </c>
      <c r="E78" s="12"/>
      <c r="F78" s="12">
        <v>396262</v>
      </c>
      <c r="G78" s="12"/>
      <c r="H78" s="7">
        <v>228648</v>
      </c>
    </row>
    <row r="79" spans="1:8" ht="16.350000000000001" customHeight="1" thickBot="1">
      <c r="A79" s="4" t="s">
        <v>87</v>
      </c>
      <c r="B79" s="41">
        <f>SUM(B77:B78)</f>
        <v>4692314</v>
      </c>
      <c r="C79" s="7"/>
      <c r="D79" s="41">
        <f>SUM(D77:D78)</f>
        <v>585081</v>
      </c>
      <c r="E79" s="7"/>
      <c r="F79" s="41">
        <f>SUM(F77:F78)</f>
        <v>429272</v>
      </c>
      <c r="G79" s="7"/>
      <c r="H79" s="41">
        <f>SUM(H77:H78)</f>
        <v>388010</v>
      </c>
    </row>
    <row r="80" spans="1:8" ht="16.350000000000001" customHeight="1" thickTop="1">
      <c r="C80" s="7"/>
      <c r="E80" s="7"/>
      <c r="G80" s="7"/>
    </row>
    <row r="81" spans="1:8" ht="16.350000000000001" customHeight="1">
      <c r="C81" s="7"/>
      <c r="E81" s="7"/>
      <c r="G81" s="7"/>
    </row>
    <row r="82" spans="1:8" ht="16.350000000000001" customHeight="1">
      <c r="B82" s="7"/>
      <c r="C82" s="7"/>
      <c r="D82" s="7"/>
      <c r="E82" s="7"/>
      <c r="F82" s="7"/>
      <c r="G82" s="7"/>
      <c r="H82" s="7"/>
    </row>
    <row r="83" spans="1:8" ht="16.350000000000001" customHeight="1">
      <c r="B83" s="7"/>
      <c r="C83" s="7"/>
      <c r="D83" s="7"/>
      <c r="E83" s="7"/>
      <c r="F83" s="7"/>
      <c r="G83" s="7"/>
      <c r="H83" s="7"/>
    </row>
    <row r="84" spans="1:8" ht="16.350000000000001" customHeight="1">
      <c r="B84" s="7"/>
      <c r="C84" s="7"/>
      <c r="D84" s="7"/>
      <c r="E84" s="7"/>
      <c r="F84" s="7"/>
      <c r="G84" s="7"/>
      <c r="H84" s="7"/>
    </row>
    <row r="85" spans="1:8" ht="16.350000000000001" customHeight="1">
      <c r="B85" s="7"/>
      <c r="C85" s="7"/>
      <c r="D85" s="7"/>
      <c r="E85" s="7"/>
      <c r="F85" s="7"/>
      <c r="G85" s="7"/>
      <c r="H85" s="7"/>
    </row>
    <row r="86" spans="1:8" ht="16.350000000000001" customHeight="1">
      <c r="B86" s="7"/>
      <c r="C86" s="7"/>
      <c r="D86" s="7"/>
      <c r="E86" s="7"/>
      <c r="F86" s="7"/>
      <c r="G86" s="7"/>
      <c r="H86" s="7"/>
    </row>
    <row r="87" spans="1:8" ht="16.350000000000001" customHeight="1">
      <c r="B87" s="7"/>
      <c r="C87" s="7"/>
      <c r="D87" s="7"/>
      <c r="E87" s="7"/>
      <c r="F87" s="7"/>
      <c r="G87" s="7"/>
      <c r="H87" s="7"/>
    </row>
    <row r="88" spans="1:8" ht="16.350000000000001" customHeight="1">
      <c r="B88" s="7"/>
      <c r="C88" s="7"/>
      <c r="D88" s="7"/>
      <c r="E88" s="7"/>
      <c r="F88" s="7"/>
      <c r="G88" s="7"/>
      <c r="H88" s="7"/>
    </row>
    <row r="89" spans="1:8" ht="16.350000000000001" customHeight="1">
      <c r="B89" s="7"/>
      <c r="C89" s="7"/>
      <c r="D89" s="7"/>
      <c r="E89" s="7"/>
      <c r="F89" s="7"/>
      <c r="G89" s="7"/>
      <c r="H89" s="7"/>
    </row>
    <row r="90" spans="1:8" ht="16.350000000000001" customHeight="1">
      <c r="B90" s="7"/>
      <c r="C90" s="7"/>
      <c r="D90" s="7"/>
      <c r="E90" s="7"/>
      <c r="F90" s="7"/>
      <c r="G90" s="7"/>
      <c r="H90" s="7"/>
    </row>
    <row r="91" spans="1:8" ht="16.350000000000001" customHeight="1">
      <c r="B91" s="7"/>
      <c r="C91" s="7"/>
      <c r="D91" s="7"/>
      <c r="E91" s="7"/>
      <c r="F91" s="7"/>
      <c r="G91" s="7"/>
      <c r="H91" s="7"/>
    </row>
    <row r="92" spans="1:8" ht="16.350000000000001" customHeight="1">
      <c r="B92" s="7"/>
      <c r="C92" s="7"/>
      <c r="D92" s="7"/>
      <c r="E92" s="7"/>
      <c r="F92" s="7"/>
      <c r="G92" s="7"/>
      <c r="H92" s="7"/>
    </row>
    <row r="93" spans="1:8" ht="16.350000000000001" customHeight="1">
      <c r="A93" s="2" t="s">
        <v>42</v>
      </c>
      <c r="B93" s="7"/>
      <c r="C93" s="7"/>
      <c r="D93" s="7"/>
      <c r="E93" s="7"/>
      <c r="F93" s="7"/>
      <c r="G93" s="7"/>
      <c r="H93" s="7"/>
    </row>
    <row r="95" spans="1:8" ht="16.350000000000001" customHeight="1">
      <c r="B95" s="7"/>
      <c r="C95" s="7"/>
      <c r="D95" s="7"/>
      <c r="E95" s="7"/>
      <c r="F95" s="7"/>
      <c r="G95" s="7"/>
      <c r="H95" s="7"/>
    </row>
    <row r="96" spans="1:8" ht="16.350000000000001" customHeight="1">
      <c r="B96" s="7"/>
      <c r="C96" s="7"/>
      <c r="D96" s="7"/>
      <c r="E96" s="7"/>
      <c r="F96" s="7"/>
      <c r="G96" s="7"/>
      <c r="H96" s="7"/>
    </row>
    <row r="97" spans="2:8" ht="16.350000000000001" customHeight="1">
      <c r="B97" s="7"/>
      <c r="C97" s="7"/>
      <c r="D97" s="7"/>
      <c r="E97" s="7"/>
      <c r="F97" s="7"/>
      <c r="G97" s="7"/>
      <c r="H97" s="7"/>
    </row>
    <row r="98" spans="2:8" ht="16.350000000000001" customHeight="1">
      <c r="B98" s="7"/>
      <c r="C98" s="7"/>
      <c r="D98" s="7"/>
      <c r="E98" s="7"/>
      <c r="F98" s="7"/>
      <c r="G98" s="7"/>
      <c r="H98" s="7"/>
    </row>
    <row r="99" spans="2:8" ht="16.350000000000001" customHeight="1">
      <c r="B99" s="7"/>
      <c r="C99" s="7"/>
      <c r="D99" s="7"/>
      <c r="E99" s="7"/>
      <c r="F99" s="7"/>
      <c r="G99" s="7"/>
      <c r="H99" s="7"/>
    </row>
    <row r="100" spans="2:8" ht="16.350000000000001" customHeight="1">
      <c r="B100" s="7"/>
      <c r="C100" s="7"/>
      <c r="D100" s="7"/>
      <c r="E100" s="7"/>
      <c r="F100" s="7"/>
      <c r="G100" s="7"/>
      <c r="H100" s="7"/>
    </row>
    <row r="101" spans="2:8" ht="16.350000000000001" customHeight="1">
      <c r="B101" s="7"/>
      <c r="C101" s="7"/>
      <c r="D101" s="7"/>
      <c r="E101" s="7"/>
      <c r="F101" s="7"/>
      <c r="G101" s="7"/>
      <c r="H101" s="7"/>
    </row>
  </sheetData>
  <mergeCells count="18">
    <mergeCell ref="B7:D7"/>
    <mergeCell ref="F7:H7"/>
    <mergeCell ref="A1:H1"/>
    <mergeCell ref="A2:H2"/>
    <mergeCell ref="A3:H3"/>
    <mergeCell ref="A4:H4"/>
    <mergeCell ref="A5:H5"/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EB8162-3A3A-4A21-8B1C-28622D6B49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56982A-3856-4276-B609-B255FB713EA6}">
  <ds:schemaRefs>
    <ds:schemaRef ds:uri="http://schemas.openxmlformats.org/package/2006/metadata/core-properties"/>
    <ds:schemaRef ds:uri="http://purl.org/dc/terms/"/>
    <ds:schemaRef ds:uri="http://purl.org/dc/dcmitype/"/>
    <ds:schemaRef ds:uri="http://www.w3.org/XML/1998/namespace"/>
    <ds:schemaRef ds:uri="156f14a9-ad27-465c-beea-0400167b42e7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76775CC-9A95-49DE-B03F-FC6F5B1309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LIABILITIES</vt:lpstr>
      <vt:lpstr>PL3MS</vt:lpstr>
      <vt:lpstr>PL6MS</vt:lpstr>
      <vt:lpstr>SHAREHOLDER-CONSOL</vt:lpstr>
      <vt:lpstr>SHAREHOLDER-COMPANY</vt:lpstr>
      <vt:lpstr>CASH FLOW</vt:lpstr>
      <vt:lpstr>CASH FLOWQ2'08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Tharika Thannakornwat</cp:lastModifiedBy>
  <cp:lastPrinted>2021-08-11T09:06:23Z</cp:lastPrinted>
  <dcterms:created xsi:type="dcterms:W3CDTF">2001-11-21T06:29:30Z</dcterms:created>
  <dcterms:modified xsi:type="dcterms:W3CDTF">2021-08-11T09:39:35Z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2021-07-22T03:22:16Z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fc14226e-a839-4393-91f2-5e62461deaf8</vt:lpwstr>
  </property>
  <property fmtid="{D5CDD505-2E9C-101B-9397-08002B2CF9AE}" pid="9" name="MSIP_Label_ea60d57e-af5b-4752-ac57-3e4f28ca11dc_ContentBits">
    <vt:lpwstr>0</vt:lpwstr>
  </property>
</Properties>
</file>