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\หมายเหตุประกอบงบ 2021\Q2'2021\FS_Q2'2021\Conso Q2'2021\Draft Note_Q2'21\Final (สุดๆ) Draft งบการเงิน Q2'2021\"/>
    </mc:Choice>
  </mc:AlternateContent>
  <xr:revisionPtr revIDLastSave="0" documentId="13_ncr:1_{D959A7AD-9F0D-4BF6-B2F3-F32B3F999C37}" xr6:coauthVersionLast="47" xr6:coauthVersionMax="47" xr10:uidLastSave="{00000000-0000-0000-0000-000000000000}"/>
  <bookViews>
    <workbookView xWindow="14460" yWindow="300" windowWidth="14985" windowHeight="15525" activeTab="5" xr2:uid="{20FA8A3F-79F8-4879-BE98-CC749CCE8E5F}"/>
  </bookViews>
  <sheets>
    <sheet name="งบ conso" sheetId="1" r:id="rId1"/>
    <sheet name="conso PL" sheetId="2" r:id="rId2"/>
    <sheet name="Conso-SC (งบรวม)" sheetId="3" r:id="rId3"/>
    <sheet name="Conso-SC (งบเดี่ยว)" sheetId="4" r:id="rId4"/>
    <sheet name="OCI" sheetId="5" r:id="rId5"/>
    <sheet name="งบกระแสเงินสด" sheetId="6" r:id="rId6"/>
  </sheets>
  <definedNames>
    <definedName name="_xlnm.Print_Area" localSheetId="1">'conso PL'!$A$1:$L$88</definedName>
    <definedName name="_xlnm.Print_Area" localSheetId="3">'Conso-SC (งบเดี่ยว)'!$A$1:$N$31</definedName>
    <definedName name="_xlnm.Print_Area" localSheetId="2">'Conso-SC (งบรวม)'!$A$1:$Q$31</definedName>
    <definedName name="_xlnm.Print_Area" localSheetId="4">OCI!$A$1:$O$80</definedName>
    <definedName name="_xlnm.Print_Area" localSheetId="0">'งบ conso'!$A$1:$L$101</definedName>
    <definedName name="_xlnm.Print_Area" localSheetId="5">งบกระแสเงินสด!$A$1:$L$94</definedName>
    <definedName name="TB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3" l="1"/>
  <c r="L73" i="6" l="1"/>
  <c r="H73" i="6"/>
  <c r="J73" i="6"/>
  <c r="F73" i="6"/>
  <c r="L64" i="6"/>
  <c r="H64" i="6"/>
  <c r="L60" i="6"/>
  <c r="J60" i="6"/>
  <c r="H60" i="6"/>
  <c r="F60" i="6"/>
  <c r="F59" i="6"/>
  <c r="A55" i="6"/>
  <c r="J51" i="6"/>
  <c r="C29" i="6"/>
  <c r="A2" i="6"/>
  <c r="O50" i="5"/>
  <c r="M50" i="5"/>
  <c r="K50" i="5"/>
  <c r="I50" i="5"/>
  <c r="A3" i="5"/>
  <c r="A44" i="5" s="1"/>
  <c r="H33" i="4"/>
  <c r="I22" i="4"/>
  <c r="G22" i="4"/>
  <c r="E22" i="4"/>
  <c r="C22" i="4"/>
  <c r="M20" i="4"/>
  <c r="M19" i="4"/>
  <c r="M17" i="4"/>
  <c r="A17" i="4"/>
  <c r="K15" i="4"/>
  <c r="I15" i="4"/>
  <c r="G15" i="4"/>
  <c r="E15" i="4"/>
  <c r="C15" i="4"/>
  <c r="M14" i="4"/>
  <c r="M12" i="4"/>
  <c r="L12" i="4"/>
  <c r="A12" i="4"/>
  <c r="D33" i="3"/>
  <c r="G22" i="3"/>
  <c r="E22" i="3"/>
  <c r="Q20" i="3"/>
  <c r="I22" i="3"/>
  <c r="K16" i="3"/>
  <c r="I16" i="3"/>
  <c r="G16" i="3"/>
  <c r="E16" i="3"/>
  <c r="C16" i="3"/>
  <c r="Q15" i="3"/>
  <c r="Q13" i="3"/>
  <c r="L66" i="2"/>
  <c r="J66" i="2"/>
  <c r="H66" i="2"/>
  <c r="F66" i="2"/>
  <c r="L60" i="2"/>
  <c r="L71" i="2" s="1"/>
  <c r="H60" i="2"/>
  <c r="H71" i="2" s="1"/>
  <c r="J60" i="2"/>
  <c r="F15" i="2"/>
  <c r="L53" i="2"/>
  <c r="J53" i="2"/>
  <c r="H53" i="2"/>
  <c r="F53" i="2"/>
  <c r="A47" i="2"/>
  <c r="H26" i="2"/>
  <c r="L21" i="2"/>
  <c r="H21" i="2"/>
  <c r="J21" i="2"/>
  <c r="L15" i="2"/>
  <c r="L26" i="2" s="1"/>
  <c r="H15" i="2"/>
  <c r="L90" i="1"/>
  <c r="H90" i="1"/>
  <c r="J81" i="1"/>
  <c r="F81" i="1"/>
  <c r="L80" i="1"/>
  <c r="H80" i="1"/>
  <c r="L76" i="1"/>
  <c r="H76" i="1"/>
  <c r="F76" i="1"/>
  <c r="L71" i="1"/>
  <c r="J71" i="1"/>
  <c r="H71" i="1"/>
  <c r="H77" i="1" s="1"/>
  <c r="F71" i="1"/>
  <c r="L58" i="1"/>
  <c r="J58" i="1"/>
  <c r="H58" i="1"/>
  <c r="F58" i="1"/>
  <c r="F56" i="1"/>
  <c r="A55" i="1"/>
  <c r="A54" i="1"/>
  <c r="A53" i="1"/>
  <c r="L31" i="1"/>
  <c r="H31" i="1"/>
  <c r="F31" i="1"/>
  <c r="J31" i="1"/>
  <c r="L21" i="1"/>
  <c r="H21" i="1"/>
  <c r="J21" i="1"/>
  <c r="F21" i="1"/>
  <c r="L77" i="1" l="1"/>
  <c r="L91" i="1" s="1"/>
  <c r="J76" i="1"/>
  <c r="J77" i="1" s="1"/>
  <c r="H32" i="1"/>
  <c r="L32" i="1"/>
  <c r="O16" i="3"/>
  <c r="M15" i="4"/>
  <c r="Q16" i="3"/>
  <c r="J71" i="2"/>
  <c r="J76" i="2" s="1"/>
  <c r="F77" i="1"/>
  <c r="J32" i="1"/>
  <c r="F32" i="1"/>
  <c r="H72" i="2"/>
  <c r="H41" i="6"/>
  <c r="H77" i="6" s="1"/>
  <c r="H76" i="2"/>
  <c r="K56" i="5"/>
  <c r="K61" i="5" s="1"/>
  <c r="F64" i="6"/>
  <c r="L41" i="6"/>
  <c r="L77" i="6" s="1"/>
  <c r="O56" i="5"/>
  <c r="O61" i="5" s="1"/>
  <c r="L76" i="2"/>
  <c r="L72" i="2"/>
  <c r="H91" i="1"/>
  <c r="L31" i="2"/>
  <c r="O15" i="5"/>
  <c r="O20" i="5" s="1"/>
  <c r="L27" i="2"/>
  <c r="M56" i="5"/>
  <c r="M61" i="5" s="1"/>
  <c r="K15" i="5"/>
  <c r="K20" i="5" s="1"/>
  <c r="H27" i="2"/>
  <c r="H31" i="2"/>
  <c r="Q18" i="3"/>
  <c r="C22" i="3"/>
  <c r="J64" i="6"/>
  <c r="J15" i="2"/>
  <c r="J26" i="2" s="1"/>
  <c r="F60" i="2"/>
  <c r="F71" i="2" s="1"/>
  <c r="F21" i="2"/>
  <c r="F26" i="2" s="1"/>
  <c r="J41" i="6" l="1"/>
  <c r="J77" i="6" s="1"/>
  <c r="M21" i="4"/>
  <c r="J72" i="2"/>
  <c r="O22" i="3"/>
  <c r="F72" i="2"/>
  <c r="F41" i="6"/>
  <c r="F77" i="6" s="1"/>
  <c r="F76" i="2"/>
  <c r="I56" i="5"/>
  <c r="I61" i="5" s="1"/>
  <c r="M15" i="5"/>
  <c r="M20" i="5" s="1"/>
  <c r="J27" i="2"/>
  <c r="J31" i="2"/>
  <c r="F27" i="2"/>
  <c r="I15" i="5"/>
  <c r="I20" i="5" s="1"/>
  <c r="F31" i="2"/>
  <c r="K22" i="4"/>
  <c r="M22" i="4" l="1"/>
  <c r="J90" i="1"/>
  <c r="Q21" i="3"/>
  <c r="Q22" i="3" s="1"/>
  <c r="K22" i="3"/>
  <c r="F90" i="1" s="1"/>
  <c r="F91" i="1" l="1"/>
  <c r="J91" i="1"/>
</calcChain>
</file>

<file path=xl/sharedStrings.xml><?xml version="1.0" encoding="utf-8"?>
<sst xmlns="http://schemas.openxmlformats.org/spreadsheetml/2006/main" count="368" uniqueCount="207">
  <si>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</si>
  <si>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</si>
  <si>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ณ วันที่ 30 มิถุนายน 2564</t>
  </si>
  <si>
    <t>พันบาท</t>
  </si>
  <si>
    <t>งบการเงินรวม</t>
  </si>
  <si>
    <t>งบการเงินเฉพาะกิจการ</t>
  </si>
  <si>
    <t>หมายเหตุ</t>
  </si>
  <si>
    <t xml:space="preserve"> 30 มิถุนายน 2564</t>
  </si>
  <si>
    <t xml:space="preserve"> 31 ธันวาคม 2563</t>
  </si>
  <si>
    <t>(ยังไม่ได้ตรวจสอบ / 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</si>
  <si>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</si>
  <si>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</si>
  <si>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</si>
  <si>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</si>
  <si>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</si>
  <si>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ลูกหนี้การค้า - สุทธิ</t>
  </si>
  <si>
    <t>ลูกหนี้หมุนเวียนอื่น - บุคคลและกิจการที่เกี่ยวข้องกัน</t>
  </si>
  <si>
    <t xml:space="preserve">                              - กิจการอื่น</t>
  </si>
  <si>
    <t>สินทรัพย์ที่เกิดจากสัญญา</t>
  </si>
  <si>
    <t>สินค้าคงเหลือ - สุทธิ</t>
  </si>
  <si>
    <t>เงินจ่ายล่วงหน้าค่าสินค้า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</si>
  <si>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</si>
  <si>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</si>
  <si>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</si>
  <si>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</si>
  <si>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</si>
  <si>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</si>
  <si>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</si>
  <si>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</si>
  <si>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</si>
  <si>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</si>
  <si>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</si>
  <si>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</si>
  <si>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</si>
  <si>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ลงชื่อ …………....………………………………… กรรมการ</t>
  </si>
  <si>
    <t xml:space="preserve">ลงชื่อ …………………………………………… กรรมการ      </t>
  </si>
  <si>
    <t>นายประพัฒน์ รัฐเลิศกานต์</t>
  </si>
  <si>
    <t>นายทรีเวอร์ จอห์น ทอมป์สัน</t>
  </si>
  <si>
    <t>- 1 -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</si>
  <si>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</si>
  <si>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</si>
  <si>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</si>
  <si>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</si>
  <si>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 - กิจการอื่น</t>
  </si>
  <si>
    <t>เจ้าหนี้หมุนเวียนอื่น - กิจการอื่น</t>
  </si>
  <si>
    <t xml:space="preserve">                              - กิจการที่เกี่ยวข้องกัน</t>
  </si>
  <si>
    <t>หนี้สินที่เกิดจากสัญญา</t>
  </si>
  <si>
    <t>หนี้สินจากสัญญาเช่าที่ถึงกำหนดชำระภายในหนึ่งปี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</si>
  <si>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</si>
  <si>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</si>
  <si>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</si>
  <si>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</si>
  <si>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</si>
  <si>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</si>
  <si>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</si>
  <si>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</si>
  <si>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</si>
  <si>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>ทุนเรือนหุ้น - มูลค่าหุ้นละ 1 บาท</t>
  </si>
  <si>
    <t xml:space="preserve">ทุนจดทะเบียน - หุ้นสามัญ 250,000,000 หุ้น </t>
  </si>
  <si>
    <t xml:space="preserve">ทุนจดทะเบียน - หุ้นสามัญ 375,000,000 หุ้น </t>
  </si>
  <si>
    <t xml:space="preserve">ทุนที่ออกและชำระเต็มมูลค่าแล้ว -  หุ้นสามัญ 250,000,000 หุ้น </t>
  </si>
  <si>
    <t xml:space="preserve">ทุนที่ออกและชำระเต็มมูลค่าแล้ว -  หุ้นสามัญ 375,000,000 หุ้น 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</si>
  <si>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</si>
  <si>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</si>
  <si>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 xml:space="preserve">กำไร(ขาดทุน) 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</si>
  <si>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</si>
  <si>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</si>
  <si>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</si>
  <si>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          รวมส่วนของผู้ถือหุ้น</t>
  </si>
  <si>
    <t>รวมหนี้สินและส่วนของผู้ถือหุ้น</t>
  </si>
  <si>
    <t>- 2 -</t>
  </si>
  <si>
    <t>งบกำไรขาดทุน</t>
  </si>
  <si>
    <t>สำหรับงวดสามเดือนสิ้นสุดวันที่ 30 มิถุนายน  2564</t>
  </si>
  <si>
    <t>สำหรับงวดสามเดือนสิ้นสุดวันที่</t>
  </si>
  <si>
    <t>30 มิถุนายน 2564</t>
  </si>
  <si>
    <t>30 มิถุนายน 2563</t>
  </si>
  <si>
    <t>30 มิถุนายน  2564</t>
  </si>
  <si>
    <t>30 มิถุนายน  2563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</si>
  <si>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</si>
  <si>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</si>
  <si>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</si>
  <si>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</si>
  <si>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เงินปันผลรับ</t>
  </si>
  <si>
    <t xml:space="preserve">         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</si>
  <si>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</si>
  <si>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</si>
  <si>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</si>
  <si>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</si>
  <si>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</si>
  <si>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 xml:space="preserve">          รวมค่าใช้จ่าย</t>
  </si>
  <si>
    <t>กำไร(ขาดทุน)จากการดำเนินงาน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</si>
  <si>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</si>
  <si>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</si>
  <si>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</si>
  <si>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21.1,21.2</t>
  </si>
  <si>
    <t>กำไร(ขาดทุน)สำหรับงวด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</si>
  <si>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</si>
  <si>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</si>
  <si>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</si>
  <si>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</si>
  <si>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</si>
  <si>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- 5 -</t>
  </si>
  <si>
    <t>สำหรับงวดหกเดือน สิ้นสุดวันที่ 30 มิถุนายน 2564</t>
  </si>
  <si>
    <t>สำหรับงวดหกเดือนสิ้นสุดวันที่</t>
  </si>
  <si>
    <t xml:space="preserve">รายได้จากการให้บริการ </t>
  </si>
  <si>
    <t>21.1, 21.2</t>
  </si>
  <si>
    <t>หมายเหตุประกอบงบการเงินระหว่างกาลถือเป็นส่วนหนึ่งของงบการเงินระหว่างกาลนี้</t>
  </si>
  <si>
    <t>- 7 -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</si>
  <si>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</si>
  <si>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2564</t>
  </si>
  <si>
    <t>กำไรสะสม</t>
  </si>
  <si>
    <t>ทุนเรือนหุ้น</t>
  </si>
  <si>
    <t>ส่วนเกินมูลค่า</t>
  </si>
  <si>
    <t>ส่วนเกินทุนจาก</t>
  </si>
  <si>
    <t>จัดสรรแล้ว</t>
  </si>
  <si>
    <t>กำไร(ขาดทุน)เบ็ดเสร็จอื่น</t>
  </si>
  <si>
    <t>รวม</t>
  </si>
  <si>
    <t>ที่ออก</t>
  </si>
  <si>
    <t>หุ้นสามัญ</t>
  </si>
  <si>
    <t>การจ่ายโดย</t>
  </si>
  <si>
    <t>เป็นสำรอง</t>
  </si>
  <si>
    <t>ผลกำไร(ขาดทุน)จากการ</t>
  </si>
  <si>
    <t>รวมองค์ประกอบอื่น</t>
  </si>
  <si>
    <t>และชำระแล้ว</t>
  </si>
  <si>
    <t>โดยใช้หุ้นเป็นเกณฑ์</t>
  </si>
  <si>
    <t>ตามกฎหมาย</t>
  </si>
  <si>
    <t>ประมาณการตามหลักคณิตศาสตร์ฯ</t>
  </si>
  <si>
    <t>ของส่วนของผู้ถือหุ้น</t>
  </si>
  <si>
    <t>ยอดคงเหลือ ณ วันที่  1 มกราคม 2563</t>
  </si>
  <si>
    <t>การเปลี่ยนแปลงในส่วนของผู้ถือหุ้นสำหรับงวด</t>
  </si>
  <si>
    <t xml:space="preserve">      ขาดทุนเบ็ดเสร็จรวมสำหรับงวด</t>
  </si>
  <si>
    <t xml:space="preserve">      จัดสรรแล้ว - สำรองตามกฎหมาย</t>
  </si>
  <si>
    <t>ยอดคงเหลือ ณ วันที่ 30 มิถุนายน 2563</t>
  </si>
  <si>
    <t>ยอดคงเหลือ ณ วันที่  1 มกราคม 2564</t>
  </si>
  <si>
    <t xml:space="preserve">      เพิ่มทุน</t>
  </si>
  <si>
    <t xml:space="preserve">      กำไรขาดทุนเบ็ดเสร็จสำหรับงวด</t>
  </si>
  <si>
    <t>ยอดคงเหลือ ณ วันที่ 30 มิถุนายน 2564</t>
  </si>
  <si>
    <t xml:space="preserve">- 3 - </t>
  </si>
  <si>
    <t>ส่วนเกิน</t>
  </si>
  <si>
    <t>ส่วนเกินจากการ</t>
  </si>
  <si>
    <t>มูลค่า</t>
  </si>
  <si>
    <t>จ่ายโดยใช้</t>
  </si>
  <si>
    <t>หุ้นเป็นเกณฑ์</t>
  </si>
  <si>
    <t xml:space="preserve">- 4 - </t>
  </si>
  <si>
    <t>งบกำไรขาดทุนเบ็ดเสร็จ</t>
  </si>
  <si>
    <t>สำหรับงวดสามเดือนสิ้นสุดวันที่ 30 มิถุนายน 2564</t>
  </si>
  <si>
    <t>งบการเงินเฉพาะบริษัท</t>
  </si>
  <si>
    <t>สำหรับงวดสามเดือนสิ้นสุดวันที่ 30 มิถุนายน</t>
  </si>
  <si>
    <t>2564</t>
  </si>
  <si>
    <t>2563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</si>
  <si>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</si>
  <si>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</si>
  <si>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</si>
  <si>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</si>
  <si>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>ส่วนที่เป็นของผู้ถือหุ้นบริษัทใหญ่</t>
  </si>
  <si>
    <t xml:space="preserve"> ( นางสาวปรมาภรณ์ ปวโรจน์กิจ )</t>
  </si>
  <si>
    <t>ลงชื่อ …………………………………………… กรรมการ</t>
  </si>
  <si>
    <t>นายทรีเวอร์ จอห์น ทอมสัน</t>
  </si>
  <si>
    <t>- 6 -</t>
  </si>
  <si>
    <t>(ยังไม่ได้ตรวจสอบ/สอบทานแล้ว)</t>
  </si>
  <si>
    <t>สำหรับงวดหกเดือนสิ้นสุดวันที่ 30 มิถุนายน</t>
  </si>
  <si>
    <t xml:space="preserve">                                                          </t>
  </si>
  <si>
    <t>- 8 -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</si>
  <si>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</si>
  <si>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</si>
  <si>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</si>
  <si>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</si>
  <si>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</si>
  <si>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ค่าเสื่อมราคา - สินทรัพย์สิทธิการใช้</t>
  </si>
  <si>
    <t>ค่าตัดจำหน่ายสินทรัพย์ไม่มีตัวตน</t>
  </si>
  <si>
    <t>(กำไร)ขาดทุนจากการขายทรัพย์สิน</t>
  </si>
  <si>
    <t>หนี้สงสัยจะสูญ</t>
  </si>
  <si>
    <t>กลับรายการขาดทุนจากการลดมูลค่าสินค้า</t>
  </si>
  <si>
    <t>ผลประโยชน์พนักงาน</t>
  </si>
  <si>
    <t>ดอกเบี้ยรับ</t>
  </si>
  <si>
    <t>ค่าใช้จ่ายภาษีเงินได้</t>
  </si>
  <si>
    <t>กำไร (ขาดทุน) ก่อนการเปลี่ยนแปลง-</t>
  </si>
  <si>
    <t>-ในสินทรัพย์และหนี้สินดำเนินงาน</t>
  </si>
  <si>
    <t>สินทรัพย์ดำเนินงาน (เพิ่มขึ้น) ลดลง</t>
  </si>
  <si>
    <t>- บริษัทอื่นและบริษัทเกี่ยวข้องกัน</t>
  </si>
  <si>
    <t>สินทรัพย์ที่เกิดจากสัญญา - หมุนเวียน</t>
  </si>
  <si>
    <t>หนี้สินดำเนินงาน เพิ่มขึ้น (ลดลง)</t>
  </si>
  <si>
    <t xml:space="preserve">- กิจการอื่นและบริษัทเกี่ยวข้องกัน </t>
  </si>
  <si>
    <t>เงินสดรับจากการดำเนินงาน</t>
  </si>
  <si>
    <t>จ่ายชำระภาษีถูกหัก ณ ที่จ่าย</t>
  </si>
  <si>
    <t>เงินสดจ่ายผลประโยชน์พนักงาน</t>
  </si>
  <si>
    <t xml:space="preserve">เงินสดสุทธิได้มา (ใช้ไป) จากกิจกรรมดำเนินงาน </t>
  </si>
  <si>
    <t>- 9 -</t>
  </si>
  <si>
    <t>กระแสเงินสดจากกิจกรรมลงทุน</t>
  </si>
  <si>
    <t>เงินสดจ่ายซื้อที่ดิน อาคารและอุปกรณ์</t>
  </si>
  <si>
    <t>เพิ่มทุน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</si>
  <si>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</si>
  <si>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</si>
  <si>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</t>
  </si>
  <si>
    <t>เงินสดจ่ายคืนเงินกู้ยืมระยะยาว</t>
  </si>
  <si>
    <t>จ่ายชำระดอกเบี้ย</t>
  </si>
  <si>
    <t>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</si>
  <si>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</si>
  <si>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</si>
  <si>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</si>
  <si>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</si>
  <si>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</si>
  <si>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ลูกหนี้ทรัพย์สิน</t>
  </si>
  <si>
    <t>สินทรัพย์สิทธิการใช้เพิ่มขึ้น</t>
  </si>
  <si>
    <t>หนี้สินตามสัญญาเช่าเพิ่มขึ้น</t>
  </si>
  <si>
    <t>โอนที่ดิน อาคารและอุปกรณ์ ไปเป็นเงินลงทุนในบริษัทย่อย</t>
  </si>
  <si>
    <t>- 10 -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</si>
</sst>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_);_(* \(#,##0.000\);_(* &quot;-&quot;_);_(@_)"/>
    <numFmt numFmtId="169" formatCode="_(* #,##0.00_);_(* \(#,##0.00\);_(* &quot;-&quot;_);_(@_)"/>
  </numFmts>
  <fonts count="13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2"/>
      <name val="Angsana New"/>
      <family val="1"/>
    </font>
    <font>
      <i/>
      <sz val="12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</cellStyleXfs>
  <cellXfs count="2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1" xfId="0" quotePrefix="1" applyNumberFormat="1" applyFont="1" applyBorder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5" fontId="3" fillId="0" borderId="0" xfId="1" applyNumberFormat="1" applyFont="1" applyAlignment="1">
      <alignment horizontal="center" vertical="top" wrapText="1"/>
    </xf>
    <xf numFmtId="165" fontId="3" fillId="0" borderId="0" xfId="3" applyNumberFormat="1" applyFont="1" applyFill="1" applyAlignment="1">
      <alignment horizontal="center" vertical="top" wrapText="1"/>
    </xf>
    <xf numFmtId="165" fontId="3" fillId="0" borderId="0" xfId="0" quotePrefix="1" applyNumberFormat="1" applyFont="1" applyAlignment="1">
      <alignment horizontal="center"/>
    </xf>
    <xf numFmtId="165" fontId="3" fillId="0" borderId="0" xfId="0" applyNumberFormat="1" applyFont="1"/>
    <xf numFmtId="0" fontId="4" fillId="0" borderId="0" xfId="0" applyFont="1" applyAlignment="1">
      <alignment horizontal="center"/>
    </xf>
    <xf numFmtId="165" fontId="3" fillId="0" borderId="0" xfId="3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right" vertical="top"/>
    </xf>
    <xf numFmtId="165" fontId="3" fillId="0" borderId="0" xfId="1" applyNumberFormat="1" applyFont="1" applyFill="1" applyAlignment="1">
      <alignment horizontal="right" vertical="top" wrapText="1"/>
    </xf>
    <xf numFmtId="165" fontId="1" fillId="0" borderId="0" xfId="1" applyNumberFormat="1" applyFont="1" applyFill="1"/>
    <xf numFmtId="165" fontId="1" fillId="0" borderId="0" xfId="1" applyNumberFormat="1" applyFont="1"/>
    <xf numFmtId="37" fontId="5" fillId="0" borderId="0" xfId="0" applyNumberFormat="1" applyFont="1" applyAlignment="1">
      <alignment horizontal="left" vertical="center"/>
    </xf>
    <xf numFmtId="43" fontId="1" fillId="0" borderId="0" xfId="1" applyFont="1"/>
    <xf numFmtId="37" fontId="5" fillId="0" borderId="0" xfId="0" quotePrefix="1" applyNumberFormat="1" applyFont="1" applyAlignment="1">
      <alignment horizontal="left" vertical="center"/>
    </xf>
    <xf numFmtId="165" fontId="1" fillId="0" borderId="2" xfId="1" applyNumberFormat="1" applyFont="1" applyBorder="1"/>
    <xf numFmtId="165" fontId="1" fillId="0" borderId="2" xfId="1" applyNumberFormat="1" applyFont="1" applyFill="1" applyBorder="1"/>
    <xf numFmtId="0" fontId="5" fillId="0" borderId="0" xfId="0" applyFont="1"/>
    <xf numFmtId="165" fontId="1" fillId="0" borderId="4" xfId="1" applyNumberFormat="1" applyFont="1" applyBorder="1"/>
    <xf numFmtId="165" fontId="1" fillId="0" borderId="4" xfId="1" applyNumberFormat="1" applyFont="1" applyFill="1" applyBorder="1"/>
    <xf numFmtId="0" fontId="3" fillId="0" borderId="0" xfId="0" applyFont="1"/>
    <xf numFmtId="165" fontId="1" fillId="0" borderId="0" xfId="1" applyNumberFormat="1" applyFont="1" applyFill="1" applyAlignment="1">
      <alignment horizontal="center"/>
    </xf>
    <xf numFmtId="167" fontId="1" fillId="0" borderId="0" xfId="0" applyNumberFormat="1" applyFont="1" applyAlignment="1">
      <alignment horizontal="center"/>
    </xf>
    <xf numFmtId="0" fontId="5" fillId="0" borderId="0" xfId="0" quotePrefix="1" applyFont="1"/>
    <xf numFmtId="165" fontId="1" fillId="0" borderId="0" xfId="1" applyNumberFormat="1" applyFont="1" applyFill="1" applyBorder="1"/>
    <xf numFmtId="165" fontId="1" fillId="0" borderId="5" xfId="1" applyNumberFormat="1" applyFont="1" applyBorder="1"/>
    <xf numFmtId="165" fontId="1" fillId="0" borderId="5" xfId="1" applyNumberFormat="1" applyFont="1" applyFill="1" applyBorder="1"/>
    <xf numFmtId="164" fontId="5" fillId="0" borderId="0" xfId="4" applyFont="1" applyFill="1"/>
    <xf numFmtId="0" fontId="1" fillId="2" borderId="0" xfId="0" applyFont="1" applyFill="1"/>
    <xf numFmtId="165" fontId="1" fillId="0" borderId="1" xfId="1" applyNumberFormat="1" applyFont="1" applyBorder="1"/>
    <xf numFmtId="165" fontId="1" fillId="0" borderId="1" xfId="1" applyNumberFormat="1" applyFont="1" applyFill="1" applyBorder="1"/>
    <xf numFmtId="0" fontId="1" fillId="0" borderId="0" xfId="0" quotePrefix="1" applyFont="1" applyAlignment="1">
      <alignment horizontal="center"/>
    </xf>
    <xf numFmtId="9" fontId="1" fillId="0" borderId="0" xfId="2" applyFont="1"/>
    <xf numFmtId="9" fontId="1" fillId="0" borderId="0" xfId="2" applyFont="1" applyFill="1"/>
    <xf numFmtId="166" fontId="3" fillId="0" borderId="0" xfId="1" applyNumberFormat="1" applyFont="1" applyFill="1" applyAlignment="1">
      <alignment horizontal="right" vertical="top" wrapText="1"/>
    </xf>
    <xf numFmtId="166" fontId="1" fillId="0" borderId="0" xfId="1" applyNumberFormat="1" applyFont="1"/>
    <xf numFmtId="166" fontId="1" fillId="0" borderId="0" xfId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3" fillId="0" borderId="0" xfId="1" quotePrefix="1" applyNumberFormat="1" applyFont="1" applyFill="1" applyAlignment="1">
      <alignment horizontal="center"/>
    </xf>
    <xf numFmtId="165" fontId="3" fillId="0" borderId="0" xfId="3" applyNumberFormat="1" applyFont="1" applyAlignment="1">
      <alignment vertical="top" wrapText="1"/>
    </xf>
    <xf numFmtId="0" fontId="1" fillId="0" borderId="0" xfId="5" applyFont="1"/>
    <xf numFmtId="167" fontId="1" fillId="0" borderId="0" xfId="0" applyNumberFormat="1" applyFont="1"/>
    <xf numFmtId="167" fontId="1" fillId="0" borderId="0" xfId="1" applyNumberFormat="1" applyFont="1" applyFill="1"/>
    <xf numFmtId="43" fontId="1" fillId="0" borderId="0" xfId="1" applyFont="1" applyFill="1"/>
    <xf numFmtId="167" fontId="1" fillId="0" borderId="0" xfId="1" applyNumberFormat="1" applyFont="1"/>
    <xf numFmtId="167" fontId="1" fillId="0" borderId="2" xfId="1" applyNumberFormat="1" applyFont="1" applyFill="1" applyBorder="1"/>
    <xf numFmtId="167" fontId="1" fillId="0" borderId="0" xfId="2" applyNumberFormat="1" applyFont="1" applyFill="1"/>
    <xf numFmtId="165" fontId="1" fillId="0" borderId="0" xfId="2" applyNumberFormat="1" applyFont="1" applyFill="1"/>
    <xf numFmtId="167" fontId="1" fillId="0" borderId="1" xfId="1" applyNumberFormat="1" applyFont="1" applyFill="1" applyBorder="1"/>
    <xf numFmtId="165" fontId="5" fillId="0" borderId="1" xfId="6" applyNumberFormat="1" applyFont="1" applyFill="1" applyBorder="1" applyAlignment="1">
      <alignment horizontal="center"/>
    </xf>
    <xf numFmtId="167" fontId="1" fillId="0" borderId="0" xfId="1" applyNumberFormat="1" applyFont="1" applyFill="1" applyBorder="1"/>
    <xf numFmtId="167" fontId="1" fillId="0" borderId="0" xfId="1" applyNumberFormat="1" applyFont="1" applyBorder="1"/>
    <xf numFmtId="165" fontId="5" fillId="0" borderId="1" xfId="6" applyNumberFormat="1" applyFont="1" applyFill="1" applyBorder="1" applyAlignment="1">
      <alignment horizontal="right"/>
    </xf>
    <xf numFmtId="167" fontId="1" fillId="0" borderId="4" xfId="1" applyNumberFormat="1" applyFont="1" applyFill="1" applyBorder="1"/>
    <xf numFmtId="167" fontId="8" fillId="0" borderId="0" xfId="2" applyNumberFormat="1" applyFont="1" applyFill="1"/>
    <xf numFmtId="167" fontId="8" fillId="0" borderId="0" xfId="1" applyNumberFormat="1" applyFont="1" applyFill="1"/>
    <xf numFmtId="165" fontId="8" fillId="0" borderId="0" xfId="2" applyNumberFormat="1" applyFont="1" applyFill="1"/>
    <xf numFmtId="166" fontId="5" fillId="0" borderId="0" xfId="0" applyNumberFormat="1" applyFont="1"/>
    <xf numFmtId="166" fontId="1" fillId="0" borderId="0" xfId="1" applyNumberFormat="1" applyFont="1" applyFill="1"/>
    <xf numFmtId="167" fontId="1" fillId="0" borderId="0" xfId="7" applyNumberFormat="1" applyFont="1" applyFill="1" applyAlignment="1">
      <alignment horizontal="right"/>
    </xf>
    <xf numFmtId="43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166" fontId="1" fillId="0" borderId="1" xfId="1" quotePrefix="1" applyNumberFormat="1" applyFont="1" applyFill="1" applyBorder="1" applyAlignment="1">
      <alignment horizontal="center"/>
    </xf>
    <xf numFmtId="165" fontId="1" fillId="0" borderId="1" xfId="1" quotePrefix="1" applyNumberFormat="1" applyFont="1" applyFill="1" applyBorder="1" applyAlignment="1">
      <alignment horizontal="center"/>
    </xf>
    <xf numFmtId="165" fontId="3" fillId="0" borderId="0" xfId="1" quotePrefix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43" fontId="1" fillId="0" borderId="0" xfId="1" applyFont="1" applyAlignment="1">
      <alignment horizontal="right"/>
    </xf>
    <xf numFmtId="43" fontId="1" fillId="0" borderId="0" xfId="1" applyFont="1" applyFill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165" fontId="1" fillId="0" borderId="2" xfId="1" applyNumberFormat="1" applyFont="1" applyBorder="1" applyAlignment="1">
      <alignment horizontal="right"/>
    </xf>
    <xf numFmtId="165" fontId="1" fillId="0" borderId="0" xfId="2" applyNumberFormat="1" applyFont="1" applyFill="1" applyAlignment="1">
      <alignment horizontal="right"/>
    </xf>
    <xf numFmtId="165" fontId="1" fillId="0" borderId="0" xfId="7" applyNumberFormat="1" applyFont="1" applyFill="1" applyAlignment="1">
      <alignment horizontal="right"/>
    </xf>
    <xf numFmtId="0" fontId="5" fillId="0" borderId="0" xfId="0" quotePrefix="1" applyFont="1" applyAlignment="1">
      <alignment horizontal="center" vertical="center"/>
    </xf>
    <xf numFmtId="165" fontId="5" fillId="0" borderId="0" xfId="0" quotePrefix="1" applyNumberFormat="1" applyFont="1" applyAlignment="1">
      <alignment horizontal="center" vertical="center"/>
    </xf>
    <xf numFmtId="0" fontId="10" fillId="0" borderId="0" xfId="0" applyFont="1"/>
    <xf numFmtId="166" fontId="10" fillId="0" borderId="0" xfId="1" applyNumberFormat="1" applyFont="1" applyFill="1" applyAlignment="1">
      <alignment horizontal="center" vertical="center" wrapText="1"/>
    </xf>
    <xf numFmtId="166" fontId="10" fillId="0" borderId="0" xfId="0" applyNumberFormat="1" applyFont="1" applyAlignment="1">
      <alignment horizontal="center"/>
    </xf>
    <xf numFmtId="43" fontId="10" fillId="0" borderId="0" xfId="1" applyFont="1" applyFill="1"/>
    <xf numFmtId="43" fontId="10" fillId="0" borderId="0" xfId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0" fillId="0" borderId="1" xfId="1" applyNumberFormat="1" applyFont="1" applyFill="1" applyBorder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43" fontId="10" fillId="0" borderId="0" xfId="1" applyFont="1" applyFill="1" applyAlignment="1">
      <alignment horizontal="center" wrapText="1"/>
    </xf>
    <xf numFmtId="0" fontId="10" fillId="0" borderId="0" xfId="1" applyNumberFormat="1" applyFont="1" applyFill="1" applyAlignment="1">
      <alignment horizontal="center"/>
    </xf>
    <xf numFmtId="4" fontId="10" fillId="0" borderId="0" xfId="1" applyNumberFormat="1" applyFont="1" applyFill="1"/>
    <xf numFmtId="0" fontId="10" fillId="0" borderId="1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10" fillId="0" borderId="0" xfId="0" applyNumberFormat="1" applyFont="1"/>
    <xf numFmtId="165" fontId="10" fillId="0" borderId="0" xfId="1" applyNumberFormat="1" applyFont="1" applyFill="1"/>
    <xf numFmtId="165" fontId="10" fillId="0" borderId="0" xfId="0" applyNumberFormat="1" applyFont="1"/>
    <xf numFmtId="165" fontId="10" fillId="0" borderId="1" xfId="1" applyNumberFormat="1" applyFont="1" applyFill="1" applyBorder="1"/>
    <xf numFmtId="0" fontId="10" fillId="0" borderId="0" xfId="1" applyNumberFormat="1" applyFont="1" applyFill="1"/>
    <xf numFmtId="165" fontId="10" fillId="0" borderId="5" xfId="1" applyNumberFormat="1" applyFont="1" applyFill="1" applyBorder="1"/>
    <xf numFmtId="39" fontId="10" fillId="0" borderId="0" xfId="0" applyNumberFormat="1" applyFont="1"/>
    <xf numFmtId="165" fontId="10" fillId="0" borderId="0" xfId="1" applyNumberFormat="1" applyFont="1" applyFill="1" applyBorder="1"/>
    <xf numFmtId="164" fontId="10" fillId="0" borderId="0" xfId="0" applyNumberFormat="1" applyFont="1"/>
    <xf numFmtId="0" fontId="10" fillId="0" borderId="0" xfId="1" applyNumberFormat="1" applyFont="1" applyFill="1" applyBorder="1" applyAlignment="1">
      <alignment horizontal="center"/>
    </xf>
    <xf numFmtId="165" fontId="10" fillId="0" borderId="1" xfId="0" applyNumberFormat="1" applyFont="1" applyBorder="1"/>
    <xf numFmtId="165" fontId="10" fillId="0" borderId="0" xfId="0" applyNumberFormat="1" applyFont="1" applyAlignment="1">
      <alignment horizontal="center"/>
    </xf>
    <xf numFmtId="0" fontId="11" fillId="0" borderId="0" xfId="0" applyFont="1"/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41" fontId="3" fillId="0" borderId="0" xfId="1" applyNumberFormat="1" applyFont="1" applyAlignment="1">
      <alignment horizontal="right" vertical="top" wrapText="1"/>
    </xf>
    <xf numFmtId="41" fontId="3" fillId="0" borderId="0" xfId="1" applyNumberFormat="1" applyFont="1" applyFill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6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5" fontId="5" fillId="0" borderId="1" xfId="1" quotePrefix="1" applyNumberFormat="1" applyFont="1" applyFill="1" applyBorder="1" applyAlignment="1">
      <alignment horizontal="center"/>
    </xf>
    <xf numFmtId="165" fontId="5" fillId="0" borderId="0" xfId="1" quotePrefix="1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1" fillId="0" borderId="0" xfId="1" quotePrefix="1" applyNumberFormat="1" applyFont="1" applyAlignment="1">
      <alignment horizontal="center"/>
    </xf>
    <xf numFmtId="41" fontId="5" fillId="0" borderId="0" xfId="1" quotePrefix="1" applyNumberFormat="1" applyFont="1" applyAlignment="1">
      <alignment horizontal="center"/>
    </xf>
    <xf numFmtId="41" fontId="3" fillId="0" borderId="0" xfId="1" quotePrefix="1" applyNumberFormat="1" applyFont="1" applyFill="1" applyAlignment="1">
      <alignment horizontal="center"/>
    </xf>
    <xf numFmtId="41" fontId="3" fillId="0" borderId="0" xfId="1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0" applyNumberFormat="1" applyFont="1"/>
    <xf numFmtId="41" fontId="1" fillId="0" borderId="0" xfId="1" quotePrefix="1" applyNumberFormat="1" applyFont="1" applyFill="1" applyAlignment="1">
      <alignment horizontal="center"/>
    </xf>
    <xf numFmtId="41" fontId="1" fillId="0" borderId="0" xfId="0" applyNumberFormat="1" applyFont="1"/>
    <xf numFmtId="41" fontId="5" fillId="0" borderId="0" xfId="1" applyNumberFormat="1" applyFont="1"/>
    <xf numFmtId="41" fontId="5" fillId="0" borderId="1" xfId="0" applyNumberFormat="1" applyFont="1" applyBorder="1"/>
    <xf numFmtId="41" fontId="5" fillId="0" borderId="5" xfId="0" applyNumberFormat="1" applyFont="1" applyBorder="1"/>
    <xf numFmtId="41" fontId="5" fillId="0" borderId="4" xfId="0" applyNumberFormat="1" applyFont="1" applyBorder="1"/>
    <xf numFmtId="43" fontId="5" fillId="0" borderId="0" xfId="0" applyNumberFormat="1" applyFont="1" applyAlignment="1">
      <alignment vertical="center"/>
    </xf>
    <xf numFmtId="41" fontId="5" fillId="0" borderId="0" xfId="1" applyNumberFormat="1" applyFont="1" applyFill="1"/>
    <xf numFmtId="169" fontId="5" fillId="0" borderId="0" xfId="1" applyNumberFormat="1" applyFont="1"/>
    <xf numFmtId="169" fontId="5" fillId="0" borderId="0" xfId="0" applyNumberFormat="1" applyFont="1" applyAlignment="1">
      <alignment vertical="center"/>
    </xf>
    <xf numFmtId="41" fontId="5" fillId="0" borderId="1" xfId="1" quotePrefix="1" applyNumberFormat="1" applyFont="1" applyBorder="1" applyAlignment="1">
      <alignment horizontal="center"/>
    </xf>
    <xf numFmtId="41" fontId="1" fillId="0" borderId="1" xfId="1" quotePrefix="1" applyNumberFormat="1" applyFont="1" applyFill="1" applyBorder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166" fontId="5" fillId="0" borderId="0" xfId="0" applyNumberFormat="1" applyFont="1" applyAlignment="1">
      <alignment horizont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center"/>
    </xf>
    <xf numFmtId="165" fontId="5" fillId="0" borderId="0" xfId="1" applyNumberFormat="1" applyFont="1" applyFill="1"/>
    <xf numFmtId="0" fontId="5" fillId="0" borderId="0" xfId="8" applyFont="1" applyAlignment="1">
      <alignment horizontal="left"/>
    </xf>
    <xf numFmtId="165" fontId="5" fillId="0" borderId="0" xfId="6" applyNumberFormat="1" applyFont="1" applyFill="1"/>
    <xf numFmtId="0" fontId="5" fillId="0" borderId="0" xfId="9" applyFont="1"/>
    <xf numFmtId="165" fontId="5" fillId="0" borderId="1" xfId="1" applyNumberFormat="1" applyFont="1" applyFill="1" applyBorder="1"/>
    <xf numFmtId="165" fontId="5" fillId="0" borderId="0" xfId="1" applyNumberFormat="1" applyFont="1" applyFill="1" applyBorder="1"/>
    <xf numFmtId="167" fontId="5" fillId="0" borderId="0" xfId="0" quotePrefix="1" applyNumberFormat="1" applyFont="1"/>
    <xf numFmtId="165" fontId="5" fillId="0" borderId="2" xfId="1" applyNumberFormat="1" applyFont="1" applyFill="1" applyBorder="1"/>
    <xf numFmtId="165" fontId="5" fillId="0" borderId="0" xfId="1" applyNumberFormat="1" applyFont="1" applyFill="1" applyAlignment="1">
      <alignment horizontal="right" vertical="center" wrapText="1"/>
    </xf>
    <xf numFmtId="165" fontId="5" fillId="0" borderId="0" xfId="1" quotePrefix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/>
    <xf numFmtId="167" fontId="12" fillId="0" borderId="0" xfId="0" applyNumberFormat="1" applyFont="1"/>
    <xf numFmtId="165" fontId="5" fillId="0" borderId="0" xfId="3" applyNumberFormat="1" applyFont="1" applyFill="1"/>
    <xf numFmtId="0" fontId="5" fillId="0" borderId="0" xfId="0" applyFont="1" applyAlignment="1">
      <alignment horizontal="left"/>
    </xf>
    <xf numFmtId="167" fontId="5" fillId="0" borderId="0" xfId="0" quotePrefix="1" applyNumberFormat="1" applyFont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 vertical="top" wrapText="1"/>
    </xf>
    <xf numFmtId="166" fontId="1" fillId="0" borderId="0" xfId="1" applyNumberFormat="1" applyFont="1" applyAlignment="1">
      <alignment horizontal="center"/>
    </xf>
    <xf numFmtId="165" fontId="1" fillId="0" borderId="1" xfId="1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3" fillId="0" borderId="3" xfId="3" applyNumberFormat="1" applyFont="1" applyBorder="1" applyAlignment="1">
      <alignment horizontal="center" vertical="top" wrapText="1"/>
    </xf>
    <xf numFmtId="165" fontId="3" fillId="0" borderId="0" xfId="3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166" fontId="1" fillId="0" borderId="2" xfId="1" applyNumberFormat="1" applyFont="1" applyBorder="1" applyAlignment="1">
      <alignment horizontal="center"/>
    </xf>
    <xf numFmtId="166" fontId="1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 vertical="top" wrapText="1"/>
    </xf>
    <xf numFmtId="166" fontId="1" fillId="0" borderId="1" xfId="1" applyNumberFormat="1" applyFont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166" fontId="10" fillId="0" borderId="2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166" fontId="10" fillId="0" borderId="3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top" wrapText="1"/>
    </xf>
    <xf numFmtId="166" fontId="3" fillId="0" borderId="0" xfId="1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1" fontId="1" fillId="0" borderId="0" xfId="0" applyNumberFormat="1" applyFont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5" fillId="0" borderId="0" xfId="0" applyNumberFormat="1" applyFont="1" applyAlignment="1">
      <alignment horizontal="center"/>
    </xf>
    <xf numFmtId="167" fontId="5" fillId="0" borderId="0" xfId="0" quotePrefix="1" applyNumberFormat="1" applyFont="1" applyAlignment="1">
      <alignment horizontal="center"/>
    </xf>
    <xf numFmtId="165" fontId="3" fillId="0" borderId="0" xfId="1" applyNumberFormat="1" applyFont="1" applyFill="1" applyAlignment="1">
      <alignment horizontal="right" vertical="top" wrapText="1"/>
    </xf>
    <xf numFmtId="0" fontId="5" fillId="0" borderId="0" xfId="0" applyFont="1" applyAlignment="1">
      <alignment horizontal="left"/>
    </xf>
  </cellXfs>
  <cellStyles count="11">
    <cellStyle name="Comma" xfId="1" builtinId="3"/>
    <cellStyle name="Comma 2" xfId="7" xr:uid="{6FA7968D-BFC2-4BA9-859D-C5C5B8DF01E3}"/>
    <cellStyle name="Comma 5" xfId="4" xr:uid="{7CD4F210-54BE-4981-AD89-F0086AA6A2F6}"/>
    <cellStyle name="Comma 56" xfId="6" xr:uid="{9978EA03-E4C7-4366-865A-C0F7E4F83499}"/>
    <cellStyle name="Comma 6" xfId="3" xr:uid="{9CA8B942-643A-41D5-B91C-4D4189B705CB}"/>
    <cellStyle name="Normal" xfId="0" builtinId="0"/>
    <cellStyle name="Normal 10" xfId="9" xr:uid="{12F1AECD-EC7E-4987-9D7D-4942CBAC0093}"/>
    <cellStyle name="Normal 3" xfId="10" xr:uid="{B99F619D-084C-4776-9EC1-AEA7C3FF2BD5}"/>
    <cellStyle name="Normal 4" xfId="8" xr:uid="{FAE7B4D1-8794-44E4-8DDD-E6FEC20D7AD5}"/>
    <cellStyle name="Percent" xfId="2" builtinId="5"/>
    <cellStyle name="ปกติ_PL_quarter1+2 end 51" xfId="5" xr:uid="{7F2B845A-7832-45A9-A4DB-9AAD987DD8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A7635-9714-410A-8864-23F69A442C01}">
  <sheetPr>
    <pageSetUpPr fitToPage="1"/>
  </sheetPr>
  <dimension ref="A1:M102"/>
  <sheetViews>
    <sheetView view="pageBreakPreview" zoomScale="80" zoomScaleNormal="100" zoomScaleSheetLayoutView="80" workbookViewId="0">
      <selection activeCell="S17" sqref="S17"/>
    </sheetView>
  </sheetViews>
  <sheetFormatPr defaultColWidth="9" defaultRowHeight="21"/>
  <cols>
    <col min="1" max="1" width="2.42578125" style="1" customWidth="1"/>
    <col min="2" max="2" width="2.140625" style="1" customWidth="1"/>
    <col min="3" max="3" width="55.5703125" style="1" customWidth="1"/>
    <col min="4" max="4" width="6.42578125" style="2" customWidth="1"/>
    <col min="5" max="5" width="1" style="1" customWidth="1"/>
    <col min="6" max="6" width="17" style="3" customWidth="1"/>
    <col min="7" max="7" width="1.140625" style="3" customWidth="1"/>
    <col min="8" max="8" width="17" style="3" customWidth="1"/>
    <col min="9" max="9" width="1.42578125" style="3" customWidth="1"/>
    <col min="10" max="10" width="17" style="3" customWidth="1"/>
    <col min="11" max="11" width="1" style="3" customWidth="1"/>
    <col min="12" max="12" width="17" style="16" customWidth="1"/>
    <col min="13" max="13" width="2.5703125" style="1" customWidth="1"/>
    <col min="14" max="16384" width="9" style="1"/>
  </cols>
  <sheetData>
    <row r="1" spans="1:12" ht="21" customHeight="1">
      <c r="J1" s="166"/>
      <c r="K1" s="166"/>
      <c r="L1" s="166"/>
    </row>
    <row r="2" spans="1:12" ht="24.7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21.75" customHeight="1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1.75" customHeight="1">
      <c r="A4" s="167" t="s">
        <v>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21.75" customHeight="1">
      <c r="F5" s="168" t="s">
        <v>3</v>
      </c>
      <c r="G5" s="168"/>
      <c r="H5" s="168"/>
      <c r="I5" s="168"/>
      <c r="J5" s="168"/>
      <c r="K5" s="168"/>
      <c r="L5" s="168"/>
    </row>
    <row r="6" spans="1:12" ht="21.75" customHeight="1">
      <c r="D6" s="1"/>
      <c r="F6" s="164" t="s">
        <v>4</v>
      </c>
      <c r="G6" s="164"/>
      <c r="H6" s="164"/>
      <c r="I6" s="4"/>
      <c r="J6" s="165" t="s">
        <v>5</v>
      </c>
      <c r="K6" s="165"/>
      <c r="L6" s="165"/>
    </row>
    <row r="7" spans="1:12">
      <c r="D7" s="5" t="s">
        <v>6</v>
      </c>
      <c r="F7" s="6" t="s">
        <v>7</v>
      </c>
      <c r="H7" s="6" t="s">
        <v>8</v>
      </c>
      <c r="I7" s="7"/>
      <c r="J7" s="6" t="s">
        <v>7</v>
      </c>
      <c r="L7" s="6" t="s">
        <v>8</v>
      </c>
    </row>
    <row r="8" spans="1:12" ht="21.6" customHeight="1">
      <c r="F8" s="170" t="s">
        <v>9</v>
      </c>
      <c r="G8" s="8"/>
      <c r="H8" s="9" t="s">
        <v>10</v>
      </c>
      <c r="I8" s="10"/>
      <c r="J8" s="170" t="s">
        <v>9</v>
      </c>
      <c r="K8" s="11"/>
      <c r="L8" s="9" t="s">
        <v>10</v>
      </c>
    </row>
    <row r="9" spans="1:12" ht="21.6" customHeight="1">
      <c r="F9" s="171"/>
      <c r="G9" s="8"/>
      <c r="H9" s="9"/>
      <c r="I9" s="10"/>
      <c r="J9" s="171"/>
      <c r="K9" s="11"/>
      <c r="L9" s="9"/>
    </row>
    <row r="10" spans="1:12">
      <c r="C10" s="12" t="s">
        <v>11</v>
      </c>
      <c r="F10" s="13"/>
      <c r="G10" s="14"/>
      <c r="H10" s="15"/>
      <c r="I10" s="11"/>
      <c r="J10" s="9"/>
      <c r="K10" s="14"/>
      <c r="L10" s="15"/>
    </row>
    <row r="11" spans="1:12">
      <c r="A11" s="1" t="s">
        <v>12</v>
      </c>
    </row>
    <row r="12" spans="1:12">
      <c r="B12" s="1" t="s">
        <v>13</v>
      </c>
      <c r="D12" s="2">
        <v>3</v>
      </c>
      <c r="F12" s="17">
        <v>250648</v>
      </c>
      <c r="H12" s="16">
        <v>31535.782999999999</v>
      </c>
      <c r="I12" s="16"/>
      <c r="J12" s="16">
        <v>195882</v>
      </c>
      <c r="L12" s="16">
        <v>25817</v>
      </c>
    </row>
    <row r="13" spans="1:12">
      <c r="B13" s="1" t="s">
        <v>14</v>
      </c>
      <c r="F13" s="17"/>
      <c r="H13" s="16"/>
      <c r="I13" s="16"/>
    </row>
    <row r="14" spans="1:12">
      <c r="C14" s="18" t="s">
        <v>15</v>
      </c>
      <c r="D14" s="2">
        <v>4</v>
      </c>
      <c r="F14" s="17">
        <v>176912</v>
      </c>
      <c r="H14" s="16">
        <v>255236.00599999999</v>
      </c>
      <c r="I14" s="16"/>
      <c r="J14" s="16">
        <v>176910</v>
      </c>
      <c r="L14" s="16">
        <v>255236</v>
      </c>
    </row>
    <row r="15" spans="1:12">
      <c r="C15" s="18" t="s">
        <v>16</v>
      </c>
      <c r="D15" s="2">
        <v>2.2000000000000002</v>
      </c>
      <c r="F15" s="16">
        <v>0</v>
      </c>
      <c r="H15" s="16">
        <v>0</v>
      </c>
      <c r="I15" s="16"/>
      <c r="J15" s="16">
        <v>13002</v>
      </c>
      <c r="L15" s="16">
        <v>17814</v>
      </c>
    </row>
    <row r="16" spans="1:12" ht="19.5" customHeight="1">
      <c r="C16" s="20" t="s">
        <v>17</v>
      </c>
      <c r="D16" s="2">
        <v>5</v>
      </c>
      <c r="F16" s="17">
        <v>18216</v>
      </c>
      <c r="H16" s="16">
        <v>19136.275000000001</v>
      </c>
      <c r="I16" s="16"/>
      <c r="J16" s="16">
        <v>18138</v>
      </c>
      <c r="L16" s="16">
        <v>18854</v>
      </c>
    </row>
    <row r="17" spans="1:12" ht="19.5" customHeight="1">
      <c r="B17" s="1" t="s">
        <v>18</v>
      </c>
      <c r="C17" s="18"/>
      <c r="D17" s="2">
        <v>6</v>
      </c>
      <c r="F17" s="17">
        <v>121276</v>
      </c>
      <c r="H17" s="16">
        <v>178684.43799999999</v>
      </c>
      <c r="I17" s="16"/>
      <c r="J17" s="16">
        <v>120613</v>
      </c>
      <c r="L17" s="16">
        <v>178684</v>
      </c>
    </row>
    <row r="18" spans="1:12">
      <c r="B18" s="1" t="s">
        <v>19</v>
      </c>
      <c r="D18" s="2">
        <v>7</v>
      </c>
      <c r="F18" s="17">
        <v>47614</v>
      </c>
      <c r="H18" s="16">
        <v>46613.718000000001</v>
      </c>
      <c r="I18" s="16"/>
      <c r="J18" s="16">
        <v>47614</v>
      </c>
      <c r="L18" s="16">
        <v>46614</v>
      </c>
    </row>
    <row r="19" spans="1:12">
      <c r="B19" s="1" t="s">
        <v>20</v>
      </c>
      <c r="F19" s="17">
        <v>26448</v>
      </c>
      <c r="H19" s="16">
        <v>9202.5869999999995</v>
      </c>
      <c r="I19" s="16"/>
      <c r="J19" s="16">
        <v>26448</v>
      </c>
      <c r="L19" s="16">
        <v>9173</v>
      </c>
    </row>
    <row r="20" spans="1:12">
      <c r="B20" s="1" t="s">
        <v>21</v>
      </c>
      <c r="D20" s="2">
        <v>8</v>
      </c>
      <c r="F20" s="17">
        <v>9862</v>
      </c>
      <c r="H20" s="16">
        <v>10546.73</v>
      </c>
      <c r="J20" s="16">
        <v>2018</v>
      </c>
      <c r="L20" s="16">
        <v>2123</v>
      </c>
    </row>
    <row r="21" spans="1:12">
      <c r="C21" s="1" t="s">
        <v>22</v>
      </c>
      <c r="F21" s="21">
        <f>SUM(F12:F20)</f>
        <v>650976</v>
      </c>
      <c r="H21" s="22">
        <f>SUM(H12:H20)</f>
        <v>550955.53700000001</v>
      </c>
      <c r="J21" s="22">
        <f>SUM(J12:J20)</f>
        <v>600625</v>
      </c>
      <c r="L21" s="22">
        <f>SUM(L12:L20)</f>
        <v>554315</v>
      </c>
    </row>
    <row r="22" spans="1:12" ht="12" customHeight="1">
      <c r="H22" s="16"/>
    </row>
    <row r="23" spans="1:12" ht="20.25" customHeight="1">
      <c r="A23" s="1" t="s">
        <v>23</v>
      </c>
      <c r="H23" s="16"/>
    </row>
    <row r="24" spans="1:12">
      <c r="B24" s="1" t="s">
        <v>24</v>
      </c>
      <c r="D24" s="2">
        <v>9</v>
      </c>
      <c r="F24" s="17">
        <v>21400</v>
      </c>
      <c r="H24" s="16">
        <v>21400</v>
      </c>
      <c r="J24" s="16">
        <v>21400</v>
      </c>
      <c r="L24" s="16">
        <v>21400</v>
      </c>
    </row>
    <row r="25" spans="1:12" ht="20.25" customHeight="1">
      <c r="B25" s="1" t="s">
        <v>25</v>
      </c>
      <c r="D25" s="2">
        <v>10</v>
      </c>
      <c r="F25" s="16">
        <v>0</v>
      </c>
      <c r="H25" s="16">
        <v>0</v>
      </c>
      <c r="J25" s="16">
        <v>182000</v>
      </c>
      <c r="L25" s="16">
        <v>132000</v>
      </c>
    </row>
    <row r="26" spans="1:12" ht="20.25" customHeight="1">
      <c r="B26" s="23" t="s">
        <v>26</v>
      </c>
      <c r="D26" s="2">
        <v>11</v>
      </c>
      <c r="F26" s="16">
        <v>140405</v>
      </c>
      <c r="H26" s="16">
        <v>147186.416</v>
      </c>
      <c r="J26" s="16">
        <v>32565</v>
      </c>
      <c r="L26" s="16">
        <v>33239</v>
      </c>
    </row>
    <row r="27" spans="1:12" ht="20.25" customHeight="1">
      <c r="B27" s="23" t="s">
        <v>27</v>
      </c>
      <c r="D27" s="2">
        <v>12</v>
      </c>
      <c r="F27" s="16">
        <v>53542</v>
      </c>
      <c r="H27" s="16">
        <v>56683.531000000003</v>
      </c>
      <c r="J27" s="16">
        <v>53542</v>
      </c>
      <c r="L27" s="16">
        <v>56684</v>
      </c>
    </row>
    <row r="28" spans="1:12" ht="20.25" customHeight="1">
      <c r="B28" s="1" t="s">
        <v>28</v>
      </c>
      <c r="D28" s="2">
        <v>13</v>
      </c>
      <c r="F28" s="17">
        <v>8878</v>
      </c>
      <c r="H28" s="16">
        <v>9974.1200000000008</v>
      </c>
      <c r="J28" s="16">
        <v>8878</v>
      </c>
      <c r="L28" s="16">
        <v>9974</v>
      </c>
    </row>
    <row r="29" spans="1:12" ht="20.25" customHeight="1">
      <c r="B29" s="1" t="s">
        <v>29</v>
      </c>
      <c r="D29" s="2">
        <v>21.3</v>
      </c>
      <c r="F29" s="17">
        <v>5798</v>
      </c>
      <c r="H29" s="16">
        <v>7537.8819999999996</v>
      </c>
      <c r="J29" s="16">
        <v>5666</v>
      </c>
      <c r="L29" s="16">
        <v>7416</v>
      </c>
    </row>
    <row r="30" spans="1:12">
      <c r="B30" s="1" t="s">
        <v>30</v>
      </c>
      <c r="F30" s="17">
        <v>9794</v>
      </c>
      <c r="H30" s="16">
        <v>14019.328</v>
      </c>
      <c r="J30" s="16">
        <v>9794</v>
      </c>
      <c r="L30" s="16">
        <v>14019</v>
      </c>
    </row>
    <row r="31" spans="1:12">
      <c r="C31" s="1" t="s">
        <v>31</v>
      </c>
      <c r="F31" s="21">
        <f>SUM(F24:F30)</f>
        <v>239817</v>
      </c>
      <c r="H31" s="22">
        <f>SUM(H24:H30)</f>
        <v>256801.277</v>
      </c>
      <c r="J31" s="22">
        <f>SUM(J24:J30)</f>
        <v>313845</v>
      </c>
      <c r="L31" s="22">
        <f>SUM(L24:L30)</f>
        <v>274732</v>
      </c>
    </row>
    <row r="32" spans="1:12" ht="21.75" thickBot="1">
      <c r="A32" s="1" t="s">
        <v>32</v>
      </c>
      <c r="F32" s="24">
        <f>+F31+F21</f>
        <v>890793</v>
      </c>
      <c r="H32" s="25">
        <f>SUM(H21,H31)</f>
        <v>807756.81400000001</v>
      </c>
      <c r="J32" s="25">
        <f>+J31+J21</f>
        <v>914470</v>
      </c>
      <c r="L32" s="25">
        <f>SUM(L21,L31)</f>
        <v>829047</v>
      </c>
    </row>
    <row r="33" spans="1:12" ht="21.75" thickTop="1">
      <c r="H33" s="16"/>
    </row>
    <row r="34" spans="1:12">
      <c r="A34" s="26" t="s">
        <v>33</v>
      </c>
      <c r="D34" s="1"/>
    </row>
    <row r="35" spans="1:12">
      <c r="A35" s="26"/>
      <c r="D35" s="1"/>
    </row>
    <row r="36" spans="1:12">
      <c r="A36" s="26"/>
      <c r="D36" s="1"/>
    </row>
    <row r="37" spans="1:12">
      <c r="A37" s="26"/>
      <c r="D37" s="1"/>
    </row>
    <row r="38" spans="1:12">
      <c r="A38" s="26"/>
      <c r="D38" s="1"/>
    </row>
    <row r="39" spans="1:12">
      <c r="A39" s="26"/>
      <c r="D39" s="1"/>
    </row>
    <row r="40" spans="1:12">
      <c r="A40" s="26"/>
      <c r="D40" s="1"/>
    </row>
    <row r="41" spans="1:12">
      <c r="A41" s="26"/>
      <c r="D41" s="1"/>
    </row>
    <row r="42" spans="1:12">
      <c r="A42" s="26"/>
      <c r="D42" s="1"/>
    </row>
    <row r="43" spans="1:12">
      <c r="A43" s="26"/>
      <c r="D43" s="1"/>
    </row>
    <row r="44" spans="1:12">
      <c r="A44" s="26"/>
      <c r="D44" s="1"/>
    </row>
    <row r="45" spans="1:12">
      <c r="A45" s="26"/>
      <c r="D45" s="1"/>
    </row>
    <row r="46" spans="1:12">
      <c r="A46" s="26"/>
      <c r="D46" s="1"/>
    </row>
    <row r="47" spans="1:12">
      <c r="A47" s="23"/>
      <c r="D47" s="1"/>
    </row>
    <row r="48" spans="1:12">
      <c r="A48" s="172" t="s">
        <v>34</v>
      </c>
      <c r="B48" s="172"/>
      <c r="C48" s="172"/>
      <c r="D48" s="172"/>
      <c r="E48" s="172"/>
      <c r="H48" s="173" t="s">
        <v>35</v>
      </c>
      <c r="I48" s="173"/>
      <c r="J48" s="173"/>
      <c r="K48" s="173"/>
      <c r="L48" s="173"/>
    </row>
    <row r="49" spans="1:12">
      <c r="A49" s="172" t="s">
        <v>36</v>
      </c>
      <c r="B49" s="172"/>
      <c r="C49" s="172"/>
      <c r="D49" s="172"/>
      <c r="E49" s="172"/>
      <c r="H49" s="173" t="s">
        <v>37</v>
      </c>
      <c r="I49" s="173"/>
      <c r="J49" s="173"/>
      <c r="K49" s="173"/>
      <c r="L49" s="173"/>
    </row>
    <row r="50" spans="1:12">
      <c r="A50" s="174" t="s">
        <v>38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</row>
    <row r="51" spans="1:12">
      <c r="D51" s="1"/>
      <c r="L51" s="3"/>
    </row>
    <row r="52" spans="1:12">
      <c r="D52" s="1"/>
      <c r="J52" s="166"/>
      <c r="K52" s="166"/>
      <c r="L52" s="166"/>
    </row>
    <row r="53" spans="1:12" ht="24.75" customHeight="1">
      <c r="A53" s="167" t="str">
        <f>A2</f>
        <v>บริษัท แพลนเน็ต คอมมิวนิเคชั่น เอเชีย จำกัด (มหาชน) และบริษัทย่อย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7"/>
    </row>
    <row r="54" spans="1:12" ht="21.75" customHeight="1">
      <c r="A54" s="167" t="str">
        <f>A3</f>
        <v>งบแสดงฐานะการเงิน</v>
      </c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</row>
    <row r="55" spans="1:12">
      <c r="A55" s="167" t="str">
        <f>A4</f>
        <v>ณ วันที่ 30 มิถุนายน 2564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</row>
    <row r="56" spans="1:12" ht="21.75" customHeight="1">
      <c r="F56" s="169" t="str">
        <f>F5</f>
        <v>พันบาท</v>
      </c>
      <c r="G56" s="169"/>
      <c r="H56" s="169"/>
      <c r="I56" s="169"/>
      <c r="J56" s="169"/>
      <c r="K56" s="169"/>
      <c r="L56" s="169"/>
    </row>
    <row r="57" spans="1:12" ht="21.75" customHeight="1">
      <c r="D57" s="1"/>
      <c r="F57" s="175" t="s">
        <v>4</v>
      </c>
      <c r="G57" s="175"/>
      <c r="H57" s="175"/>
      <c r="I57" s="27"/>
      <c r="J57" s="165" t="s">
        <v>5</v>
      </c>
      <c r="K57" s="165"/>
      <c r="L57" s="165"/>
    </row>
    <row r="58" spans="1:12" ht="24" customHeight="1">
      <c r="D58" s="5" t="s">
        <v>6</v>
      </c>
      <c r="F58" s="6" t="str">
        <f>F7</f>
        <v xml:space="preserve"> 30 มิถุนายน 2564</v>
      </c>
      <c r="H58" s="6" t="str">
        <f>+H7</f>
        <v xml:space="preserve"> 31 ธันวาคม 2563</v>
      </c>
      <c r="I58" s="7"/>
      <c r="J58" s="6" t="str">
        <f>J7</f>
        <v xml:space="preserve"> 30 มิถุนายน 2564</v>
      </c>
      <c r="L58" s="6" t="str">
        <f>+L7</f>
        <v xml:space="preserve"> 31 ธันวาคม 2563</v>
      </c>
    </row>
    <row r="59" spans="1:12" ht="21" customHeight="1">
      <c r="F59" s="170" t="s">
        <v>9</v>
      </c>
      <c r="G59" s="8"/>
      <c r="H59" s="9" t="s">
        <v>10</v>
      </c>
      <c r="I59" s="10"/>
      <c r="J59" s="170" t="s">
        <v>9</v>
      </c>
      <c r="K59" s="11"/>
      <c r="L59" s="9" t="s">
        <v>10</v>
      </c>
    </row>
    <row r="60" spans="1:12" ht="21" customHeight="1">
      <c r="F60" s="171"/>
      <c r="G60" s="8"/>
      <c r="H60" s="9"/>
      <c r="I60" s="10"/>
      <c r="J60" s="171"/>
      <c r="K60" s="11"/>
      <c r="L60" s="9"/>
    </row>
    <row r="61" spans="1:12" ht="24" customHeight="1">
      <c r="C61" s="12" t="s">
        <v>39</v>
      </c>
      <c r="F61" s="13"/>
      <c r="G61" s="14"/>
      <c r="H61" s="15"/>
      <c r="I61" s="11"/>
      <c r="J61" s="9"/>
      <c r="K61" s="14"/>
      <c r="L61" s="15"/>
    </row>
    <row r="62" spans="1:12" ht="23.25" customHeight="1">
      <c r="A62" s="1" t="s">
        <v>40</v>
      </c>
    </row>
    <row r="63" spans="1:12" ht="23.25" customHeight="1">
      <c r="B63" s="1" t="s">
        <v>41</v>
      </c>
      <c r="D63" s="2">
        <v>14</v>
      </c>
      <c r="F63" s="17">
        <v>93841</v>
      </c>
      <c r="H63" s="16">
        <v>129978.433</v>
      </c>
      <c r="J63" s="16">
        <v>93841</v>
      </c>
      <c r="L63" s="16">
        <v>129978</v>
      </c>
    </row>
    <row r="64" spans="1:12" ht="23.25" customHeight="1">
      <c r="B64" s="1" t="s">
        <v>42</v>
      </c>
      <c r="F64" s="17"/>
      <c r="H64" s="16"/>
      <c r="J64" s="16"/>
    </row>
    <row r="65" spans="1:12" ht="23.25" customHeight="1">
      <c r="B65" s="18"/>
      <c r="C65" s="1" t="s">
        <v>43</v>
      </c>
      <c r="D65" s="2">
        <v>15</v>
      </c>
      <c r="F65" s="17">
        <v>46140</v>
      </c>
      <c r="H65" s="3">
        <v>83954.142999999996</v>
      </c>
      <c r="J65" s="16">
        <v>46140</v>
      </c>
      <c r="L65" s="3">
        <v>83942</v>
      </c>
    </row>
    <row r="66" spans="1:12" ht="23.25" customHeight="1">
      <c r="B66" s="18"/>
      <c r="C66" s="1" t="s">
        <v>44</v>
      </c>
      <c r="D66" s="2">
        <v>15</v>
      </c>
      <c r="F66" s="17">
        <v>15666</v>
      </c>
      <c r="H66" s="16">
        <v>16256.967000000001</v>
      </c>
      <c r="J66" s="16">
        <v>12235</v>
      </c>
      <c r="L66" s="16">
        <v>14956</v>
      </c>
    </row>
    <row r="67" spans="1:12" ht="23.25" customHeight="1">
      <c r="B67" s="18"/>
      <c r="C67" s="1" t="s">
        <v>45</v>
      </c>
      <c r="D67" s="2">
        <v>2.2999999999999998</v>
      </c>
      <c r="F67" s="16">
        <v>0</v>
      </c>
      <c r="H67" s="16">
        <v>0</v>
      </c>
      <c r="J67" s="16">
        <v>1926</v>
      </c>
      <c r="L67" s="3">
        <v>5008</v>
      </c>
    </row>
    <row r="68" spans="1:12" ht="23.25" customHeight="1">
      <c r="B68" s="1" t="s">
        <v>46</v>
      </c>
      <c r="C68" s="23"/>
      <c r="D68" s="2">
        <v>16</v>
      </c>
      <c r="F68" s="17">
        <v>37214</v>
      </c>
      <c r="H68" s="16">
        <v>65446.720000000001</v>
      </c>
      <c r="J68" s="16">
        <v>36563</v>
      </c>
      <c r="L68" s="16">
        <v>65447</v>
      </c>
    </row>
    <row r="69" spans="1:12" ht="23.25" customHeight="1">
      <c r="B69" s="1" t="s">
        <v>47</v>
      </c>
      <c r="D69" s="2">
        <v>17</v>
      </c>
      <c r="F69" s="17">
        <v>7922</v>
      </c>
      <c r="H69" s="16">
        <v>7831.1220000000003</v>
      </c>
      <c r="J69" s="16">
        <v>7815</v>
      </c>
      <c r="L69" s="16">
        <v>7643</v>
      </c>
    </row>
    <row r="70" spans="1:12">
      <c r="B70" s="1" t="s">
        <v>48</v>
      </c>
      <c r="D70" s="2">
        <v>18</v>
      </c>
      <c r="F70" s="17">
        <v>1246</v>
      </c>
      <c r="H70" s="16">
        <v>2241.223</v>
      </c>
      <c r="J70" s="16">
        <v>1105</v>
      </c>
      <c r="L70" s="16">
        <v>1835</v>
      </c>
    </row>
    <row r="71" spans="1:12" ht="24" customHeight="1">
      <c r="C71" s="1" t="s">
        <v>49</v>
      </c>
      <c r="F71" s="21">
        <f>SUM(F63:F70)</f>
        <v>202029</v>
      </c>
      <c r="H71" s="22">
        <f>SUM(H63:H70)</f>
        <v>305708.60800000001</v>
      </c>
      <c r="J71" s="22">
        <f>SUM(J63:J70)</f>
        <v>199625</v>
      </c>
      <c r="L71" s="22">
        <f>SUM(L63:L70)</f>
        <v>308809</v>
      </c>
    </row>
    <row r="72" spans="1:12">
      <c r="A72" s="1" t="s">
        <v>50</v>
      </c>
      <c r="H72" s="16"/>
    </row>
    <row r="73" spans="1:12">
      <c r="B73" s="23" t="s">
        <v>51</v>
      </c>
      <c r="D73" s="2">
        <v>17</v>
      </c>
      <c r="F73" s="17">
        <v>60817</v>
      </c>
      <c r="H73" s="16">
        <v>64759.512999999999</v>
      </c>
      <c r="J73" s="16">
        <v>60817</v>
      </c>
      <c r="L73" s="16">
        <v>64760</v>
      </c>
    </row>
    <row r="74" spans="1:12">
      <c r="B74" s="23" t="s">
        <v>52</v>
      </c>
      <c r="D74" s="2">
        <v>19</v>
      </c>
      <c r="F74" s="17">
        <v>10000</v>
      </c>
      <c r="H74" s="16">
        <v>10000</v>
      </c>
      <c r="J74" s="16">
        <v>10000</v>
      </c>
      <c r="L74" s="16">
        <v>10000</v>
      </c>
    </row>
    <row r="75" spans="1:12">
      <c r="B75" s="23" t="s">
        <v>53</v>
      </c>
      <c r="D75" s="28">
        <v>20</v>
      </c>
      <c r="F75" s="17">
        <v>12951</v>
      </c>
      <c r="H75" s="16">
        <v>12810.031000000001</v>
      </c>
      <c r="J75" s="16">
        <v>12289</v>
      </c>
      <c r="L75" s="16">
        <v>12201</v>
      </c>
    </row>
    <row r="76" spans="1:12">
      <c r="C76" s="1" t="s">
        <v>54</v>
      </c>
      <c r="F76" s="21">
        <f>SUM(F73:F75)</f>
        <v>83768</v>
      </c>
      <c r="H76" s="22">
        <f>SUM(H73:H75)</f>
        <v>87569.544000000009</v>
      </c>
      <c r="J76" s="22">
        <f>SUM(J73:J75)</f>
        <v>83106</v>
      </c>
      <c r="L76" s="22">
        <f>SUM(L73:L75)</f>
        <v>86961</v>
      </c>
    </row>
    <row r="77" spans="1:12" ht="24" customHeight="1">
      <c r="C77" s="1" t="s">
        <v>55</v>
      </c>
      <c r="F77" s="21">
        <f>+F71+F76</f>
        <v>285797</v>
      </c>
      <c r="H77" s="22">
        <f>SUM(H71,H76)</f>
        <v>393278.152</v>
      </c>
      <c r="J77" s="22">
        <f>+J71+J76</f>
        <v>282731</v>
      </c>
      <c r="L77" s="22">
        <f>SUM(L71,L76)</f>
        <v>395770</v>
      </c>
    </row>
    <row r="78" spans="1:12">
      <c r="A78" s="1" t="s">
        <v>56</v>
      </c>
    </row>
    <row r="79" spans="1:12">
      <c r="B79" s="23" t="s">
        <v>57</v>
      </c>
      <c r="C79" s="29"/>
      <c r="F79" s="17"/>
      <c r="H79" s="16"/>
      <c r="J79" s="16"/>
    </row>
    <row r="80" spans="1:12" ht="21.75" thickBot="1">
      <c r="B80" s="23"/>
      <c r="C80" s="29" t="s">
        <v>58</v>
      </c>
      <c r="D80" s="2">
        <v>22</v>
      </c>
      <c r="H80" s="31">
        <f>250000</f>
        <v>250000</v>
      </c>
      <c r="L80" s="31">
        <f>250000</f>
        <v>250000</v>
      </c>
    </row>
    <row r="81" spans="1:13" ht="22.5" thickTop="1" thickBot="1">
      <c r="B81" s="23"/>
      <c r="C81" s="29" t="s">
        <v>59</v>
      </c>
      <c r="D81" s="2">
        <v>22</v>
      </c>
      <c r="F81" s="31">
        <f>375000</f>
        <v>375000</v>
      </c>
      <c r="H81" s="16"/>
      <c r="J81" s="32">
        <f>375000</f>
        <v>375000</v>
      </c>
    </row>
    <row r="82" spans="1:13" ht="21.75" thickTop="1">
      <c r="B82" s="23"/>
      <c r="C82" s="23"/>
      <c r="F82" s="17"/>
      <c r="J82" s="16"/>
    </row>
    <row r="83" spans="1:13">
      <c r="B83" s="23"/>
      <c r="C83" s="23" t="s">
        <v>60</v>
      </c>
      <c r="D83" s="2">
        <v>22</v>
      </c>
      <c r="F83" s="17"/>
      <c r="G83" s="17"/>
      <c r="H83" s="16">
        <v>250000</v>
      </c>
      <c r="I83" s="16"/>
      <c r="J83" s="16"/>
      <c r="K83" s="16"/>
      <c r="L83" s="16">
        <v>250000</v>
      </c>
    </row>
    <row r="84" spans="1:13">
      <c r="B84" s="23"/>
      <c r="C84" s="23" t="s">
        <v>61</v>
      </c>
      <c r="D84" s="2">
        <v>22</v>
      </c>
      <c r="F84" s="17">
        <v>375000</v>
      </c>
      <c r="G84" s="17"/>
      <c r="H84" s="16"/>
      <c r="I84" s="16"/>
      <c r="J84" s="16">
        <v>375000</v>
      </c>
      <c r="K84" s="16"/>
    </row>
    <row r="85" spans="1:13" s="34" customFormat="1">
      <c r="A85" s="1"/>
      <c r="B85" s="33" t="s">
        <v>62</v>
      </c>
      <c r="C85" s="23"/>
      <c r="D85" s="2"/>
      <c r="E85" s="1"/>
      <c r="F85" s="16">
        <v>191663</v>
      </c>
      <c r="G85" s="16"/>
      <c r="H85" s="16">
        <v>129163.34600000001</v>
      </c>
      <c r="I85" s="16"/>
      <c r="J85" s="16">
        <v>191663</v>
      </c>
      <c r="K85" s="16"/>
      <c r="L85" s="16">
        <v>129163</v>
      </c>
      <c r="M85" s="1"/>
    </row>
    <row r="86" spans="1:13" s="34" customFormat="1">
      <c r="A86" s="1"/>
      <c r="B86" s="33" t="s">
        <v>63</v>
      </c>
      <c r="C86" s="23"/>
      <c r="D86" s="2"/>
      <c r="E86" s="1"/>
      <c r="F86" s="16">
        <v>17117</v>
      </c>
      <c r="G86" s="16"/>
      <c r="H86" s="16">
        <v>17117.099999999999</v>
      </c>
      <c r="I86" s="16"/>
      <c r="J86" s="16">
        <v>17117</v>
      </c>
      <c r="K86" s="16"/>
      <c r="L86" s="16">
        <v>17117</v>
      </c>
      <c r="M86" s="1"/>
    </row>
    <row r="87" spans="1:13">
      <c r="B87" s="23" t="s">
        <v>64</v>
      </c>
      <c r="C87" s="23"/>
      <c r="F87" s="17"/>
      <c r="H87" s="16"/>
    </row>
    <row r="88" spans="1:13">
      <c r="B88" s="23"/>
      <c r="C88" s="23" t="s">
        <v>65</v>
      </c>
      <c r="D88" s="2">
        <v>23</v>
      </c>
      <c r="F88" s="17">
        <v>10895</v>
      </c>
      <c r="H88" s="16">
        <v>10894.584999999999</v>
      </c>
      <c r="J88" s="16">
        <v>10895</v>
      </c>
      <c r="L88" s="16">
        <v>10895</v>
      </c>
    </row>
    <row r="89" spans="1:13">
      <c r="B89" s="23"/>
      <c r="C89" s="23" t="s">
        <v>66</v>
      </c>
      <c r="F89" s="35">
        <v>10321</v>
      </c>
      <c r="H89" s="36">
        <v>7303.6310000000003</v>
      </c>
      <c r="J89" s="36">
        <v>37064</v>
      </c>
      <c r="L89" s="36">
        <v>26102</v>
      </c>
    </row>
    <row r="90" spans="1:13">
      <c r="C90" s="1" t="s">
        <v>68</v>
      </c>
      <c r="F90" s="17">
        <f>SUM(F82:F89)</f>
        <v>604996</v>
      </c>
      <c r="H90" s="22">
        <f>SUM(H83:H89)</f>
        <v>414478.66200000001</v>
      </c>
      <c r="J90" s="16">
        <f>SUM(J82:J89)</f>
        <v>631739</v>
      </c>
      <c r="L90" s="22">
        <f>SUM(L83:L89)</f>
        <v>433277</v>
      </c>
    </row>
    <row r="91" spans="1:13" ht="24" customHeight="1" thickBot="1">
      <c r="A91" s="1" t="s">
        <v>69</v>
      </c>
      <c r="F91" s="24">
        <f>+F90+F77</f>
        <v>890793</v>
      </c>
      <c r="H91" s="25">
        <f>SUM(H77,H90)</f>
        <v>807756.81400000001</v>
      </c>
      <c r="J91" s="25">
        <f>+J90+J77</f>
        <v>914470</v>
      </c>
      <c r="L91" s="25">
        <f>SUM(L77,L90)</f>
        <v>829047</v>
      </c>
    </row>
    <row r="92" spans="1:13" ht="24" customHeight="1" thickTop="1">
      <c r="F92" s="16"/>
      <c r="G92" s="16"/>
      <c r="H92" s="16"/>
      <c r="I92" s="16"/>
      <c r="J92" s="16"/>
      <c r="K92" s="16"/>
    </row>
    <row r="93" spans="1:13">
      <c r="A93" s="26" t="s">
        <v>33</v>
      </c>
      <c r="D93" s="1"/>
    </row>
    <row r="94" spans="1:13">
      <c r="A94" s="23"/>
      <c r="D94" s="1"/>
    </row>
    <row r="95" spans="1:13">
      <c r="A95" s="23"/>
      <c r="D95" s="1"/>
    </row>
    <row r="96" spans="1:13">
      <c r="A96" s="23"/>
      <c r="D96" s="1"/>
    </row>
    <row r="97" spans="1:12">
      <c r="A97" s="23"/>
      <c r="D97" s="1"/>
    </row>
    <row r="98" spans="1:12">
      <c r="A98" s="23"/>
      <c r="D98" s="1"/>
    </row>
    <row r="99" spans="1:12">
      <c r="A99" s="172" t="s">
        <v>34</v>
      </c>
      <c r="B99" s="172"/>
      <c r="C99" s="172"/>
      <c r="D99" s="172"/>
      <c r="E99" s="172"/>
      <c r="H99" s="173" t="s">
        <v>35</v>
      </c>
      <c r="I99" s="173"/>
      <c r="J99" s="173"/>
      <c r="K99" s="173"/>
      <c r="L99" s="173"/>
    </row>
    <row r="100" spans="1:12" ht="21.75" customHeight="1">
      <c r="A100" s="172" t="s">
        <v>36</v>
      </c>
      <c r="B100" s="172"/>
      <c r="C100" s="172"/>
      <c r="D100" s="172"/>
      <c r="E100" s="172"/>
      <c r="H100" s="173" t="s">
        <v>37</v>
      </c>
      <c r="I100" s="173"/>
      <c r="J100" s="173"/>
      <c r="K100" s="173"/>
      <c r="L100" s="173"/>
    </row>
    <row r="101" spans="1:12">
      <c r="A101" s="174" t="s">
        <v>70</v>
      </c>
      <c r="B101" s="174"/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</row>
    <row r="102" spans="1:12">
      <c r="A102" s="37"/>
      <c r="B102" s="37"/>
      <c r="C102" s="37"/>
      <c r="D102" s="37"/>
      <c r="E102" s="37"/>
      <c r="F102" s="7"/>
      <c r="G102" s="7"/>
      <c r="H102" s="7"/>
      <c r="I102" s="7"/>
      <c r="J102" s="7"/>
      <c r="K102" s="7"/>
      <c r="L102" s="7"/>
    </row>
  </sheetData>
  <mergeCells count="28">
    <mergeCell ref="A100:E100"/>
    <mergeCell ref="H100:L100"/>
    <mergeCell ref="A101:L101"/>
    <mergeCell ref="F57:H57"/>
    <mergeCell ref="J57:L57"/>
    <mergeCell ref="F59:F60"/>
    <mergeCell ref="J59:J60"/>
    <mergeCell ref="A99:E99"/>
    <mergeCell ref="H99:L99"/>
    <mergeCell ref="F56:L56"/>
    <mergeCell ref="F8:F9"/>
    <mergeCell ref="J8:J9"/>
    <mergeCell ref="A48:E48"/>
    <mergeCell ref="H48:L48"/>
    <mergeCell ref="A49:E49"/>
    <mergeCell ref="H49:L49"/>
    <mergeCell ref="A50:L50"/>
    <mergeCell ref="J52:L52"/>
    <mergeCell ref="A53:L53"/>
    <mergeCell ref="A54:L54"/>
    <mergeCell ref="A55:L55"/>
    <mergeCell ref="F6:H6"/>
    <mergeCell ref="J6:L6"/>
    <mergeCell ref="J1:L1"/>
    <mergeCell ref="A2:L2"/>
    <mergeCell ref="A3:L3"/>
    <mergeCell ref="A4:L4"/>
    <mergeCell ref="F5:L5"/>
  </mergeCells>
  <pageMargins left="0.70866141732283472" right="0" top="0.43" bottom="0.23622047244094491" header="0.11811023622047245" footer="0.19685039370078741"/>
  <pageSetup paperSize="9" scale="73" fitToHeight="0" orientation="portrait" r:id="rId1"/>
  <rowBreaks count="1" manualBreakCount="1"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BCD3A-717A-4818-BDAA-F78EC7E6C3C1}">
  <sheetPr>
    <pageSetUpPr fitToPage="1"/>
  </sheetPr>
  <dimension ref="A1:L95"/>
  <sheetViews>
    <sheetView view="pageBreakPreview" topLeftCell="A80" zoomScale="90" zoomScaleNormal="90" zoomScaleSheetLayoutView="90" workbookViewId="0">
      <selection activeCell="O98" sqref="O98"/>
    </sheetView>
  </sheetViews>
  <sheetFormatPr defaultColWidth="9" defaultRowHeight="21"/>
  <cols>
    <col min="1" max="2" width="2.5703125" style="1" customWidth="1"/>
    <col min="3" max="3" width="33.7109375" style="1" customWidth="1"/>
    <col min="4" max="4" width="8.5703125" style="2" customWidth="1"/>
    <col min="5" max="5" width="1" style="1" customWidth="1"/>
    <col min="6" max="6" width="17.5703125" style="1" customWidth="1"/>
    <col min="7" max="7" width="0.7109375" style="1" customWidth="1"/>
    <col min="8" max="8" width="17.5703125" style="3" customWidth="1"/>
    <col min="9" max="9" width="0.5703125" style="1" customWidth="1"/>
    <col min="10" max="10" width="17.5703125" style="1" customWidth="1"/>
    <col min="11" max="11" width="1" style="1" customWidth="1"/>
    <col min="12" max="12" width="17.5703125" style="64" customWidth="1"/>
    <col min="13" max="16384" width="9" style="1"/>
  </cols>
  <sheetData>
    <row r="1" spans="1:12" ht="21.75" customHeight="1">
      <c r="D1" s="1"/>
      <c r="J1" s="178" t="s">
        <v>9</v>
      </c>
      <c r="K1" s="178"/>
      <c r="L1" s="178"/>
    </row>
    <row r="2" spans="1:12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21.75" customHeight="1">
      <c r="A3" s="167" t="s">
        <v>71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>
      <c r="A4" s="167" t="s">
        <v>72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21.75" customHeight="1">
      <c r="F5" s="179" t="s">
        <v>3</v>
      </c>
      <c r="G5" s="179"/>
      <c r="H5" s="179"/>
      <c r="I5" s="179"/>
      <c r="J5" s="179"/>
      <c r="K5" s="179"/>
      <c r="L5" s="179"/>
    </row>
    <row r="6" spans="1:12">
      <c r="D6" s="1"/>
      <c r="F6" s="176" t="s">
        <v>4</v>
      </c>
      <c r="G6" s="176"/>
      <c r="H6" s="176"/>
      <c r="I6" s="42"/>
      <c r="J6" s="177" t="s">
        <v>5</v>
      </c>
      <c r="K6" s="177"/>
      <c r="L6" s="177"/>
    </row>
    <row r="7" spans="1:12" hidden="1">
      <c r="D7" s="1"/>
      <c r="F7" s="176"/>
      <c r="G7" s="176"/>
      <c r="H7" s="176"/>
      <c r="I7" s="42"/>
      <c r="J7" s="176"/>
      <c r="K7" s="176"/>
      <c r="L7" s="176"/>
    </row>
    <row r="8" spans="1:12" ht="24" customHeight="1">
      <c r="C8" s="12"/>
      <c r="F8" s="176" t="s">
        <v>73</v>
      </c>
      <c r="G8" s="176"/>
      <c r="H8" s="176"/>
      <c r="I8" s="42"/>
      <c r="J8" s="176" t="s">
        <v>73</v>
      </c>
      <c r="K8" s="176"/>
      <c r="L8" s="176"/>
    </row>
    <row r="9" spans="1:12" ht="24" customHeight="1">
      <c r="C9" s="12"/>
      <c r="D9" s="5" t="s">
        <v>6</v>
      </c>
      <c r="F9" s="6" t="s">
        <v>74</v>
      </c>
      <c r="H9" s="6" t="s">
        <v>75</v>
      </c>
      <c r="I9" s="43"/>
      <c r="J9" s="6" t="s">
        <v>76</v>
      </c>
      <c r="L9" s="6" t="s">
        <v>77</v>
      </c>
    </row>
    <row r="10" spans="1:12" ht="24" customHeight="1">
      <c r="C10" s="12"/>
      <c r="F10" s="45"/>
      <c r="G10" s="8"/>
      <c r="H10" s="9"/>
      <c r="I10" s="10"/>
      <c r="J10" s="45"/>
      <c r="K10" s="11"/>
      <c r="L10" s="9"/>
    </row>
    <row r="11" spans="1:12">
      <c r="A11" s="46" t="s">
        <v>78</v>
      </c>
      <c r="B11" s="46"/>
      <c r="C11" s="46"/>
      <c r="F11" s="47"/>
      <c r="G11" s="47"/>
      <c r="I11" s="47"/>
      <c r="J11" s="47"/>
      <c r="K11" s="47"/>
      <c r="L11" s="48"/>
    </row>
    <row r="12" spans="1:12">
      <c r="A12" s="46"/>
      <c r="B12" s="46" t="s">
        <v>79</v>
      </c>
      <c r="C12" s="46"/>
      <c r="F12" s="48">
        <v>79923</v>
      </c>
      <c r="G12" s="48"/>
      <c r="H12" s="16">
        <v>124343</v>
      </c>
      <c r="I12" s="48"/>
      <c r="J12" s="48">
        <v>80793</v>
      </c>
      <c r="K12" s="48"/>
      <c r="L12" s="48">
        <v>124343</v>
      </c>
    </row>
    <row r="13" spans="1:12">
      <c r="A13" s="46"/>
      <c r="B13" s="46" t="s">
        <v>80</v>
      </c>
      <c r="C13" s="46"/>
      <c r="F13" s="48">
        <v>25826</v>
      </c>
      <c r="G13" s="50"/>
      <c r="H13" s="16">
        <v>30486</v>
      </c>
      <c r="I13" s="48"/>
      <c r="J13" s="48">
        <v>25769</v>
      </c>
      <c r="K13" s="48"/>
      <c r="L13" s="48">
        <v>30486</v>
      </c>
    </row>
    <row r="14" spans="1:12">
      <c r="A14" s="46"/>
      <c r="B14" s="46" t="s">
        <v>81</v>
      </c>
      <c r="F14" s="48">
        <v>1172</v>
      </c>
      <c r="G14" s="50"/>
      <c r="H14" s="16">
        <v>1544</v>
      </c>
      <c r="I14" s="48"/>
      <c r="J14" s="48">
        <v>3354</v>
      </c>
      <c r="K14" s="48"/>
      <c r="L14" s="48">
        <v>1705</v>
      </c>
    </row>
    <row r="15" spans="1:12">
      <c r="A15" s="46"/>
      <c r="B15" s="46"/>
      <c r="C15" s="46" t="s">
        <v>83</v>
      </c>
      <c r="F15" s="51">
        <f>SUM(F12:F14)</f>
        <v>106921</v>
      </c>
      <c r="G15" s="50"/>
      <c r="H15" s="22">
        <f>SUM(H12:H14)</f>
        <v>156373</v>
      </c>
      <c r="I15" s="48"/>
      <c r="J15" s="51">
        <f>SUM(J12:J14)</f>
        <v>109916</v>
      </c>
      <c r="K15" s="48"/>
      <c r="L15" s="51">
        <f>SUM(L12:L14)</f>
        <v>156534</v>
      </c>
    </row>
    <row r="16" spans="1:12">
      <c r="A16" s="46" t="s">
        <v>84</v>
      </c>
      <c r="B16" s="46"/>
      <c r="C16" s="46"/>
      <c r="F16" s="52"/>
      <c r="G16" s="50"/>
      <c r="H16" s="53"/>
      <c r="I16" s="48"/>
      <c r="J16" s="52"/>
      <c r="K16" s="48"/>
      <c r="L16" s="52"/>
    </row>
    <row r="17" spans="1:12" ht="18.75" customHeight="1">
      <c r="A17" s="46"/>
      <c r="B17" s="46" t="s">
        <v>85</v>
      </c>
      <c r="C17" s="46"/>
      <c r="F17" s="48">
        <v>57225</v>
      </c>
      <c r="G17" s="50"/>
      <c r="H17" s="16">
        <v>98242</v>
      </c>
      <c r="I17" s="48"/>
      <c r="J17" s="48">
        <v>58843</v>
      </c>
      <c r="K17" s="48"/>
      <c r="L17" s="48">
        <v>98244</v>
      </c>
    </row>
    <row r="18" spans="1:12">
      <c r="A18" s="46"/>
      <c r="B18" s="46" t="s">
        <v>86</v>
      </c>
      <c r="C18" s="46"/>
      <c r="F18" s="48">
        <v>15937</v>
      </c>
      <c r="G18" s="48"/>
      <c r="H18" s="16">
        <v>10071</v>
      </c>
      <c r="I18" s="48"/>
      <c r="J18" s="48">
        <v>16041</v>
      </c>
      <c r="K18" s="48"/>
      <c r="L18" s="48">
        <v>9585</v>
      </c>
    </row>
    <row r="19" spans="1:12">
      <c r="A19" s="46"/>
      <c r="B19" s="46" t="s">
        <v>87</v>
      </c>
      <c r="C19" s="46"/>
      <c r="F19" s="48">
        <v>6146</v>
      </c>
      <c r="G19" s="50"/>
      <c r="H19" s="16">
        <v>8197</v>
      </c>
      <c r="I19" s="48"/>
      <c r="J19" s="48">
        <v>6023</v>
      </c>
      <c r="K19" s="48"/>
      <c r="L19" s="48">
        <v>7760</v>
      </c>
    </row>
    <row r="20" spans="1:12">
      <c r="A20" s="46"/>
      <c r="B20" s="46" t="s">
        <v>88</v>
      </c>
      <c r="C20" s="46"/>
      <c r="F20" s="48">
        <v>20139</v>
      </c>
      <c r="G20" s="50"/>
      <c r="H20" s="16">
        <v>19643</v>
      </c>
      <c r="I20" s="48"/>
      <c r="J20" s="48">
        <v>17316</v>
      </c>
      <c r="K20" s="48"/>
      <c r="L20" s="48">
        <v>16897</v>
      </c>
    </row>
    <row r="21" spans="1:12">
      <c r="A21" s="46"/>
      <c r="B21" s="46"/>
      <c r="C21" s="46" t="s">
        <v>89</v>
      </c>
      <c r="F21" s="51">
        <f>SUM(F17:F20)</f>
        <v>99447</v>
      </c>
      <c r="G21" s="50"/>
      <c r="H21" s="22">
        <f>SUM(H17:H20)</f>
        <v>136153</v>
      </c>
      <c r="I21" s="48"/>
      <c r="J21" s="51">
        <f>SUM(J17:J20)</f>
        <v>98223</v>
      </c>
      <c r="K21" s="48"/>
      <c r="L21" s="51">
        <f>SUM(L17:L20)</f>
        <v>132486</v>
      </c>
    </row>
    <row r="22" spans="1:12">
      <c r="A22" s="46" t="s">
        <v>90</v>
      </c>
      <c r="B22" s="46"/>
      <c r="C22" s="46"/>
      <c r="F22" s="48">
        <v>7474</v>
      </c>
      <c r="G22" s="50"/>
      <c r="H22" s="16">
        <v>20220</v>
      </c>
      <c r="I22" s="48"/>
      <c r="J22" s="48">
        <v>11693</v>
      </c>
      <c r="K22" s="48"/>
      <c r="L22" s="48">
        <v>24048</v>
      </c>
    </row>
    <row r="23" spans="1:12">
      <c r="A23" s="46"/>
      <c r="B23" s="46" t="s">
        <v>91</v>
      </c>
      <c r="C23" s="46"/>
      <c r="F23" s="54">
        <v>2307</v>
      </c>
      <c r="G23" s="50"/>
      <c r="H23" s="55">
        <v>5154</v>
      </c>
      <c r="I23" s="48"/>
      <c r="J23" s="54">
        <v>2302</v>
      </c>
      <c r="K23" s="48"/>
      <c r="L23" s="55">
        <v>5144</v>
      </c>
    </row>
    <row r="24" spans="1:12">
      <c r="A24" s="46" t="s">
        <v>92</v>
      </c>
      <c r="B24" s="46"/>
      <c r="C24" s="46"/>
      <c r="F24" s="56">
        <v>5167</v>
      </c>
      <c r="G24" s="57"/>
      <c r="H24" s="30">
        <v>15066</v>
      </c>
      <c r="I24" s="57"/>
      <c r="J24" s="57">
        <v>9391</v>
      </c>
      <c r="K24" s="57"/>
      <c r="L24" s="56">
        <v>18904</v>
      </c>
    </row>
    <row r="25" spans="1:12">
      <c r="A25" s="1" t="s">
        <v>93</v>
      </c>
      <c r="B25" s="46"/>
      <c r="C25" s="46"/>
      <c r="D25" s="2" t="s">
        <v>94</v>
      </c>
      <c r="F25" s="54">
        <v>2277</v>
      </c>
      <c r="G25" s="50"/>
      <c r="H25" s="58">
        <v>1177</v>
      </c>
      <c r="I25" s="48"/>
      <c r="J25" s="54">
        <v>2282</v>
      </c>
      <c r="K25" s="48"/>
      <c r="L25" s="58">
        <v>1181</v>
      </c>
    </row>
    <row r="26" spans="1:12" ht="21.75" thickBot="1">
      <c r="A26" s="46" t="s">
        <v>95</v>
      </c>
      <c r="B26" s="46"/>
      <c r="C26" s="46"/>
      <c r="F26" s="59">
        <f>F24-F25</f>
        <v>2890</v>
      </c>
      <c r="G26" s="50"/>
      <c r="H26" s="25">
        <f>H24-H25</f>
        <v>13889</v>
      </c>
      <c r="I26" s="48"/>
      <c r="J26" s="59">
        <f>J24-J25</f>
        <v>7109</v>
      </c>
      <c r="K26" s="48"/>
      <c r="L26" s="59">
        <f>L24-L25</f>
        <v>17723</v>
      </c>
    </row>
    <row r="27" spans="1:12" ht="21.75" thickTop="1">
      <c r="A27" s="46"/>
      <c r="B27" s="46"/>
      <c r="C27" s="46"/>
      <c r="F27" s="60">
        <f>F26/F12</f>
        <v>3.6159803811168248E-2</v>
      </c>
      <c r="G27" s="61"/>
      <c r="H27" s="62">
        <f>H26/H12</f>
        <v>0.11169909041924354</v>
      </c>
      <c r="I27" s="61"/>
      <c r="J27" s="60">
        <f>J26/J12</f>
        <v>8.7990296189026276E-2</v>
      </c>
      <c r="K27" s="61"/>
      <c r="L27" s="60">
        <f>L26/L12</f>
        <v>0.14253315425878416</v>
      </c>
    </row>
    <row r="28" spans="1:12">
      <c r="A28" s="63" t="s">
        <v>96</v>
      </c>
      <c r="B28" s="63"/>
      <c r="C28" s="63"/>
      <c r="F28" s="47"/>
      <c r="G28" s="50"/>
      <c r="H28" s="16"/>
      <c r="I28" s="48"/>
      <c r="J28" s="48"/>
      <c r="K28" s="48"/>
      <c r="L28" s="48"/>
    </row>
    <row r="29" spans="1:12">
      <c r="A29" s="63"/>
      <c r="B29" s="63" t="s">
        <v>97</v>
      </c>
      <c r="C29" s="63"/>
      <c r="F29" s="48">
        <v>2890</v>
      </c>
      <c r="G29" s="50"/>
      <c r="H29" s="16">
        <v>13889</v>
      </c>
      <c r="I29" s="48"/>
      <c r="J29" s="48">
        <v>7109</v>
      </c>
      <c r="K29" s="48"/>
      <c r="L29" s="48">
        <v>17723</v>
      </c>
    </row>
    <row r="30" spans="1:12">
      <c r="A30" s="63"/>
      <c r="B30" s="23" t="s">
        <v>98</v>
      </c>
      <c r="C30" s="23"/>
      <c r="F30" s="49">
        <v>0</v>
      </c>
      <c r="G30" s="19"/>
      <c r="H30" s="16">
        <v>0</v>
      </c>
      <c r="I30" s="49"/>
      <c r="J30" s="49">
        <v>0</v>
      </c>
      <c r="K30" s="49"/>
      <c r="L30" s="49">
        <v>0</v>
      </c>
    </row>
    <row r="31" spans="1:12" ht="21.75" thickBot="1">
      <c r="A31" s="46"/>
      <c r="B31" s="46"/>
      <c r="C31" s="46"/>
      <c r="F31" s="59">
        <f>SUM(F29:F30)</f>
        <v>2890</v>
      </c>
      <c r="G31" s="50"/>
      <c r="H31" s="25">
        <f>SUM(H29:H30)</f>
        <v>13889</v>
      </c>
      <c r="I31" s="48"/>
      <c r="J31" s="59">
        <f>SUM(J29:J30)</f>
        <v>7109</v>
      </c>
      <c r="K31" s="48"/>
      <c r="L31" s="59">
        <f>SUM(L29:L30)</f>
        <v>17723</v>
      </c>
    </row>
    <row r="32" spans="1:12" ht="21.75" thickTop="1">
      <c r="A32" s="46"/>
      <c r="B32" s="46"/>
      <c r="C32" s="46"/>
      <c r="F32" s="49"/>
      <c r="G32" s="19"/>
      <c r="H32" s="16"/>
      <c r="I32" s="49"/>
      <c r="J32" s="49"/>
      <c r="K32" s="49"/>
      <c r="L32" s="49"/>
    </row>
    <row r="33" spans="1:12">
      <c r="A33" s="46" t="s">
        <v>99</v>
      </c>
      <c r="B33" s="46"/>
      <c r="C33" s="46"/>
      <c r="F33" s="64">
        <v>9.4227875313507709E-3</v>
      </c>
      <c r="G33" s="41"/>
      <c r="H33" s="49">
        <v>5.5556000000000001E-2</v>
      </c>
      <c r="I33" s="64"/>
      <c r="J33" s="64">
        <v>2.3178753135077033E-2</v>
      </c>
      <c r="K33" s="64"/>
      <c r="L33" s="64">
        <v>7.0891999999999997E-2</v>
      </c>
    </row>
    <row r="34" spans="1:12">
      <c r="A34" s="63" t="s">
        <v>100</v>
      </c>
      <c r="B34" s="46"/>
      <c r="C34" s="46"/>
      <c r="F34" s="65">
        <v>306703.29670329671</v>
      </c>
      <c r="G34" s="64"/>
      <c r="H34" s="65">
        <v>250000</v>
      </c>
      <c r="I34" s="64"/>
      <c r="J34" s="65">
        <v>306703.29670329671</v>
      </c>
      <c r="K34" s="64"/>
      <c r="L34" s="65">
        <v>250000</v>
      </c>
    </row>
    <row r="35" spans="1:12" ht="11.45" customHeight="1">
      <c r="A35" s="66"/>
      <c r="B35" s="66"/>
      <c r="C35" s="67"/>
      <c r="F35" s="49"/>
      <c r="G35" s="49"/>
      <c r="H35" s="16"/>
      <c r="I35" s="49"/>
      <c r="J35" s="49"/>
      <c r="K35" s="49"/>
      <c r="L35" s="49"/>
    </row>
    <row r="36" spans="1:12">
      <c r="A36" s="26" t="s">
        <v>33</v>
      </c>
      <c r="B36" s="26"/>
      <c r="D36" s="1"/>
      <c r="F36" s="39"/>
      <c r="G36" s="19"/>
      <c r="H36" s="53"/>
      <c r="I36" s="49"/>
      <c r="J36" s="39"/>
      <c r="K36" s="49"/>
      <c r="L36" s="39"/>
    </row>
    <row r="37" spans="1:12">
      <c r="A37" s="26"/>
      <c r="B37" s="26"/>
      <c r="D37" s="1"/>
      <c r="F37" s="39"/>
      <c r="G37" s="19"/>
      <c r="H37" s="53"/>
      <c r="I37" s="49"/>
      <c r="J37" s="39"/>
      <c r="K37" s="49"/>
      <c r="L37" s="39"/>
    </row>
    <row r="38" spans="1:12">
      <c r="A38" s="26"/>
      <c r="B38" s="26"/>
      <c r="D38" s="1"/>
      <c r="F38" s="39"/>
      <c r="G38" s="19"/>
      <c r="H38" s="53"/>
      <c r="I38" s="49"/>
      <c r="J38" s="39"/>
      <c r="K38" s="49"/>
      <c r="L38" s="39"/>
    </row>
    <row r="39" spans="1:12">
      <c r="A39" s="26"/>
      <c r="B39" s="26"/>
      <c r="D39" s="1"/>
      <c r="F39" s="39"/>
      <c r="G39" s="19"/>
      <c r="H39" s="53"/>
      <c r="I39" s="49"/>
      <c r="J39" s="39"/>
      <c r="K39" s="49"/>
      <c r="L39" s="39"/>
    </row>
    <row r="40" spans="1:12">
      <c r="A40" s="26"/>
      <c r="B40" s="26"/>
      <c r="D40" s="1"/>
      <c r="F40" s="39"/>
      <c r="G40" s="19"/>
      <c r="H40" s="53"/>
      <c r="I40" s="49"/>
      <c r="J40" s="39"/>
      <c r="K40" s="49"/>
      <c r="L40" s="39"/>
    </row>
    <row r="41" spans="1:12" s="23" customFormat="1">
      <c r="A41" s="172" t="s">
        <v>34</v>
      </c>
      <c r="B41" s="172"/>
      <c r="C41" s="172"/>
      <c r="D41" s="172"/>
      <c r="E41" s="172"/>
      <c r="F41" s="3"/>
      <c r="G41" s="3"/>
      <c r="H41" s="173" t="s">
        <v>35</v>
      </c>
      <c r="I41" s="173"/>
      <c r="J41" s="173"/>
      <c r="K41" s="173"/>
      <c r="L41" s="173"/>
    </row>
    <row r="42" spans="1:12" s="23" customFormat="1">
      <c r="A42" s="172" t="s">
        <v>36</v>
      </c>
      <c r="B42" s="172"/>
      <c r="C42" s="172"/>
      <c r="D42" s="172"/>
      <c r="E42" s="172"/>
      <c r="F42" s="3"/>
      <c r="G42" s="3"/>
      <c r="H42" s="173" t="s">
        <v>37</v>
      </c>
      <c r="I42" s="173"/>
      <c r="J42" s="173"/>
      <c r="K42" s="173"/>
      <c r="L42" s="173"/>
    </row>
    <row r="43" spans="1:12" s="23" customFormat="1">
      <c r="H43" s="3"/>
      <c r="K43" s="1"/>
    </row>
    <row r="44" spans="1:12" s="23" customFormat="1">
      <c r="A44" s="180" t="s">
        <v>101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</row>
    <row r="45" spans="1:12" s="23" customFormat="1" ht="20.25" customHeight="1">
      <c r="H45" s="3"/>
      <c r="J45" s="178" t="s">
        <v>9</v>
      </c>
      <c r="K45" s="178"/>
      <c r="L45" s="178"/>
    </row>
    <row r="46" spans="1:12" s="23" customFormat="1" ht="20.25" customHeight="1">
      <c r="H46" s="3"/>
      <c r="J46" s="40"/>
      <c r="K46" s="40"/>
      <c r="L46" s="40"/>
    </row>
    <row r="47" spans="1:12" s="23" customFormat="1">
      <c r="A47" s="167" t="str">
        <f>A2</f>
        <v>บริษัท แพลนเน็ต คอมมิวนิเคชั่น เอเชีย จำกัด (มหาชน) และบริษัทย่อย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</row>
    <row r="48" spans="1:12" ht="21.75" customHeight="1">
      <c r="A48" s="167" t="s">
        <v>71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</row>
    <row r="49" spans="1:12">
      <c r="A49" s="167" t="s">
        <v>102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</row>
    <row r="50" spans="1:12" ht="21.75" customHeight="1">
      <c r="F50" s="179" t="s">
        <v>3</v>
      </c>
      <c r="G50" s="179"/>
      <c r="H50" s="179"/>
      <c r="I50" s="179"/>
      <c r="J50" s="179"/>
      <c r="K50" s="179"/>
      <c r="L50" s="179"/>
    </row>
    <row r="51" spans="1:12">
      <c r="D51" s="1"/>
      <c r="F51" s="176" t="s">
        <v>4</v>
      </c>
      <c r="G51" s="176"/>
      <c r="H51" s="176"/>
      <c r="I51" s="42"/>
      <c r="J51" s="176" t="s">
        <v>5</v>
      </c>
      <c r="K51" s="176"/>
      <c r="L51" s="176"/>
    </row>
    <row r="52" spans="1:12" ht="21.75" customHeight="1">
      <c r="D52" s="1"/>
      <c r="F52" s="176" t="s">
        <v>103</v>
      </c>
      <c r="G52" s="176"/>
      <c r="H52" s="176"/>
      <c r="I52" s="42"/>
      <c r="J52" s="176" t="s">
        <v>103</v>
      </c>
      <c r="K52" s="176"/>
      <c r="L52" s="176"/>
    </row>
    <row r="53" spans="1:12">
      <c r="C53" s="12"/>
      <c r="D53" s="5" t="s">
        <v>6</v>
      </c>
      <c r="F53" s="68" t="str">
        <f>F9</f>
        <v>30 มิถุนายน 2564</v>
      </c>
      <c r="H53" s="69" t="str">
        <f>H9</f>
        <v>30 มิถุนายน 2563</v>
      </c>
      <c r="I53" s="43"/>
      <c r="J53" s="68" t="str">
        <f>J9</f>
        <v>30 มิถุนายน  2564</v>
      </c>
      <c r="L53" s="68" t="str">
        <f>L9</f>
        <v>30 มิถุนายน  2563</v>
      </c>
    </row>
    <row r="54" spans="1:12" ht="24" customHeight="1">
      <c r="C54" s="12"/>
      <c r="F54" s="43"/>
      <c r="H54" s="70"/>
      <c r="I54" s="44"/>
      <c r="J54" s="44"/>
      <c r="K54" s="26"/>
      <c r="L54" s="44"/>
    </row>
    <row r="55" spans="1:12" ht="24" customHeight="1">
      <c r="A55" s="46" t="s">
        <v>78</v>
      </c>
      <c r="B55" s="46"/>
      <c r="C55" s="46"/>
    </row>
    <row r="56" spans="1:12">
      <c r="A56" s="46"/>
      <c r="B56" s="46" t="s">
        <v>79</v>
      </c>
      <c r="C56" s="46"/>
      <c r="F56" s="71">
        <v>139956</v>
      </c>
      <c r="G56" s="72"/>
      <c r="H56" s="71">
        <v>267879</v>
      </c>
      <c r="I56" s="73"/>
      <c r="J56" s="71">
        <v>141659</v>
      </c>
      <c r="K56" s="73"/>
      <c r="L56" s="71">
        <v>267879</v>
      </c>
    </row>
    <row r="57" spans="1:12">
      <c r="A57" s="46"/>
      <c r="B57" s="46" t="s">
        <v>104</v>
      </c>
      <c r="C57" s="46"/>
      <c r="F57" s="71">
        <v>50159</v>
      </c>
      <c r="G57" s="72"/>
      <c r="H57" s="71">
        <v>54319</v>
      </c>
      <c r="I57" s="73"/>
      <c r="J57" s="71">
        <v>50066</v>
      </c>
      <c r="K57" s="73"/>
      <c r="L57" s="71">
        <v>54319</v>
      </c>
    </row>
    <row r="58" spans="1:12" hidden="1">
      <c r="A58" s="46"/>
      <c r="B58" s="46"/>
      <c r="C58" s="46" t="s">
        <v>82</v>
      </c>
      <c r="F58" s="71"/>
      <c r="G58" s="72"/>
      <c r="H58" s="71"/>
      <c r="I58" s="73"/>
      <c r="J58" s="71"/>
      <c r="K58" s="73"/>
      <c r="L58" s="71"/>
    </row>
    <row r="59" spans="1:12">
      <c r="A59" s="46"/>
      <c r="B59" s="46" t="s">
        <v>81</v>
      </c>
      <c r="C59" s="46"/>
      <c r="F59" s="71">
        <v>2511</v>
      </c>
      <c r="G59" s="72"/>
      <c r="H59" s="71">
        <v>6155</v>
      </c>
      <c r="I59" s="73"/>
      <c r="J59" s="71">
        <v>5052</v>
      </c>
      <c r="K59" s="73"/>
      <c r="L59" s="71">
        <v>6390</v>
      </c>
    </row>
    <row r="60" spans="1:12">
      <c r="A60" s="46"/>
      <c r="B60" s="46"/>
      <c r="C60" s="46" t="s">
        <v>83</v>
      </c>
      <c r="F60" s="74">
        <f>SUM(F56:F59)</f>
        <v>192626</v>
      </c>
      <c r="G60" s="72"/>
      <c r="H60" s="74">
        <f>SUM(H56:H59)</f>
        <v>328353</v>
      </c>
      <c r="I60" s="73"/>
      <c r="J60" s="75">
        <f>SUM(J56:J59)</f>
        <v>196777</v>
      </c>
      <c r="K60" s="73"/>
      <c r="L60" s="74">
        <f>SUM(L56:L59)</f>
        <v>328588</v>
      </c>
    </row>
    <row r="61" spans="1:12">
      <c r="A61" s="46" t="s">
        <v>84</v>
      </c>
      <c r="B61" s="46"/>
      <c r="C61" s="46"/>
      <c r="F61" s="76"/>
      <c r="G61" s="72"/>
      <c r="H61" s="76"/>
      <c r="I61" s="73"/>
      <c r="J61" s="76"/>
      <c r="K61" s="73"/>
      <c r="L61" s="76"/>
    </row>
    <row r="62" spans="1:12">
      <c r="A62" s="46"/>
      <c r="B62" s="46" t="s">
        <v>85</v>
      </c>
      <c r="C62" s="46"/>
      <c r="F62" s="71">
        <v>91913</v>
      </c>
      <c r="G62" s="72"/>
      <c r="H62" s="71">
        <v>224874</v>
      </c>
      <c r="I62" s="73"/>
      <c r="J62" s="71">
        <v>95966</v>
      </c>
      <c r="K62" s="73"/>
      <c r="L62" s="71">
        <v>224875</v>
      </c>
    </row>
    <row r="63" spans="1:12">
      <c r="A63" s="46"/>
      <c r="B63" s="46" t="s">
        <v>86</v>
      </c>
      <c r="C63" s="46"/>
      <c r="F63" s="71">
        <v>32612</v>
      </c>
      <c r="G63" s="72"/>
      <c r="H63" s="71">
        <v>27929</v>
      </c>
      <c r="I63" s="73"/>
      <c r="J63" s="71">
        <v>30766</v>
      </c>
      <c r="K63" s="73"/>
      <c r="L63" s="71">
        <v>27443</v>
      </c>
    </row>
    <row r="64" spans="1:12">
      <c r="A64" s="46"/>
      <c r="B64" s="46" t="s">
        <v>87</v>
      </c>
      <c r="C64" s="46"/>
      <c r="F64" s="71">
        <v>13395</v>
      </c>
      <c r="G64" s="72"/>
      <c r="H64" s="71">
        <v>16942</v>
      </c>
      <c r="I64" s="73"/>
      <c r="J64" s="71">
        <v>13039</v>
      </c>
      <c r="K64" s="73"/>
      <c r="L64" s="71">
        <v>16109</v>
      </c>
    </row>
    <row r="65" spans="1:12">
      <c r="B65" s="46" t="s">
        <v>88</v>
      </c>
      <c r="C65" s="46"/>
      <c r="F65" s="71">
        <v>41172</v>
      </c>
      <c r="G65" s="72"/>
      <c r="H65" s="71">
        <v>47595</v>
      </c>
      <c r="I65" s="73"/>
      <c r="J65" s="71">
        <v>35530</v>
      </c>
      <c r="K65" s="73"/>
      <c r="L65" s="71">
        <v>41980</v>
      </c>
    </row>
    <row r="66" spans="1:12">
      <c r="A66" s="46"/>
      <c r="B66" s="46"/>
      <c r="C66" s="46" t="s">
        <v>89</v>
      </c>
      <c r="F66" s="74">
        <f>SUM(F62:F65)</f>
        <v>179092</v>
      </c>
      <c r="G66" s="72"/>
      <c r="H66" s="74">
        <f>SUM(H62:H65)</f>
        <v>317340</v>
      </c>
      <c r="I66" s="73"/>
      <c r="J66" s="75">
        <f>SUM(J62:J65)</f>
        <v>175301</v>
      </c>
      <c r="K66" s="73"/>
      <c r="L66" s="74">
        <f>SUM(L62:L65)</f>
        <v>310407</v>
      </c>
    </row>
    <row r="67" spans="1:12">
      <c r="A67" s="46" t="s">
        <v>90</v>
      </c>
      <c r="B67" s="46"/>
      <c r="C67" s="46"/>
      <c r="F67" s="16">
        <v>13534</v>
      </c>
      <c r="G67" s="50"/>
      <c r="H67" s="16">
        <v>11013</v>
      </c>
      <c r="I67" s="48"/>
      <c r="J67" s="48">
        <v>21476</v>
      </c>
      <c r="K67" s="48"/>
      <c r="L67" s="48">
        <v>18181</v>
      </c>
    </row>
    <row r="68" spans="1:12">
      <c r="A68" s="46"/>
      <c r="B68" s="46" t="s">
        <v>91</v>
      </c>
      <c r="C68" s="46"/>
      <c r="F68" s="36">
        <v>4982</v>
      </c>
      <c r="G68" s="50"/>
      <c r="H68" s="36">
        <v>10586</v>
      </c>
      <c r="I68" s="48"/>
      <c r="J68" s="54">
        <v>4969</v>
      </c>
      <c r="K68" s="48"/>
      <c r="L68" s="54">
        <v>10567</v>
      </c>
    </row>
    <row r="69" spans="1:12">
      <c r="A69" s="46" t="s">
        <v>92</v>
      </c>
      <c r="B69" s="46"/>
      <c r="C69" s="46"/>
      <c r="F69" s="30">
        <v>8552</v>
      </c>
      <c r="G69" s="57"/>
      <c r="H69" s="30">
        <v>427</v>
      </c>
      <c r="I69" s="57"/>
      <c r="J69" s="57">
        <v>16507</v>
      </c>
      <c r="K69" s="57"/>
      <c r="L69" s="56">
        <v>7614</v>
      </c>
    </row>
    <row r="70" spans="1:12">
      <c r="A70" s="1" t="s">
        <v>93</v>
      </c>
      <c r="B70" s="46"/>
      <c r="C70" s="46"/>
      <c r="D70" s="2" t="s">
        <v>105</v>
      </c>
      <c r="F70" s="36">
        <v>5535</v>
      </c>
      <c r="G70" s="50"/>
      <c r="H70" s="16">
        <v>1602</v>
      </c>
      <c r="I70" s="48"/>
      <c r="J70" s="54">
        <v>5545</v>
      </c>
      <c r="K70" s="48"/>
      <c r="L70" s="48">
        <v>1612</v>
      </c>
    </row>
    <row r="71" spans="1:12" ht="21.75" thickBot="1">
      <c r="A71" s="46" t="s">
        <v>95</v>
      </c>
      <c r="B71" s="46"/>
      <c r="C71" s="46"/>
      <c r="F71" s="25">
        <f>F69-F70</f>
        <v>3017</v>
      </c>
      <c r="G71" s="50"/>
      <c r="H71" s="25">
        <f>H69-H70</f>
        <v>-1175</v>
      </c>
      <c r="I71" s="48"/>
      <c r="J71" s="59">
        <f>J69-J70</f>
        <v>10962</v>
      </c>
      <c r="K71" s="48"/>
      <c r="L71" s="59">
        <f>L69-L70</f>
        <v>6002</v>
      </c>
    </row>
    <row r="72" spans="1:12" ht="21.75" thickTop="1">
      <c r="A72" s="46"/>
      <c r="B72" s="46"/>
      <c r="C72" s="46"/>
      <c r="F72" s="60" t="e">
        <f>F71/F51</f>
        <v>#VALUE!</v>
      </c>
      <c r="G72" s="61"/>
      <c r="H72" s="62" t="e">
        <f>H71/H51</f>
        <v>#DIV/0!</v>
      </c>
      <c r="I72" s="61"/>
      <c r="J72" s="60" t="e">
        <f>J71/J51</f>
        <v>#VALUE!</v>
      </c>
      <c r="K72" s="61"/>
      <c r="L72" s="60" t="e">
        <f>L71/L51</f>
        <v>#DIV/0!</v>
      </c>
    </row>
    <row r="73" spans="1:12">
      <c r="A73" s="63" t="s">
        <v>96</v>
      </c>
      <c r="B73" s="63"/>
      <c r="C73" s="63"/>
      <c r="F73" s="47"/>
      <c r="G73" s="50"/>
      <c r="H73" s="16"/>
      <c r="I73" s="48"/>
      <c r="J73" s="48"/>
      <c r="K73" s="48"/>
      <c r="L73" s="48"/>
    </row>
    <row r="74" spans="1:12">
      <c r="A74" s="63"/>
      <c r="B74" s="63" t="s">
        <v>97</v>
      </c>
      <c r="C74" s="63"/>
      <c r="F74" s="48">
        <v>3017</v>
      </c>
      <c r="G74" s="50"/>
      <c r="H74" s="16">
        <v>-1175</v>
      </c>
      <c r="I74" s="48"/>
      <c r="J74" s="48">
        <v>10962</v>
      </c>
      <c r="K74" s="48"/>
      <c r="L74" s="48">
        <v>6002</v>
      </c>
    </row>
    <row r="75" spans="1:12">
      <c r="A75" s="63"/>
      <c r="B75" s="23" t="s">
        <v>98</v>
      </c>
      <c r="C75" s="23"/>
      <c r="F75" s="49">
        <v>0</v>
      </c>
      <c r="G75" s="19"/>
      <c r="H75" s="16">
        <v>0</v>
      </c>
      <c r="I75" s="49"/>
      <c r="J75" s="49">
        <v>0</v>
      </c>
      <c r="K75" s="49"/>
      <c r="L75" s="49">
        <v>0</v>
      </c>
    </row>
    <row r="76" spans="1:12" ht="21.75" thickBot="1">
      <c r="A76" s="46"/>
      <c r="B76" s="46"/>
      <c r="C76" s="46"/>
      <c r="F76" s="59">
        <f>SUM(F74:F75)</f>
        <v>3017</v>
      </c>
      <c r="G76" s="50"/>
      <c r="H76" s="25">
        <f>SUM(H74:H75)</f>
        <v>-1175</v>
      </c>
      <c r="I76" s="48"/>
      <c r="J76" s="59">
        <f>SUM(J74:J75)</f>
        <v>10962</v>
      </c>
      <c r="K76" s="48"/>
      <c r="L76" s="59">
        <f>SUM(L74:L75)</f>
        <v>6002</v>
      </c>
    </row>
    <row r="77" spans="1:12" ht="21.75" thickTop="1">
      <c r="A77" s="46"/>
      <c r="B77" s="46"/>
      <c r="C77" s="46"/>
      <c r="F77" s="49"/>
      <c r="G77" s="19"/>
      <c r="H77" s="16"/>
      <c r="I77" s="49"/>
      <c r="J77" s="49"/>
      <c r="K77" s="49"/>
      <c r="L77" s="49"/>
    </row>
    <row r="78" spans="1:12">
      <c r="A78" s="46" t="s">
        <v>99</v>
      </c>
      <c r="B78" s="46"/>
      <c r="C78" s="46"/>
      <c r="F78" s="64">
        <v>1.0786706172839508E-2</v>
      </c>
      <c r="G78" s="41"/>
      <c r="H78" s="49">
        <v>-4.7000000000000002E-3</v>
      </c>
      <c r="I78" s="64"/>
      <c r="J78" s="64">
        <v>3.9192533333333342E-2</v>
      </c>
      <c r="K78" s="64"/>
      <c r="L78" s="64">
        <v>2.4008000000000002E-2</v>
      </c>
    </row>
    <row r="79" spans="1:12">
      <c r="A79" s="63" t="s">
        <v>100</v>
      </c>
      <c r="B79" s="46"/>
      <c r="C79" s="46"/>
      <c r="F79" s="65">
        <v>279696.13259668503</v>
      </c>
      <c r="G79" s="41"/>
      <c r="H79" s="77">
        <v>250000</v>
      </c>
      <c r="I79" s="64"/>
      <c r="J79" s="65">
        <v>279696.13259668503</v>
      </c>
      <c r="K79" s="64"/>
      <c r="L79" s="65">
        <v>250000</v>
      </c>
    </row>
    <row r="80" spans="1:12">
      <c r="D80" s="1"/>
      <c r="F80" s="49"/>
      <c r="G80" s="19"/>
      <c r="H80" s="16"/>
      <c r="I80" s="49"/>
      <c r="J80" s="49"/>
      <c r="K80" s="49"/>
      <c r="L80" s="49"/>
    </row>
    <row r="81" spans="1:12">
      <c r="A81" s="26" t="s">
        <v>106</v>
      </c>
      <c r="D81" s="1"/>
      <c r="F81" s="49"/>
      <c r="G81" s="19"/>
      <c r="H81" s="16"/>
      <c r="I81" s="49"/>
      <c r="J81" s="49"/>
      <c r="K81" s="49"/>
      <c r="L81" s="49"/>
    </row>
    <row r="82" spans="1:12">
      <c r="D82" s="1"/>
      <c r="F82" s="49"/>
      <c r="G82" s="19"/>
      <c r="H82" s="16"/>
      <c r="I82" s="49"/>
      <c r="J82" s="49"/>
      <c r="K82" s="49"/>
      <c r="L82" s="49"/>
    </row>
    <row r="83" spans="1:12">
      <c r="D83" s="1"/>
      <c r="F83" s="49"/>
      <c r="G83" s="19"/>
      <c r="H83" s="16"/>
      <c r="I83" s="49"/>
      <c r="J83" s="49"/>
      <c r="K83" s="49"/>
      <c r="L83" s="49"/>
    </row>
    <row r="84" spans="1:12">
      <c r="A84" s="26"/>
      <c r="D84" s="1"/>
      <c r="F84" s="49"/>
      <c r="G84" s="19"/>
      <c r="H84" s="16"/>
      <c r="I84" s="49"/>
      <c r="J84" s="49"/>
      <c r="K84" s="49"/>
      <c r="L84" s="49"/>
    </row>
    <row r="85" spans="1:12">
      <c r="A85" s="172" t="s">
        <v>34</v>
      </c>
      <c r="B85" s="172"/>
      <c r="C85" s="172"/>
      <c r="D85" s="172"/>
      <c r="E85" s="172"/>
      <c r="F85" s="3"/>
      <c r="G85" s="3"/>
      <c r="H85" s="173" t="s">
        <v>35</v>
      </c>
      <c r="I85" s="173"/>
      <c r="J85" s="173"/>
      <c r="K85" s="173"/>
      <c r="L85" s="173"/>
    </row>
    <row r="86" spans="1:12">
      <c r="A86" s="172" t="s">
        <v>36</v>
      </c>
      <c r="B86" s="172"/>
      <c r="C86" s="172"/>
      <c r="D86" s="172"/>
      <c r="E86" s="172"/>
      <c r="F86" s="3"/>
      <c r="G86" s="3"/>
      <c r="H86" s="173" t="s">
        <v>37</v>
      </c>
      <c r="I86" s="173"/>
      <c r="J86" s="173"/>
      <c r="K86" s="173"/>
      <c r="L86" s="173"/>
    </row>
    <row r="87" spans="1:12">
      <c r="A87" s="23"/>
      <c r="B87" s="23"/>
      <c r="C87" s="23"/>
      <c r="D87" s="23"/>
      <c r="E87" s="23"/>
      <c r="F87" s="23"/>
      <c r="G87" s="23"/>
      <c r="I87" s="23"/>
      <c r="J87" s="23"/>
      <c r="L87" s="23"/>
    </row>
    <row r="88" spans="1:12">
      <c r="A88" s="180" t="s">
        <v>107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</row>
    <row r="89" spans="1:12">
      <c r="A89" s="78"/>
      <c r="B89" s="78"/>
      <c r="C89" s="78"/>
      <c r="D89" s="78"/>
      <c r="E89" s="78"/>
      <c r="F89" s="78"/>
      <c r="G89" s="78"/>
      <c r="H89" s="79"/>
      <c r="I89" s="78"/>
      <c r="J89" s="78"/>
      <c r="K89" s="78"/>
      <c r="L89" s="78"/>
    </row>
    <row r="90" spans="1:12">
      <c r="A90" s="23"/>
      <c r="B90" s="23"/>
      <c r="C90" s="23"/>
      <c r="D90" s="23"/>
      <c r="E90" s="23"/>
      <c r="F90" s="23"/>
      <c r="G90" s="23"/>
      <c r="I90" s="23"/>
      <c r="J90" s="23"/>
      <c r="L90" s="23"/>
    </row>
    <row r="93" spans="1:12">
      <c r="F93" s="39"/>
      <c r="G93" s="38"/>
      <c r="H93" s="53"/>
      <c r="I93" s="39"/>
      <c r="J93" s="39"/>
      <c r="K93" s="39"/>
      <c r="L93" s="39"/>
    </row>
    <row r="94" spans="1:12">
      <c r="F94" s="39"/>
      <c r="G94" s="38"/>
      <c r="H94" s="53"/>
      <c r="I94" s="39"/>
      <c r="J94" s="39"/>
      <c r="K94" s="39"/>
      <c r="L94" s="39"/>
    </row>
    <row r="95" spans="1:12">
      <c r="F95" s="39"/>
      <c r="G95" s="38"/>
      <c r="H95" s="53"/>
      <c r="I95" s="39"/>
      <c r="J95" s="39"/>
      <c r="K95" s="39"/>
      <c r="L95" s="39"/>
    </row>
  </sheetData>
  <mergeCells count="30">
    <mergeCell ref="A86:E86"/>
    <mergeCell ref="H86:L86"/>
    <mergeCell ref="A88:L88"/>
    <mergeCell ref="F52:H52"/>
    <mergeCell ref="J52:L52"/>
    <mergeCell ref="A85:E85"/>
    <mergeCell ref="H85:L85"/>
    <mergeCell ref="A47:L47"/>
    <mergeCell ref="A48:L48"/>
    <mergeCell ref="A49:L49"/>
    <mergeCell ref="F50:L50"/>
    <mergeCell ref="F51:H51"/>
    <mergeCell ref="J51:L51"/>
    <mergeCell ref="A41:E41"/>
    <mergeCell ref="H41:L41"/>
    <mergeCell ref="A42:E42"/>
    <mergeCell ref="H42:L42"/>
    <mergeCell ref="A44:L44"/>
    <mergeCell ref="J45:L45"/>
    <mergeCell ref="F7:H7"/>
    <mergeCell ref="J7:L7"/>
    <mergeCell ref="F8:H8"/>
    <mergeCell ref="J8:L8"/>
    <mergeCell ref="F6:H6"/>
    <mergeCell ref="J6:L6"/>
    <mergeCell ref="J1:L1"/>
    <mergeCell ref="A2:L2"/>
    <mergeCell ref="A3:L3"/>
    <mergeCell ref="A4:L4"/>
    <mergeCell ref="F5:L5"/>
  </mergeCells>
  <pageMargins left="0.70866141732283472" right="0" top="0.43" bottom="0.23622047244094491" header="0.11811023622047245" footer="0.19685039370078741"/>
  <pageSetup paperSize="9" scale="84" fitToHeight="0" orientation="portrait" r:id="rId1"/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F00E-E155-494A-B46C-F146FF4D8AB5}">
  <sheetPr>
    <pageSetUpPr fitToPage="1"/>
  </sheetPr>
  <dimension ref="A1:Q33"/>
  <sheetViews>
    <sheetView view="pageBreakPreview" zoomScale="90" zoomScaleNormal="70" zoomScaleSheetLayoutView="90" workbookViewId="0">
      <selection activeCell="O98" sqref="O98"/>
    </sheetView>
  </sheetViews>
  <sheetFormatPr defaultColWidth="9" defaultRowHeight="18"/>
  <cols>
    <col min="1" max="1" width="34.42578125" style="80" customWidth="1"/>
    <col min="2" max="2" width="1.140625" style="80" customWidth="1"/>
    <col min="3" max="3" width="13" style="80" customWidth="1"/>
    <col min="4" max="4" width="0.7109375" style="80" customWidth="1"/>
    <col min="5" max="5" width="12.7109375" style="80" customWidth="1"/>
    <col min="6" max="6" width="1" style="80" customWidth="1"/>
    <col min="7" max="7" width="13.5703125" style="80" customWidth="1"/>
    <col min="8" max="8" width="0.7109375" style="80" customWidth="1"/>
    <col min="9" max="9" width="12" style="80" customWidth="1"/>
    <col min="10" max="10" width="0.7109375" style="80" customWidth="1"/>
    <col min="11" max="11" width="12.7109375" style="80" customWidth="1"/>
    <col min="12" max="12" width="0.7109375" style="80" customWidth="1"/>
    <col min="13" max="13" width="24.42578125" style="80" customWidth="1"/>
    <col min="14" max="14" width="1" style="80" customWidth="1"/>
    <col min="15" max="15" width="15.140625" style="80" customWidth="1"/>
    <col min="16" max="16" width="0.7109375" style="80" customWidth="1"/>
    <col min="17" max="17" width="13.140625" style="80" customWidth="1"/>
    <col min="18" max="16384" width="9" style="80"/>
  </cols>
  <sheetData>
    <row r="1" spans="1:17">
      <c r="O1" s="182" t="s">
        <v>9</v>
      </c>
      <c r="P1" s="182"/>
      <c r="Q1" s="182"/>
    </row>
    <row r="3" spans="1:17">
      <c r="A3" s="183" t="s">
        <v>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17">
      <c r="A4" s="183" t="s">
        <v>108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7">
      <c r="A5" s="183" t="s">
        <v>109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</row>
    <row r="6" spans="1:17" ht="9" customHeight="1">
      <c r="A6" s="81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17" ht="17.25" customHeight="1">
      <c r="A7" s="81"/>
      <c r="B7" s="82"/>
      <c r="C7" s="184" t="s">
        <v>3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</row>
    <row r="8" spans="1:17" ht="17.25" customHeight="1">
      <c r="A8" s="81"/>
      <c r="B8" s="82"/>
      <c r="C8" s="181" t="s">
        <v>4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</row>
    <row r="9" spans="1:17">
      <c r="C9" s="83"/>
      <c r="D9" s="84"/>
      <c r="E9" s="84"/>
      <c r="F9" s="84"/>
      <c r="G9" s="84"/>
      <c r="H9" s="84"/>
      <c r="I9" s="186" t="s">
        <v>110</v>
      </c>
      <c r="J9" s="186"/>
      <c r="K9" s="186"/>
      <c r="L9" s="85"/>
      <c r="M9" s="86" t="s">
        <v>67</v>
      </c>
      <c r="N9" s="87"/>
      <c r="O9" s="88"/>
    </row>
    <row r="10" spans="1:17" ht="21.75" customHeight="1">
      <c r="C10" s="84" t="s">
        <v>111</v>
      </c>
      <c r="D10" s="84"/>
      <c r="E10" s="84" t="s">
        <v>112</v>
      </c>
      <c r="F10" s="84"/>
      <c r="G10" s="89" t="s">
        <v>113</v>
      </c>
      <c r="H10" s="84"/>
      <c r="I10" s="85" t="s">
        <v>114</v>
      </c>
      <c r="J10" s="85"/>
      <c r="K10" s="187" t="s">
        <v>66</v>
      </c>
      <c r="L10" s="85"/>
      <c r="M10" s="85" t="s">
        <v>115</v>
      </c>
      <c r="N10" s="88"/>
      <c r="Q10" s="190" t="s">
        <v>116</v>
      </c>
    </row>
    <row r="11" spans="1:17">
      <c r="C11" s="90" t="s">
        <v>117</v>
      </c>
      <c r="D11" s="84"/>
      <c r="E11" s="84" t="s">
        <v>118</v>
      </c>
      <c r="F11" s="84"/>
      <c r="G11" s="84" t="s">
        <v>119</v>
      </c>
      <c r="H11" s="84"/>
      <c r="I11" s="85" t="s">
        <v>120</v>
      </c>
      <c r="J11" s="91"/>
      <c r="K11" s="188"/>
      <c r="L11" s="85"/>
      <c r="M11" s="84" t="s">
        <v>121</v>
      </c>
      <c r="N11" s="84"/>
      <c r="O11" s="85" t="s">
        <v>122</v>
      </c>
      <c r="Q11" s="190"/>
    </row>
    <row r="12" spans="1:17">
      <c r="C12" s="92" t="s">
        <v>123</v>
      </c>
      <c r="D12" s="84"/>
      <c r="E12" s="92"/>
      <c r="F12" s="84"/>
      <c r="G12" s="92" t="s">
        <v>124</v>
      </c>
      <c r="H12" s="84"/>
      <c r="I12" s="93" t="s">
        <v>125</v>
      </c>
      <c r="J12" s="91"/>
      <c r="K12" s="189"/>
      <c r="L12" s="85"/>
      <c r="M12" s="94" t="s">
        <v>126</v>
      </c>
      <c r="N12" s="84"/>
      <c r="O12" s="93" t="s">
        <v>127</v>
      </c>
      <c r="Q12" s="191"/>
    </row>
    <row r="13" spans="1:17">
      <c r="A13" s="80" t="s">
        <v>128</v>
      </c>
      <c r="C13" s="96">
        <v>250000</v>
      </c>
      <c r="D13" s="96"/>
      <c r="E13" s="96">
        <v>129163</v>
      </c>
      <c r="F13" s="96"/>
      <c r="G13" s="96">
        <v>17117</v>
      </c>
      <c r="H13" s="96"/>
      <c r="I13" s="96">
        <v>10895</v>
      </c>
      <c r="J13" s="96"/>
      <c r="K13" s="96">
        <v>4863</v>
      </c>
      <c r="L13" s="96"/>
      <c r="M13" s="96">
        <v>0</v>
      </c>
      <c r="N13" s="96"/>
      <c r="O13" s="96">
        <v>0</v>
      </c>
      <c r="P13" s="97"/>
      <c r="Q13" s="96">
        <f>SUM(C13:O13)</f>
        <v>412038</v>
      </c>
    </row>
    <row r="14" spans="1:17">
      <c r="A14" s="80" t="s">
        <v>129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>
        <v>0</v>
      </c>
      <c r="P14" s="97"/>
      <c r="Q14" s="96">
        <f>SUM(C14:O14)</f>
        <v>0</v>
      </c>
    </row>
    <row r="15" spans="1:17">
      <c r="A15" s="80" t="s">
        <v>130</v>
      </c>
      <c r="C15" s="98">
        <v>0</v>
      </c>
      <c r="D15" s="96"/>
      <c r="E15" s="98">
        <v>0</v>
      </c>
      <c r="F15" s="96"/>
      <c r="G15" s="98">
        <v>0</v>
      </c>
      <c r="H15" s="96"/>
      <c r="I15" s="98">
        <v>0</v>
      </c>
      <c r="J15" s="96"/>
      <c r="K15" s="98">
        <v>-1175</v>
      </c>
      <c r="L15" s="96"/>
      <c r="M15" s="98">
        <v>0</v>
      </c>
      <c r="N15" s="96"/>
      <c r="O15" s="98">
        <v>0</v>
      </c>
      <c r="P15" s="96"/>
      <c r="Q15" s="98">
        <f>K15+M15</f>
        <v>-1175</v>
      </c>
    </row>
    <row r="16" spans="1:17" ht="18.75" thickBot="1">
      <c r="A16" s="80" t="s">
        <v>132</v>
      </c>
      <c r="B16" s="99"/>
      <c r="C16" s="100">
        <f>SUM(C13:C15)</f>
        <v>250000</v>
      </c>
      <c r="D16" s="96"/>
      <c r="E16" s="100">
        <f>SUM(E13:E15)</f>
        <v>129163</v>
      </c>
      <c r="F16" s="96"/>
      <c r="G16" s="100">
        <f>SUM(G13:G15)</f>
        <v>17117</v>
      </c>
      <c r="H16" s="96"/>
      <c r="I16" s="100">
        <f>SUM(I13:I15)</f>
        <v>10895</v>
      </c>
      <c r="J16" s="96"/>
      <c r="K16" s="100">
        <f>SUM(K13:K15)</f>
        <v>3688</v>
      </c>
      <c r="L16" s="96"/>
      <c r="M16" s="100">
        <v>0</v>
      </c>
      <c r="N16" s="96"/>
      <c r="O16" s="100">
        <f>SUM(O13:O15)</f>
        <v>0</v>
      </c>
      <c r="P16" s="97"/>
      <c r="Q16" s="100">
        <f>SUM(Q13:Q15)</f>
        <v>410863</v>
      </c>
    </row>
    <row r="17" spans="1:17" ht="14.25" customHeight="1" thickTop="1">
      <c r="A17" s="101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6"/>
      <c r="P17" s="97"/>
      <c r="Q17" s="97"/>
    </row>
    <row r="18" spans="1:17">
      <c r="A18" s="80" t="s">
        <v>133</v>
      </c>
      <c r="C18" s="96">
        <v>250000</v>
      </c>
      <c r="D18" s="96"/>
      <c r="E18" s="96">
        <v>129163</v>
      </c>
      <c r="F18" s="96"/>
      <c r="G18" s="96">
        <v>17117</v>
      </c>
      <c r="H18" s="96"/>
      <c r="I18" s="96">
        <v>10895</v>
      </c>
      <c r="J18" s="96"/>
      <c r="K18" s="96">
        <v>7304</v>
      </c>
      <c r="L18" s="96"/>
      <c r="M18" s="96">
        <v>0</v>
      </c>
      <c r="N18" s="96"/>
      <c r="O18" s="96">
        <v>0</v>
      </c>
      <c r="P18" s="96"/>
      <c r="Q18" s="96">
        <f>SUM(C18:O18)</f>
        <v>414479</v>
      </c>
    </row>
    <row r="19" spans="1:17">
      <c r="A19" s="80" t="s">
        <v>129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</row>
    <row r="20" spans="1:17">
      <c r="A20" s="80" t="s">
        <v>134</v>
      </c>
      <c r="C20" s="96">
        <v>125000</v>
      </c>
      <c r="D20" s="96"/>
      <c r="E20" s="96">
        <v>62500</v>
      </c>
      <c r="F20" s="96"/>
      <c r="G20" s="96">
        <v>0</v>
      </c>
      <c r="H20" s="96"/>
      <c r="I20" s="96">
        <v>0</v>
      </c>
      <c r="J20" s="96"/>
      <c r="K20" s="96">
        <v>0</v>
      </c>
      <c r="L20" s="96"/>
      <c r="M20" s="96">
        <v>0</v>
      </c>
      <c r="N20" s="96"/>
      <c r="O20" s="96">
        <v>0</v>
      </c>
      <c r="P20" s="96"/>
      <c r="Q20" s="102">
        <f>SUM(C20:O20)</f>
        <v>187500</v>
      </c>
    </row>
    <row r="21" spans="1:17">
      <c r="A21" s="80" t="s">
        <v>135</v>
      </c>
      <c r="C21" s="98">
        <v>0</v>
      </c>
      <c r="D21" s="96"/>
      <c r="E21" s="98">
        <v>0</v>
      </c>
      <c r="F21" s="96"/>
      <c r="G21" s="98">
        <v>0</v>
      </c>
      <c r="H21" s="96"/>
      <c r="I21" s="98">
        <v>0</v>
      </c>
      <c r="J21" s="96"/>
      <c r="K21" s="98">
        <v>3017</v>
      </c>
      <c r="L21" s="96"/>
      <c r="M21" s="98">
        <v>0</v>
      </c>
      <c r="N21" s="96"/>
      <c r="O21" s="98">
        <v>0</v>
      </c>
      <c r="P21" s="96"/>
      <c r="Q21" s="98">
        <f>SUM(C21:O21)</f>
        <v>3017</v>
      </c>
    </row>
    <row r="22" spans="1:17" ht="18.75" thickBot="1">
      <c r="A22" s="80" t="s">
        <v>136</v>
      </c>
      <c r="C22" s="100">
        <f>SUM(C18:C21)</f>
        <v>375000</v>
      </c>
      <c r="D22" s="96"/>
      <c r="E22" s="100">
        <f>SUM(E18:E21)</f>
        <v>191663</v>
      </c>
      <c r="F22" s="96"/>
      <c r="G22" s="100">
        <f>SUM(G18:G21)</f>
        <v>17117</v>
      </c>
      <c r="H22" s="96"/>
      <c r="I22" s="100">
        <f>SUM(I18:I21)</f>
        <v>10895</v>
      </c>
      <c r="J22" s="96"/>
      <c r="K22" s="100">
        <f>SUM(K18:K21)</f>
        <v>10321</v>
      </c>
      <c r="L22" s="96"/>
      <c r="M22" s="100">
        <v>0</v>
      </c>
      <c r="N22" s="96"/>
      <c r="O22" s="100">
        <f>SUM(O18:O21)</f>
        <v>0</v>
      </c>
      <c r="P22" s="97"/>
      <c r="Q22" s="100">
        <f>SUM(Q18:Q21)</f>
        <v>604996</v>
      </c>
    </row>
    <row r="23" spans="1:17" ht="18.75" thickTop="1"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83"/>
      <c r="P23" s="95"/>
      <c r="Q23" s="95"/>
    </row>
    <row r="24" spans="1:17" ht="21">
      <c r="A24" s="26" t="s">
        <v>33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</row>
    <row r="25" spans="1:17" ht="21">
      <c r="A25" s="26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</row>
    <row r="26" spans="1:17" ht="21">
      <c r="A26" s="26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spans="1:17">
      <c r="K27" s="103"/>
      <c r="Q27" s="95"/>
    </row>
    <row r="28" spans="1:17" s="23" customFormat="1" ht="21"/>
    <row r="29" spans="1:17" s="23" customFormat="1" ht="21">
      <c r="A29" s="172" t="s">
        <v>34</v>
      </c>
      <c r="B29" s="172"/>
      <c r="C29" s="172"/>
      <c r="D29" s="3"/>
      <c r="E29" s="3"/>
      <c r="H29" s="173" t="s">
        <v>35</v>
      </c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">
      <c r="A30" s="172" t="s">
        <v>36</v>
      </c>
      <c r="B30" s="172"/>
      <c r="C30" s="172"/>
      <c r="D30" s="3"/>
      <c r="E30" s="3"/>
      <c r="H30" s="173" t="s">
        <v>37</v>
      </c>
      <c r="I30" s="173"/>
      <c r="J30" s="173"/>
      <c r="K30" s="173"/>
      <c r="L30" s="173"/>
      <c r="M30" s="173"/>
      <c r="N30" s="173"/>
      <c r="O30" s="173"/>
      <c r="P30" s="173"/>
      <c r="Q30" s="173"/>
    </row>
    <row r="31" spans="1:17">
      <c r="A31" s="185" t="s">
        <v>137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</row>
    <row r="33" spans="4:8">
      <c r="D33" s="95">
        <f>+D17-P33</f>
        <v>0</v>
      </c>
      <c r="E33" s="95"/>
      <c r="F33" s="95"/>
      <c r="G33" s="95"/>
      <c r="H33" s="95"/>
    </row>
  </sheetData>
  <mergeCells count="14">
    <mergeCell ref="A31:Q31"/>
    <mergeCell ref="I9:K9"/>
    <mergeCell ref="K10:K12"/>
    <mergeCell ref="Q10:Q12"/>
    <mergeCell ref="A29:C29"/>
    <mergeCell ref="H29:Q29"/>
    <mergeCell ref="A30:C30"/>
    <mergeCell ref="H30:Q30"/>
    <mergeCell ref="C8:Q8"/>
    <mergeCell ref="O1:Q1"/>
    <mergeCell ref="A3:Q3"/>
    <mergeCell ref="A4:Q4"/>
    <mergeCell ref="A5:Q5"/>
    <mergeCell ref="C7:Q7"/>
  </mergeCells>
  <pageMargins left="0.70866141732283472" right="0" top="0.43" bottom="0.23622047244094491" header="0.11811023622047245" footer="0.19685039370078741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984A-EC99-4377-869F-8B348BC72080}">
  <sheetPr>
    <pageSetUpPr fitToPage="1"/>
  </sheetPr>
  <dimension ref="A1:O33"/>
  <sheetViews>
    <sheetView view="pageBreakPreview" topLeftCell="A4" zoomScale="90" zoomScaleNormal="70" zoomScaleSheetLayoutView="90" workbookViewId="0">
      <selection activeCell="O98" sqref="O98"/>
    </sheetView>
  </sheetViews>
  <sheetFormatPr defaultColWidth="9" defaultRowHeight="18"/>
  <cols>
    <col min="1" max="1" width="44.140625" style="80" customWidth="1"/>
    <col min="2" max="2" width="0.7109375" style="80" customWidth="1"/>
    <col min="3" max="3" width="15" style="80" customWidth="1"/>
    <col min="4" max="4" width="0.7109375" style="80" customWidth="1"/>
    <col min="5" max="5" width="15.42578125" style="80" customWidth="1"/>
    <col min="6" max="6" width="0.7109375" style="80" customWidth="1"/>
    <col min="7" max="7" width="15.42578125" style="80" customWidth="1"/>
    <col min="8" max="8" width="0.7109375" style="80" customWidth="1"/>
    <col min="9" max="9" width="16.140625" style="80" customWidth="1"/>
    <col min="10" max="10" width="0.7109375" style="80" customWidth="1"/>
    <col min="11" max="11" width="15.42578125" style="80" customWidth="1"/>
    <col min="12" max="12" width="0.5703125" style="80" customWidth="1"/>
    <col min="13" max="13" width="16" style="80" customWidth="1"/>
    <col min="14" max="14" width="0.7109375" style="80" customWidth="1"/>
    <col min="15" max="15" width="16.7109375" style="80" customWidth="1"/>
    <col min="16" max="16384" width="9" style="80"/>
  </cols>
  <sheetData>
    <row r="1" spans="1:15">
      <c r="K1" s="182" t="s">
        <v>9</v>
      </c>
      <c r="L1" s="182"/>
      <c r="M1" s="182"/>
    </row>
    <row r="3" spans="1:15">
      <c r="A3" s="183" t="s">
        <v>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5">
      <c r="A4" s="183" t="s">
        <v>108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5">
      <c r="A5" s="183" t="s">
        <v>109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15" ht="17.25" customHeight="1">
      <c r="A6" s="81"/>
      <c r="B6" s="82"/>
      <c r="C6" s="184" t="s">
        <v>3</v>
      </c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5" ht="17.25" customHeight="1">
      <c r="A7" s="81"/>
      <c r="B7" s="82"/>
      <c r="C7" s="181" t="s">
        <v>5</v>
      </c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</row>
    <row r="8" spans="1:15">
      <c r="C8" s="83"/>
      <c r="D8" s="83"/>
      <c r="E8" s="83"/>
      <c r="F8" s="83"/>
      <c r="G8" s="83"/>
      <c r="H8" s="84"/>
      <c r="I8" s="186" t="s">
        <v>110</v>
      </c>
      <c r="J8" s="186"/>
      <c r="K8" s="186"/>
      <c r="L8" s="85"/>
      <c r="M8" s="88"/>
      <c r="N8" s="88"/>
    </row>
    <row r="9" spans="1:15" ht="21.75" customHeight="1">
      <c r="C9" s="84" t="s">
        <v>111</v>
      </c>
      <c r="D9" s="84"/>
      <c r="E9" s="84" t="s">
        <v>138</v>
      </c>
      <c r="F9" s="84"/>
      <c r="G9" s="84" t="s">
        <v>139</v>
      </c>
      <c r="H9" s="84"/>
      <c r="I9" s="85" t="s">
        <v>114</v>
      </c>
      <c r="J9" s="85"/>
      <c r="K9" s="187" t="s">
        <v>66</v>
      </c>
      <c r="L9" s="85"/>
      <c r="N9" s="85"/>
    </row>
    <row r="10" spans="1:15">
      <c r="C10" s="90" t="s">
        <v>117</v>
      </c>
      <c r="D10" s="90"/>
      <c r="E10" s="90" t="s">
        <v>140</v>
      </c>
      <c r="F10" s="90"/>
      <c r="G10" s="90" t="s">
        <v>141</v>
      </c>
      <c r="H10" s="84"/>
      <c r="I10" s="85" t="s">
        <v>120</v>
      </c>
      <c r="J10" s="91"/>
      <c r="K10" s="188"/>
      <c r="L10" s="85"/>
      <c r="M10" s="85" t="s">
        <v>116</v>
      </c>
      <c r="N10" s="85"/>
    </row>
    <row r="11" spans="1:15">
      <c r="C11" s="92" t="s">
        <v>123</v>
      </c>
      <c r="D11" s="104"/>
      <c r="E11" s="92" t="s">
        <v>118</v>
      </c>
      <c r="F11" s="104"/>
      <c r="G11" s="92" t="s">
        <v>142</v>
      </c>
      <c r="H11" s="84"/>
      <c r="I11" s="93" t="s">
        <v>125</v>
      </c>
      <c r="J11" s="91"/>
      <c r="K11" s="189"/>
      <c r="L11" s="85"/>
      <c r="M11" s="93"/>
      <c r="N11" s="85"/>
      <c r="O11" s="84"/>
    </row>
    <row r="12" spans="1:15">
      <c r="A12" s="80" t="str">
        <f>'Conso-SC (งบรวม)'!A13</f>
        <v>ยอดคงเหลือ ณ วันที่  1 มกราคม 2563</v>
      </c>
      <c r="C12" s="96">
        <v>250000</v>
      </c>
      <c r="D12" s="96"/>
      <c r="E12" s="96">
        <v>129163</v>
      </c>
      <c r="F12" s="96"/>
      <c r="G12" s="96">
        <v>17117</v>
      </c>
      <c r="H12" s="96"/>
      <c r="I12" s="96">
        <v>10895</v>
      </c>
      <c r="J12" s="96"/>
      <c r="K12" s="96">
        <v>15611</v>
      </c>
      <c r="L12" s="96">
        <f>+C12+I12+K12+E12+G12</f>
        <v>422786</v>
      </c>
      <c r="M12" s="96">
        <f>+C12+I12+K12+E12+G12</f>
        <v>422786</v>
      </c>
      <c r="N12" s="83"/>
      <c r="O12" s="95"/>
    </row>
    <row r="13" spans="1:15">
      <c r="A13" s="80" t="s">
        <v>129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83"/>
    </row>
    <row r="14" spans="1:15">
      <c r="A14" s="80" t="s">
        <v>135</v>
      </c>
      <c r="C14" s="98">
        <v>0</v>
      </c>
      <c r="D14" s="102"/>
      <c r="E14" s="98">
        <v>0</v>
      </c>
      <c r="F14" s="102"/>
      <c r="G14" s="105">
        <v>0</v>
      </c>
      <c r="H14" s="96"/>
      <c r="I14" s="98">
        <v>0</v>
      </c>
      <c r="J14" s="106"/>
      <c r="K14" s="98">
        <v>6002</v>
      </c>
      <c r="L14" s="96"/>
      <c r="M14" s="98">
        <f t="shared" ref="M14" si="0">+C14+I14+K14</f>
        <v>6002</v>
      </c>
      <c r="N14" s="83"/>
    </row>
    <row r="15" spans="1:15" ht="18.75" thickBot="1">
      <c r="A15" s="80" t="s">
        <v>132</v>
      </c>
      <c r="B15" s="99"/>
      <c r="C15" s="100">
        <f>SUM(C12:C14)</f>
        <v>250000</v>
      </c>
      <c r="D15" s="102"/>
      <c r="E15" s="100">
        <f>SUM(E12:E14)</f>
        <v>129163</v>
      </c>
      <c r="F15" s="102"/>
      <c r="G15" s="100">
        <f>SUM(G12:G14)</f>
        <v>17117</v>
      </c>
      <c r="H15" s="96"/>
      <c r="I15" s="100">
        <f>SUM(I12:I14)</f>
        <v>10895</v>
      </c>
      <c r="J15" s="96"/>
      <c r="K15" s="100">
        <f>SUM(K12:K14)</f>
        <v>21613</v>
      </c>
      <c r="L15" s="96"/>
      <c r="M15" s="100">
        <f>+C15+I15+K15+E15+G15</f>
        <v>428788</v>
      </c>
      <c r="N15" s="83"/>
      <c r="O15" s="95"/>
    </row>
    <row r="16" spans="1:15" ht="14.25" customHeight="1" thickTop="1">
      <c r="A16" s="101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6"/>
      <c r="N16" s="95"/>
    </row>
    <row r="17" spans="1:15">
      <c r="A17" s="80" t="str">
        <f>'Conso-SC (งบรวม)'!A18</f>
        <v>ยอดคงเหลือ ณ วันที่  1 มกราคม 2564</v>
      </c>
      <c r="C17" s="96">
        <v>250000</v>
      </c>
      <c r="D17" s="96"/>
      <c r="E17" s="96">
        <v>129163</v>
      </c>
      <c r="F17" s="96"/>
      <c r="G17" s="96">
        <v>17117</v>
      </c>
      <c r="H17" s="96"/>
      <c r="I17" s="96">
        <v>10895</v>
      </c>
      <c r="J17" s="96"/>
      <c r="K17" s="96">
        <v>26102</v>
      </c>
      <c r="L17" s="96"/>
      <c r="M17" s="96">
        <f>+C17+I17+K17+E17+G17</f>
        <v>433277</v>
      </c>
      <c r="N17" s="83"/>
      <c r="O17" s="95"/>
    </row>
    <row r="18" spans="1:15">
      <c r="A18" s="80" t="s">
        <v>129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83"/>
    </row>
    <row r="19" spans="1:15" ht="17.100000000000001" customHeight="1">
      <c r="A19" s="80" t="s">
        <v>131</v>
      </c>
      <c r="C19" s="96">
        <v>0</v>
      </c>
      <c r="D19" s="96"/>
      <c r="E19" s="96"/>
      <c r="F19" s="96"/>
      <c r="G19" s="96"/>
      <c r="H19" s="96"/>
      <c r="I19" s="96"/>
      <c r="J19" s="96"/>
      <c r="K19" s="96"/>
      <c r="L19" s="96"/>
      <c r="M19" s="96">
        <f>+C19+I19+K19+E19+G19</f>
        <v>0</v>
      </c>
      <c r="N19" s="83"/>
      <c r="O19" s="95"/>
    </row>
    <row r="20" spans="1:15" ht="17.100000000000001" customHeight="1">
      <c r="A20" s="80" t="s">
        <v>134</v>
      </c>
      <c r="C20" s="96">
        <v>125000</v>
      </c>
      <c r="D20" s="96"/>
      <c r="E20" s="96">
        <v>62500</v>
      </c>
      <c r="F20" s="96"/>
      <c r="G20" s="96">
        <v>0</v>
      </c>
      <c r="H20" s="96"/>
      <c r="I20" s="96">
        <v>0</v>
      </c>
      <c r="J20" s="96"/>
      <c r="K20" s="96">
        <v>0</v>
      </c>
      <c r="L20" s="96"/>
      <c r="M20" s="96">
        <f>+C20+I20+K20+E20+G20</f>
        <v>187500</v>
      </c>
      <c r="N20" s="83"/>
      <c r="O20" s="95"/>
    </row>
    <row r="21" spans="1:15">
      <c r="A21" s="80" t="s">
        <v>135</v>
      </c>
      <c r="C21" s="98">
        <v>0</v>
      </c>
      <c r="D21" s="102"/>
      <c r="E21" s="98">
        <v>0</v>
      </c>
      <c r="F21" s="102"/>
      <c r="G21" s="105">
        <v>0</v>
      </c>
      <c r="H21" s="96"/>
      <c r="I21" s="98">
        <v>0</v>
      </c>
      <c r="J21" s="106"/>
      <c r="K21" s="98">
        <v>10962</v>
      </c>
      <c r="L21" s="96"/>
      <c r="M21" s="98">
        <f>+C21+I21+K21+E21+G21</f>
        <v>10962</v>
      </c>
      <c r="N21" s="83"/>
      <c r="O21" s="95"/>
    </row>
    <row r="22" spans="1:15" ht="18.75" thickBot="1">
      <c r="A22" s="80" t="s">
        <v>136</v>
      </c>
      <c r="C22" s="100">
        <f>SUM(C17:C21)</f>
        <v>375000</v>
      </c>
      <c r="D22" s="102"/>
      <c r="E22" s="100">
        <f>SUM(E17:E21)</f>
        <v>191663</v>
      </c>
      <c r="F22" s="102"/>
      <c r="G22" s="100">
        <f>SUM(G17:G21)</f>
        <v>17117</v>
      </c>
      <c r="H22" s="96"/>
      <c r="I22" s="100">
        <f>SUM(I17:I21)</f>
        <v>10895</v>
      </c>
      <c r="J22" s="96"/>
      <c r="K22" s="100">
        <f>SUM(K17:K21)</f>
        <v>37064</v>
      </c>
      <c r="L22" s="96"/>
      <c r="M22" s="100">
        <f>+C22+I22+K22+E22+G22</f>
        <v>631739</v>
      </c>
      <c r="N22" s="83"/>
      <c r="O22" s="83"/>
    </row>
    <row r="23" spans="1:15" ht="18.75" thickTop="1"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3"/>
      <c r="N23" s="95"/>
    </row>
    <row r="24" spans="1:15" ht="22.35" customHeight="1">
      <c r="A24" s="107" t="s">
        <v>33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</row>
    <row r="25" spans="1:15">
      <c r="A25" s="107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</row>
    <row r="26" spans="1:15">
      <c r="A26" s="107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</row>
    <row r="27" spans="1:15">
      <c r="A27" s="107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</row>
    <row r="28" spans="1:15"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</row>
    <row r="29" spans="1:15" ht="21">
      <c r="A29" s="172" t="s">
        <v>34</v>
      </c>
      <c r="B29" s="172"/>
      <c r="C29" s="172"/>
      <c r="D29" s="172"/>
      <c r="E29" s="3"/>
      <c r="F29" s="3"/>
      <c r="G29" s="173" t="s">
        <v>35</v>
      </c>
      <c r="H29" s="173"/>
      <c r="I29" s="173"/>
      <c r="J29" s="173"/>
      <c r="K29" s="173"/>
      <c r="L29" s="173"/>
      <c r="M29" s="173"/>
      <c r="N29" s="3"/>
    </row>
    <row r="30" spans="1:15" ht="21">
      <c r="A30" s="172" t="s">
        <v>36</v>
      </c>
      <c r="B30" s="172"/>
      <c r="C30" s="172"/>
      <c r="D30" s="172"/>
      <c r="E30" s="3"/>
      <c r="F30" s="3"/>
      <c r="G30" s="173" t="s">
        <v>37</v>
      </c>
      <c r="H30" s="173"/>
      <c r="I30" s="173"/>
      <c r="J30" s="173"/>
      <c r="K30" s="173"/>
      <c r="L30" s="173"/>
      <c r="M30" s="173"/>
      <c r="N30" s="3"/>
    </row>
    <row r="31" spans="1:15">
      <c r="A31" s="185" t="s">
        <v>143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</row>
    <row r="33" spans="8:8">
      <c r="H33" s="95" t="e">
        <f>+H16-#REF!</f>
        <v>#REF!</v>
      </c>
    </row>
  </sheetData>
  <mergeCells count="13">
    <mergeCell ref="A31:N31"/>
    <mergeCell ref="I8:K8"/>
    <mergeCell ref="K9:K11"/>
    <mergeCell ref="A29:D29"/>
    <mergeCell ref="G29:M29"/>
    <mergeCell ref="A30:D30"/>
    <mergeCell ref="G30:M30"/>
    <mergeCell ref="C7:N7"/>
    <mergeCell ref="K1:M1"/>
    <mergeCell ref="A3:N3"/>
    <mergeCell ref="A4:N4"/>
    <mergeCell ref="A5:N5"/>
    <mergeCell ref="C6:N6"/>
  </mergeCells>
  <pageMargins left="0.70866141732283472" right="0" top="0.43" bottom="0.23622047244094491" header="0.11811023622047245" footer="0.19685039370078741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2A721-8808-4FD2-8908-4991E0DEB580}">
  <sheetPr>
    <pageSetUpPr fitToPage="1"/>
  </sheetPr>
  <dimension ref="A1:Y80"/>
  <sheetViews>
    <sheetView view="pageBreakPreview" zoomScaleNormal="80" zoomScaleSheetLayoutView="100" workbookViewId="0">
      <selection activeCell="O98" sqref="O98"/>
    </sheetView>
  </sheetViews>
  <sheetFormatPr defaultColWidth="8.42578125" defaultRowHeight="21"/>
  <cols>
    <col min="1" max="1" width="3.140625" style="67" customWidth="1"/>
    <col min="2" max="2" width="4" style="67" customWidth="1"/>
    <col min="3" max="3" width="2.42578125" style="67" customWidth="1"/>
    <col min="4" max="4" width="3.5703125" style="67" customWidth="1"/>
    <col min="5" max="5" width="9.140625" style="67" customWidth="1"/>
    <col min="6" max="6" width="15" style="67" customWidth="1"/>
    <col min="7" max="7" width="7" style="67" hidden="1" customWidth="1"/>
    <col min="8" max="8" width="0.7109375" style="67" customWidth="1"/>
    <col min="9" max="9" width="14.5703125" style="108" customWidth="1"/>
    <col min="10" max="10" width="0.7109375" style="108" customWidth="1"/>
    <col min="11" max="11" width="14.5703125" style="108" customWidth="1"/>
    <col min="12" max="12" width="0.7109375" style="108" customWidth="1"/>
    <col min="13" max="13" width="14.42578125" style="108" customWidth="1"/>
    <col min="14" max="14" width="1" style="114" customWidth="1"/>
    <col min="15" max="15" width="14.5703125" style="108" customWidth="1"/>
    <col min="16" max="16" width="4.7109375" style="67" bestFit="1" customWidth="1"/>
    <col min="17" max="17" width="14" style="67" bestFit="1" customWidth="1"/>
    <col min="18" max="18" width="2.7109375" style="67" bestFit="1" customWidth="1"/>
    <col min="19" max="19" width="17" style="110" customWidth="1"/>
    <col min="20" max="20" width="16" style="67" customWidth="1"/>
    <col min="21" max="16384" width="8.42578125" style="67"/>
  </cols>
  <sheetData>
    <row r="1" spans="1:25">
      <c r="M1" s="193" t="s">
        <v>9</v>
      </c>
      <c r="N1" s="193"/>
      <c r="O1" s="193"/>
    </row>
    <row r="2" spans="1:25">
      <c r="M2" s="111"/>
      <c r="N2" s="111"/>
      <c r="O2" s="112"/>
    </row>
    <row r="3" spans="1:25">
      <c r="A3" s="194" t="str">
        <f>'conso PL'!A2:L2</f>
        <v>บริษัท แพลนเน็ต คอมมิวนิเคชั่น เอเชีย จำกัด (มหาชน) และบริษัทย่อย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25">
      <c r="A4" s="194" t="s">
        <v>144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25">
      <c r="A5" s="194" t="s">
        <v>145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</row>
    <row r="6" spans="1:25" ht="18.75" customHeight="1">
      <c r="A6" s="113"/>
      <c r="B6" s="113"/>
      <c r="C6" s="113"/>
      <c r="D6" s="113"/>
      <c r="E6" s="113"/>
      <c r="F6" s="113"/>
      <c r="G6" s="113"/>
      <c r="H6" s="113"/>
      <c r="I6" s="195" t="s">
        <v>3</v>
      </c>
      <c r="J6" s="195"/>
      <c r="K6" s="195"/>
      <c r="L6" s="195"/>
      <c r="M6" s="195"/>
      <c r="N6" s="195"/>
      <c r="O6" s="195"/>
    </row>
    <row r="7" spans="1:25" ht="18.75" customHeight="1">
      <c r="A7" s="113"/>
      <c r="B7" s="113"/>
      <c r="C7" s="113"/>
      <c r="D7" s="113"/>
      <c r="E7" s="113"/>
      <c r="F7" s="113"/>
      <c r="G7" s="113"/>
      <c r="H7" s="113"/>
      <c r="I7" s="196" t="s">
        <v>4</v>
      </c>
      <c r="J7" s="196"/>
      <c r="K7" s="196"/>
      <c r="L7" s="196"/>
      <c r="M7" s="197" t="s">
        <v>146</v>
      </c>
      <c r="N7" s="197"/>
      <c r="O7" s="197"/>
      <c r="T7" s="115"/>
      <c r="U7" s="115"/>
      <c r="V7" s="115"/>
      <c r="W7" s="116"/>
      <c r="X7" s="117"/>
      <c r="Y7" s="116"/>
    </row>
    <row r="8" spans="1:25" ht="18.75" customHeight="1">
      <c r="A8" s="113"/>
      <c r="B8" s="113"/>
      <c r="C8" s="113"/>
      <c r="D8" s="113"/>
      <c r="E8" s="113"/>
      <c r="F8" s="113"/>
      <c r="G8" s="113"/>
      <c r="H8" s="113"/>
      <c r="I8" s="198" t="s">
        <v>147</v>
      </c>
      <c r="J8" s="198"/>
      <c r="K8" s="198"/>
      <c r="L8" s="198"/>
      <c r="M8" s="198"/>
      <c r="N8" s="198"/>
      <c r="O8" s="198"/>
      <c r="T8" s="23"/>
      <c r="W8" s="113"/>
      <c r="Y8" s="113"/>
    </row>
    <row r="9" spans="1:25" ht="18.75" customHeight="1">
      <c r="A9" s="113"/>
      <c r="B9" s="113"/>
      <c r="C9" s="113"/>
      <c r="D9" s="113"/>
      <c r="E9" s="113"/>
      <c r="F9" s="113"/>
      <c r="G9" s="118" t="s">
        <v>6</v>
      </c>
      <c r="H9" s="113"/>
      <c r="I9" s="119" t="s">
        <v>148</v>
      </c>
      <c r="J9" s="120"/>
      <c r="K9" s="119" t="s">
        <v>149</v>
      </c>
      <c r="L9" s="121"/>
      <c r="M9" s="119" t="s">
        <v>148</v>
      </c>
      <c r="N9" s="120"/>
      <c r="O9" s="119" t="s">
        <v>149</v>
      </c>
    </row>
    <row r="10" spans="1:25" ht="18.75" customHeight="1">
      <c r="A10" s="113"/>
      <c r="B10" s="113"/>
      <c r="C10" s="113"/>
      <c r="D10" s="113"/>
      <c r="E10" s="113"/>
      <c r="F10" s="113"/>
      <c r="G10" s="113"/>
      <c r="H10" s="113"/>
      <c r="I10" s="123"/>
      <c r="J10" s="124"/>
      <c r="K10" s="125"/>
      <c r="L10" s="126"/>
      <c r="M10" s="126"/>
      <c r="N10" s="126"/>
      <c r="O10" s="125"/>
    </row>
    <row r="11" spans="1:25" ht="18.75" customHeight="1">
      <c r="A11" s="67" t="s">
        <v>150</v>
      </c>
      <c r="G11" s="127"/>
      <c r="H11" s="127"/>
      <c r="I11" s="128">
        <v>2890</v>
      </c>
      <c r="J11" s="128"/>
      <c r="K11" s="128">
        <v>13889</v>
      </c>
      <c r="L11" s="128"/>
      <c r="M11" s="128">
        <v>7109</v>
      </c>
      <c r="N11" s="128"/>
      <c r="O11" s="128">
        <v>17723</v>
      </c>
    </row>
    <row r="12" spans="1:25" ht="18.75" customHeight="1">
      <c r="G12" s="127"/>
      <c r="H12" s="127"/>
      <c r="I12" s="128"/>
      <c r="J12" s="128"/>
      <c r="K12" s="129"/>
      <c r="L12" s="123"/>
      <c r="M12" s="128"/>
      <c r="N12" s="128"/>
      <c r="O12" s="128"/>
    </row>
    <row r="13" spans="1:25" ht="18.75" customHeight="1">
      <c r="A13" s="67" t="s">
        <v>151</v>
      </c>
      <c r="B13" s="23"/>
      <c r="C13" s="23"/>
      <c r="G13" s="127"/>
      <c r="H13" s="127"/>
      <c r="I13" s="132">
        <v>0</v>
      </c>
      <c r="J13" s="128"/>
      <c r="K13" s="132">
        <v>0</v>
      </c>
      <c r="L13" s="128"/>
      <c r="M13" s="132">
        <v>0</v>
      </c>
      <c r="N13" s="128"/>
      <c r="O13" s="132">
        <v>0</v>
      </c>
    </row>
    <row r="14" spans="1:25" ht="18.75" customHeight="1">
      <c r="G14" s="127"/>
      <c r="H14" s="127"/>
      <c r="I14" s="128"/>
      <c r="J14" s="128"/>
      <c r="K14" s="128"/>
      <c r="L14" s="128"/>
      <c r="M14" s="128"/>
      <c r="N14" s="128"/>
      <c r="O14" s="128"/>
    </row>
    <row r="15" spans="1:25" ht="18.75" customHeight="1" thickBot="1">
      <c r="A15" s="67" t="s">
        <v>152</v>
      </c>
      <c r="G15" s="127"/>
      <c r="H15" s="127"/>
      <c r="I15" s="133">
        <f>I13+I11</f>
        <v>2890</v>
      </c>
      <c r="J15" s="128" t="e">
        <v>#REF!</v>
      </c>
      <c r="K15" s="133">
        <f>K13+K11</f>
        <v>13889</v>
      </c>
      <c r="L15" s="128" t="e">
        <v>#REF!</v>
      </c>
      <c r="M15" s="133">
        <f>M13+M11</f>
        <v>7109</v>
      </c>
      <c r="N15" s="128" t="e">
        <v>#REF!</v>
      </c>
      <c r="O15" s="133">
        <f>O13+O11</f>
        <v>17723</v>
      </c>
    </row>
    <row r="16" spans="1:25" ht="18.75" customHeight="1" thickTop="1">
      <c r="G16" s="127"/>
      <c r="H16" s="127"/>
      <c r="I16" s="128"/>
      <c r="J16" s="128"/>
      <c r="K16" s="128"/>
      <c r="L16" s="128"/>
      <c r="M16" s="128"/>
      <c r="N16" s="128"/>
      <c r="O16" s="128"/>
    </row>
    <row r="17" spans="1:20" ht="18.75" customHeight="1">
      <c r="A17" s="67" t="s">
        <v>153</v>
      </c>
      <c r="G17" s="127"/>
      <c r="H17" s="127"/>
      <c r="I17" s="128"/>
      <c r="J17" s="128"/>
      <c r="K17" s="128"/>
      <c r="L17" s="128"/>
      <c r="M17" s="128"/>
      <c r="N17" s="128"/>
      <c r="O17" s="128"/>
    </row>
    <row r="18" spans="1:20">
      <c r="B18" s="67" t="s">
        <v>154</v>
      </c>
      <c r="G18" s="127"/>
      <c r="H18" s="127"/>
      <c r="I18" s="128">
        <v>2890</v>
      </c>
      <c r="J18" s="128"/>
      <c r="K18" s="128">
        <v>13889</v>
      </c>
      <c r="L18" s="128"/>
      <c r="M18" s="128">
        <v>7109</v>
      </c>
      <c r="N18" s="128"/>
      <c r="O18" s="128">
        <v>17723</v>
      </c>
      <c r="Q18" s="135"/>
    </row>
    <row r="19" spans="1:20">
      <c r="B19" s="67" t="s">
        <v>98</v>
      </c>
      <c r="G19" s="127"/>
      <c r="H19" s="127"/>
      <c r="I19" s="131">
        <v>0</v>
      </c>
      <c r="J19" s="128"/>
      <c r="K19" s="136">
        <v>0</v>
      </c>
      <c r="L19" s="128"/>
      <c r="M19" s="131">
        <v>0</v>
      </c>
      <c r="N19" s="128"/>
      <c r="O19" s="136">
        <v>0</v>
      </c>
      <c r="Q19" s="135"/>
      <c r="S19" s="137"/>
    </row>
    <row r="20" spans="1:20" ht="18.75" customHeight="1" thickBot="1">
      <c r="G20" s="127"/>
      <c r="H20" s="127"/>
      <c r="I20" s="134">
        <f>+I18+I19</f>
        <v>2890</v>
      </c>
      <c r="J20" s="128"/>
      <c r="K20" s="134">
        <f>+K19+K18</f>
        <v>13889</v>
      </c>
      <c r="L20" s="128"/>
      <c r="M20" s="134">
        <f>+M19+M18</f>
        <v>7109</v>
      </c>
      <c r="N20" s="128"/>
      <c r="O20" s="134">
        <f>+O19+O18</f>
        <v>17723</v>
      </c>
      <c r="Q20" s="138"/>
      <c r="T20" s="138"/>
    </row>
    <row r="21" spans="1:20" ht="18.75" customHeight="1" thickTop="1">
      <c r="G21" s="127"/>
      <c r="H21" s="127"/>
      <c r="I21" s="131"/>
      <c r="J21" s="128"/>
      <c r="K21" s="128"/>
      <c r="L21" s="128"/>
      <c r="M21" s="128"/>
      <c r="N21" s="128"/>
      <c r="O21" s="128"/>
    </row>
    <row r="22" spans="1:20" ht="18.75" customHeight="1">
      <c r="A22" s="26" t="s">
        <v>33</v>
      </c>
      <c r="B22" s="1"/>
      <c r="C22" s="1"/>
      <c r="D22" s="1"/>
      <c r="G22" s="23"/>
      <c r="H22" s="23"/>
      <c r="I22" s="128"/>
      <c r="J22" s="128"/>
      <c r="K22" s="128"/>
      <c r="L22" s="128"/>
      <c r="M22" s="128"/>
      <c r="N22" s="128"/>
      <c r="O22" s="128"/>
    </row>
    <row r="23" spans="1:20" ht="18.75" customHeight="1">
      <c r="G23" s="23"/>
      <c r="H23" s="23"/>
      <c r="I23" s="128"/>
      <c r="J23" s="128"/>
      <c r="K23" s="128"/>
      <c r="L23" s="128"/>
      <c r="M23" s="128"/>
      <c r="N23" s="128"/>
      <c r="O23" s="128"/>
    </row>
    <row r="24" spans="1:20" ht="18.75" customHeight="1">
      <c r="G24" s="23"/>
      <c r="H24" s="23"/>
      <c r="I24" s="128"/>
      <c r="J24" s="128"/>
      <c r="K24" s="128"/>
      <c r="L24" s="128"/>
      <c r="M24" s="128"/>
      <c r="N24" s="128"/>
      <c r="O24" s="128"/>
    </row>
    <row r="25" spans="1:20" ht="18.75" customHeight="1">
      <c r="G25" s="23"/>
      <c r="H25" s="23"/>
      <c r="I25" s="128"/>
      <c r="J25" s="128"/>
      <c r="K25" s="128"/>
      <c r="L25" s="128"/>
      <c r="M25" s="128"/>
      <c r="N25" s="128"/>
      <c r="O25" s="128"/>
    </row>
    <row r="26" spans="1:20" ht="18.75" customHeight="1">
      <c r="G26" s="23"/>
      <c r="H26" s="23"/>
      <c r="I26" s="128"/>
      <c r="J26" s="128"/>
      <c r="K26" s="128"/>
      <c r="L26" s="128"/>
      <c r="M26" s="128"/>
      <c r="N26" s="128"/>
      <c r="O26" s="128"/>
    </row>
    <row r="27" spans="1:20" ht="18.75" customHeight="1">
      <c r="G27" s="23"/>
      <c r="H27" s="23"/>
      <c r="I27" s="128"/>
      <c r="J27" s="128"/>
      <c r="K27" s="128"/>
      <c r="L27" s="128"/>
      <c r="M27" s="128"/>
      <c r="N27" s="128"/>
      <c r="O27" s="128"/>
    </row>
    <row r="28" spans="1:20" ht="18.75" customHeight="1">
      <c r="G28" s="23"/>
      <c r="H28" s="23"/>
      <c r="I28" s="128"/>
      <c r="J28" s="128"/>
      <c r="K28" s="128"/>
      <c r="L28" s="128"/>
      <c r="M28" s="128"/>
      <c r="N28" s="128"/>
      <c r="O28" s="128"/>
    </row>
    <row r="29" spans="1:20" ht="18.75" customHeight="1">
      <c r="G29" s="23"/>
      <c r="H29" s="23"/>
      <c r="I29" s="128"/>
      <c r="J29" s="128"/>
      <c r="K29" s="128"/>
      <c r="L29" s="128"/>
      <c r="M29" s="128"/>
      <c r="N29" s="128"/>
      <c r="O29" s="128"/>
    </row>
    <row r="30" spans="1:20" ht="18.75" customHeight="1">
      <c r="G30" s="23"/>
      <c r="H30" s="23"/>
      <c r="I30" s="128"/>
      <c r="J30" s="128"/>
      <c r="K30" s="128"/>
      <c r="L30" s="128"/>
      <c r="M30" s="128"/>
      <c r="N30" s="128"/>
      <c r="O30" s="128"/>
    </row>
    <row r="31" spans="1:20" ht="18.75" customHeight="1">
      <c r="G31" s="23"/>
      <c r="H31" s="23"/>
      <c r="I31" s="128"/>
      <c r="J31" s="128"/>
      <c r="K31" s="128"/>
      <c r="L31" s="128"/>
      <c r="M31" s="128"/>
      <c r="N31" s="128"/>
      <c r="O31" s="128"/>
    </row>
    <row r="32" spans="1:20" s="23" customFormat="1">
      <c r="I32" s="128"/>
      <c r="J32" s="128"/>
      <c r="K32" s="128"/>
      <c r="L32" s="128"/>
      <c r="M32" s="128"/>
      <c r="N32" s="128"/>
      <c r="O32" s="128"/>
    </row>
    <row r="33" spans="1:25" s="23" customFormat="1">
      <c r="I33" s="128"/>
      <c r="J33" s="128"/>
      <c r="K33" s="130"/>
      <c r="L33" s="130" t="s">
        <v>155</v>
      </c>
      <c r="M33" s="128"/>
      <c r="N33" s="128"/>
      <c r="O33" s="128"/>
    </row>
    <row r="34" spans="1:25" s="23" customFormat="1">
      <c r="I34" s="128"/>
      <c r="J34" s="128"/>
      <c r="K34" s="130"/>
      <c r="L34" s="130"/>
      <c r="M34" s="128"/>
      <c r="N34" s="128"/>
      <c r="O34" s="128"/>
    </row>
    <row r="35" spans="1:25" s="23" customFormat="1">
      <c r="I35" s="128"/>
      <c r="J35" s="128"/>
      <c r="K35" s="130"/>
      <c r="L35" s="130"/>
      <c r="M35" s="128"/>
      <c r="N35" s="128"/>
      <c r="O35" s="128"/>
    </row>
    <row r="36" spans="1:25" s="23" customFormat="1">
      <c r="I36" s="128"/>
      <c r="J36" s="128"/>
      <c r="K36" s="130"/>
      <c r="L36" s="130"/>
      <c r="M36" s="128"/>
      <c r="N36" s="128"/>
      <c r="O36" s="128"/>
    </row>
    <row r="37" spans="1:25" s="23" customFormat="1">
      <c r="I37" s="128"/>
      <c r="J37" s="128"/>
      <c r="K37" s="130"/>
      <c r="L37" s="130"/>
      <c r="M37" s="128"/>
      <c r="N37" s="128"/>
      <c r="O37" s="128"/>
    </row>
    <row r="38" spans="1:25" s="23" customFormat="1" ht="21" customHeight="1">
      <c r="B38" s="199" t="s">
        <v>156</v>
      </c>
      <c r="C38" s="199"/>
      <c r="D38" s="199"/>
      <c r="E38" s="199"/>
      <c r="F38" s="199"/>
      <c r="G38" s="199"/>
      <c r="H38" s="199"/>
      <c r="I38" s="199"/>
      <c r="J38" s="128"/>
      <c r="K38" s="130" t="s">
        <v>35</v>
      </c>
      <c r="L38" s="130"/>
      <c r="M38" s="128"/>
      <c r="N38" s="128"/>
      <c r="O38" s="128"/>
    </row>
    <row r="39" spans="1:25" s="23" customFormat="1" ht="21" customHeight="1">
      <c r="B39" s="172" t="s">
        <v>36</v>
      </c>
      <c r="C39" s="172"/>
      <c r="D39" s="172"/>
      <c r="E39" s="172"/>
      <c r="F39" s="172"/>
      <c r="G39" s="172"/>
      <c r="H39" s="172"/>
      <c r="I39" s="172"/>
      <c r="K39" s="173" t="s">
        <v>157</v>
      </c>
      <c r="L39" s="173"/>
      <c r="M39" s="173"/>
      <c r="N39" s="173"/>
      <c r="O39" s="173"/>
    </row>
    <row r="40" spans="1:25" ht="18.75" customHeight="1">
      <c r="A40" s="180" t="s">
        <v>158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</row>
    <row r="42" spans="1:25" s="109" customFormat="1" ht="20.25" customHeight="1">
      <c r="A42" s="67"/>
      <c r="B42" s="67"/>
      <c r="C42" s="67"/>
      <c r="D42" s="67"/>
      <c r="E42" s="67"/>
      <c r="F42" s="67"/>
      <c r="G42" s="67"/>
      <c r="H42" s="67"/>
      <c r="I42" s="108"/>
      <c r="J42" s="108"/>
      <c r="K42" s="108"/>
      <c r="L42" s="108"/>
      <c r="M42" s="192" t="s">
        <v>159</v>
      </c>
      <c r="N42" s="192"/>
      <c r="O42" s="192"/>
      <c r="P42" s="67"/>
      <c r="Q42" s="67"/>
      <c r="R42" s="67"/>
      <c r="S42" s="110"/>
      <c r="T42" s="67"/>
      <c r="U42" s="67"/>
      <c r="V42" s="67"/>
      <c r="W42" s="67"/>
      <c r="X42" s="67"/>
      <c r="Y42" s="67"/>
    </row>
    <row r="44" spans="1:25" s="109" customFormat="1">
      <c r="A44" s="194" t="str">
        <f>A3</f>
        <v>บริษัท แพลนเน็ต คอมมิวนิเคชั่น เอเชีย จำกัด (มหาชน) และบริษัทย่อย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67"/>
      <c r="Q44" s="67"/>
      <c r="R44" s="67"/>
      <c r="S44" s="110"/>
      <c r="T44" s="67"/>
      <c r="U44" s="67"/>
      <c r="V44" s="67"/>
      <c r="W44" s="67"/>
      <c r="X44" s="67"/>
      <c r="Y44" s="67"/>
    </row>
    <row r="45" spans="1:25" s="109" customFormat="1">
      <c r="A45" s="194" t="s">
        <v>144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67"/>
      <c r="Q45" s="67"/>
      <c r="R45" s="67"/>
      <c r="S45" s="110"/>
      <c r="T45" s="67"/>
      <c r="U45" s="67"/>
      <c r="V45" s="67"/>
      <c r="W45" s="67"/>
      <c r="X45" s="67"/>
      <c r="Y45" s="67"/>
    </row>
    <row r="46" spans="1:25" s="109" customFormat="1">
      <c r="A46" s="194" t="s">
        <v>102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67"/>
      <c r="Q46" s="67"/>
      <c r="R46" s="67"/>
      <c r="S46" s="110"/>
      <c r="T46" s="67"/>
      <c r="U46" s="67"/>
      <c r="V46" s="67"/>
      <c r="W46" s="67"/>
      <c r="X46" s="67"/>
      <c r="Y46" s="67"/>
    </row>
    <row r="47" spans="1:25" s="109" customFormat="1">
      <c r="A47" s="113"/>
      <c r="B47" s="113"/>
      <c r="C47" s="113"/>
      <c r="D47" s="113"/>
      <c r="E47" s="113"/>
      <c r="F47" s="113"/>
      <c r="G47" s="113"/>
      <c r="H47" s="113"/>
      <c r="I47" s="195" t="s">
        <v>3</v>
      </c>
      <c r="J47" s="195"/>
      <c r="K47" s="195"/>
      <c r="L47" s="195"/>
      <c r="M47" s="195"/>
      <c r="N47" s="195"/>
      <c r="O47" s="195"/>
      <c r="P47" s="67"/>
      <c r="Q47" s="67"/>
      <c r="R47" s="67"/>
      <c r="S47" s="110"/>
      <c r="T47" s="67"/>
      <c r="U47" s="67"/>
      <c r="V47" s="67"/>
      <c r="W47" s="67"/>
      <c r="X47" s="67"/>
      <c r="Y47" s="67"/>
    </row>
    <row r="48" spans="1:25" s="109" customFormat="1">
      <c r="A48" s="113"/>
      <c r="B48" s="113"/>
      <c r="C48" s="113"/>
      <c r="D48" s="113"/>
      <c r="E48" s="113"/>
      <c r="F48" s="113"/>
      <c r="G48" s="113"/>
      <c r="H48" s="113"/>
      <c r="I48" s="196" t="s">
        <v>4</v>
      </c>
      <c r="J48" s="196"/>
      <c r="K48" s="196"/>
      <c r="L48" s="196"/>
      <c r="M48" s="197" t="s">
        <v>146</v>
      </c>
      <c r="N48" s="197"/>
      <c r="O48" s="197"/>
      <c r="P48" s="67"/>
      <c r="Q48" s="67"/>
      <c r="R48" s="67"/>
      <c r="S48" s="110"/>
      <c r="T48" s="67"/>
      <c r="U48" s="67"/>
      <c r="V48" s="67"/>
      <c r="W48" s="67"/>
      <c r="X48" s="67"/>
      <c r="Y48" s="67"/>
    </row>
    <row r="49" spans="1:25" s="109" customFormat="1">
      <c r="A49" s="113"/>
      <c r="B49" s="113"/>
      <c r="C49" s="113"/>
      <c r="D49" s="113"/>
      <c r="E49" s="113"/>
      <c r="F49" s="113"/>
      <c r="G49" s="113"/>
      <c r="H49" s="113"/>
      <c r="I49" s="198" t="s">
        <v>160</v>
      </c>
      <c r="J49" s="198"/>
      <c r="K49" s="198"/>
      <c r="L49" s="198"/>
      <c r="M49" s="198"/>
      <c r="N49" s="198"/>
      <c r="O49" s="198"/>
      <c r="P49" s="67"/>
      <c r="Q49" s="67"/>
      <c r="R49" s="67"/>
      <c r="S49" s="110"/>
      <c r="T49" s="67"/>
      <c r="U49" s="67"/>
      <c r="V49" s="67"/>
      <c r="W49" s="67"/>
      <c r="X49" s="67"/>
      <c r="Y49" s="67"/>
    </row>
    <row r="50" spans="1:25" s="109" customFormat="1">
      <c r="A50" s="113"/>
      <c r="B50" s="113"/>
      <c r="C50" s="113"/>
      <c r="D50" s="113"/>
      <c r="E50" s="113"/>
      <c r="F50" s="113"/>
      <c r="G50" s="118" t="s">
        <v>6</v>
      </c>
      <c r="H50" s="113"/>
      <c r="I50" s="139" t="str">
        <f>I9</f>
        <v>2564</v>
      </c>
      <c r="J50" s="124"/>
      <c r="K50" s="140" t="str">
        <f>K9</f>
        <v>2563</v>
      </c>
      <c r="L50" s="124"/>
      <c r="M50" s="139" t="str">
        <f>M9</f>
        <v>2564</v>
      </c>
      <c r="N50" s="124"/>
      <c r="O50" s="140" t="str">
        <f>O9</f>
        <v>2563</v>
      </c>
      <c r="P50" s="67"/>
      <c r="Q50" s="67"/>
      <c r="R50" s="67"/>
      <c r="S50" s="110"/>
      <c r="T50" s="67"/>
      <c r="U50" s="67"/>
      <c r="V50" s="67"/>
      <c r="W50" s="67"/>
      <c r="X50" s="67"/>
      <c r="Y50" s="67"/>
    </row>
    <row r="51" spans="1:25" s="109" customFormat="1">
      <c r="A51" s="113"/>
      <c r="B51" s="113"/>
      <c r="C51" s="113"/>
      <c r="D51" s="113"/>
      <c r="E51" s="113"/>
      <c r="F51" s="113"/>
      <c r="G51" s="113"/>
      <c r="H51" s="113"/>
      <c r="I51" s="114"/>
      <c r="J51" s="128"/>
      <c r="K51" s="125"/>
      <c r="L51" s="141"/>
      <c r="M51" s="142"/>
      <c r="N51" s="126"/>
      <c r="O51" s="125"/>
      <c r="P51" s="67"/>
      <c r="Q51" s="67"/>
      <c r="R51" s="67"/>
      <c r="S51" s="110"/>
      <c r="T51" s="67"/>
      <c r="U51" s="67"/>
      <c r="V51" s="67"/>
      <c r="W51" s="67"/>
      <c r="X51" s="67"/>
      <c r="Y51" s="67"/>
    </row>
    <row r="52" spans="1:25" s="109" customFormat="1">
      <c r="A52" s="67" t="s">
        <v>150</v>
      </c>
      <c r="B52" s="67"/>
      <c r="C52" s="67"/>
      <c r="D52" s="67"/>
      <c r="E52" s="67"/>
      <c r="F52" s="67"/>
      <c r="G52" s="127"/>
      <c r="H52" s="127"/>
      <c r="I52" s="128">
        <v>3017</v>
      </c>
      <c r="J52" s="128"/>
      <c r="K52" s="128">
        <v>-1175</v>
      </c>
      <c r="L52" s="128"/>
      <c r="M52" s="128">
        <v>10962</v>
      </c>
      <c r="N52" s="128"/>
      <c r="O52" s="128">
        <v>6002</v>
      </c>
      <c r="P52" s="67"/>
      <c r="Q52" s="67"/>
      <c r="R52" s="67"/>
      <c r="S52" s="110"/>
      <c r="T52" s="67"/>
      <c r="U52" s="67"/>
      <c r="V52" s="67"/>
      <c r="W52" s="67"/>
      <c r="X52" s="67"/>
      <c r="Y52" s="67"/>
    </row>
    <row r="53" spans="1:25" s="109" customFormat="1">
      <c r="A53" s="23"/>
      <c r="B53" s="23"/>
      <c r="C53" s="29"/>
      <c r="D53" s="67"/>
      <c r="E53" s="67"/>
      <c r="F53" s="67"/>
      <c r="G53" s="127"/>
      <c r="H53" s="127"/>
      <c r="I53" s="128"/>
      <c r="J53" s="128"/>
      <c r="K53" s="122"/>
      <c r="L53" s="128"/>
      <c r="M53" s="128"/>
      <c r="N53" s="128"/>
      <c r="O53" s="128"/>
      <c r="P53" s="67"/>
      <c r="Q53" s="67"/>
      <c r="R53" s="67"/>
      <c r="S53" s="110"/>
      <c r="T53" s="67"/>
      <c r="U53" s="67"/>
      <c r="V53" s="67"/>
      <c r="W53" s="67"/>
      <c r="X53" s="67"/>
      <c r="Y53" s="67"/>
    </row>
    <row r="54" spans="1:25" s="109" customFormat="1">
      <c r="A54" s="67" t="s">
        <v>151</v>
      </c>
      <c r="B54" s="23"/>
      <c r="C54" s="23"/>
      <c r="D54" s="67"/>
      <c r="E54" s="67"/>
      <c r="F54" s="67"/>
      <c r="G54" s="127"/>
      <c r="H54" s="127"/>
      <c r="I54" s="132">
        <v>0</v>
      </c>
      <c r="J54" s="128"/>
      <c r="K54" s="132">
        <v>0</v>
      </c>
      <c r="L54" s="128"/>
      <c r="M54" s="132">
        <v>0</v>
      </c>
      <c r="N54" s="128"/>
      <c r="O54" s="132">
        <v>0</v>
      </c>
      <c r="P54" s="67"/>
      <c r="Q54" s="67"/>
      <c r="R54" s="67"/>
      <c r="S54" s="110"/>
      <c r="T54" s="67"/>
      <c r="U54" s="67"/>
      <c r="V54" s="67"/>
      <c r="W54" s="67"/>
      <c r="X54" s="67"/>
      <c r="Y54" s="67"/>
    </row>
    <row r="55" spans="1:25" s="109" customFormat="1">
      <c r="A55" s="67"/>
      <c r="B55" s="67"/>
      <c r="C55" s="67"/>
      <c r="D55" s="67"/>
      <c r="E55" s="67"/>
      <c r="F55" s="67"/>
      <c r="G55" s="127"/>
      <c r="H55" s="127"/>
      <c r="I55" s="128"/>
      <c r="J55" s="128"/>
      <c r="K55" s="128"/>
      <c r="L55" s="128"/>
      <c r="M55" s="128"/>
      <c r="N55" s="128"/>
      <c r="O55" s="128"/>
      <c r="P55" s="67"/>
      <c r="Q55" s="67"/>
      <c r="R55" s="67"/>
      <c r="S55" s="110"/>
      <c r="T55" s="67"/>
      <c r="U55" s="67"/>
      <c r="V55" s="67"/>
      <c r="W55" s="67"/>
      <c r="X55" s="67"/>
      <c r="Y55" s="67"/>
    </row>
    <row r="56" spans="1:25" s="109" customFormat="1" ht="21.75" thickBot="1">
      <c r="A56" s="67" t="s">
        <v>152</v>
      </c>
      <c r="B56" s="67"/>
      <c r="C56" s="67"/>
      <c r="D56" s="67"/>
      <c r="E56" s="67"/>
      <c r="F56" s="67"/>
      <c r="G56" s="127"/>
      <c r="H56" s="127"/>
      <c r="I56" s="133">
        <f>SUM(I52:I54)</f>
        <v>3017</v>
      </c>
      <c r="J56" s="128" t="e">
        <v>#REF!</v>
      </c>
      <c r="K56" s="133">
        <f>SUM(K52:K54)</f>
        <v>-1175</v>
      </c>
      <c r="L56" s="128" t="e">
        <v>#REF!</v>
      </c>
      <c r="M56" s="133">
        <f>SUM(M52:M54)</f>
        <v>10962</v>
      </c>
      <c r="N56" s="128" t="e">
        <v>#REF!</v>
      </c>
      <c r="O56" s="133">
        <f>SUM(O52:O54)</f>
        <v>6002</v>
      </c>
      <c r="P56" s="67"/>
      <c r="Q56" s="67"/>
      <c r="R56" s="67"/>
      <c r="S56" s="110"/>
      <c r="T56" s="67"/>
      <c r="U56" s="67"/>
      <c r="V56" s="67"/>
      <c r="W56" s="67"/>
      <c r="X56" s="67"/>
      <c r="Y56" s="67"/>
    </row>
    <row r="57" spans="1:25" s="109" customFormat="1" ht="21.75" thickTop="1">
      <c r="A57" s="67"/>
      <c r="B57" s="67"/>
      <c r="C57" s="67"/>
      <c r="D57" s="67"/>
      <c r="E57" s="67"/>
      <c r="F57" s="67"/>
      <c r="G57" s="127"/>
      <c r="H57" s="127"/>
      <c r="I57" s="128"/>
      <c r="J57" s="128"/>
      <c r="K57" s="128"/>
      <c r="L57" s="128"/>
      <c r="M57" s="128"/>
      <c r="N57" s="128"/>
      <c r="O57" s="128"/>
      <c r="P57" s="67"/>
      <c r="Q57" s="67"/>
      <c r="R57" s="67"/>
      <c r="S57" s="110"/>
      <c r="T57" s="67"/>
      <c r="U57" s="67"/>
      <c r="V57" s="67"/>
      <c r="W57" s="67"/>
      <c r="X57" s="67"/>
      <c r="Y57" s="67"/>
    </row>
    <row r="58" spans="1:25" s="109" customFormat="1">
      <c r="A58" s="67" t="s">
        <v>153</v>
      </c>
      <c r="B58" s="67"/>
      <c r="C58" s="67"/>
      <c r="D58" s="67"/>
      <c r="E58" s="67"/>
      <c r="F58" s="67"/>
      <c r="G58" s="127"/>
      <c r="H58" s="127"/>
      <c r="I58" s="128"/>
      <c r="J58" s="128"/>
      <c r="K58" s="128"/>
      <c r="L58" s="128"/>
      <c r="M58" s="128"/>
      <c r="N58" s="128"/>
      <c r="O58" s="128"/>
      <c r="P58" s="67"/>
      <c r="Q58" s="67"/>
      <c r="R58" s="67"/>
      <c r="S58" s="110"/>
      <c r="T58" s="67"/>
      <c r="U58" s="67"/>
      <c r="V58" s="67"/>
      <c r="W58" s="67"/>
      <c r="X58" s="67"/>
      <c r="Y58" s="67"/>
    </row>
    <row r="59" spans="1:25" s="109" customFormat="1">
      <c r="A59" s="67"/>
      <c r="B59" s="67" t="s">
        <v>154</v>
      </c>
      <c r="C59" s="67"/>
      <c r="D59" s="67"/>
      <c r="E59" s="67"/>
      <c r="F59" s="67"/>
      <c r="G59" s="127"/>
      <c r="H59" s="127"/>
      <c r="I59" s="128">
        <v>3017</v>
      </c>
      <c r="J59" s="128"/>
      <c r="K59" s="128">
        <v>-1175</v>
      </c>
      <c r="L59" s="128"/>
      <c r="M59" s="128">
        <v>10962</v>
      </c>
      <c r="N59" s="128"/>
      <c r="O59" s="128">
        <v>6002</v>
      </c>
      <c r="P59" s="67"/>
      <c r="Q59" s="67"/>
      <c r="R59" s="67"/>
      <c r="S59" s="110"/>
      <c r="T59" s="67"/>
      <c r="U59" s="67"/>
      <c r="V59" s="67"/>
      <c r="W59" s="67"/>
      <c r="X59" s="67"/>
      <c r="Y59" s="67"/>
    </row>
    <row r="60" spans="1:25" s="109" customFormat="1">
      <c r="A60" s="67"/>
      <c r="B60" s="67" t="s">
        <v>98</v>
      </c>
      <c r="C60" s="67"/>
      <c r="D60" s="67"/>
      <c r="E60" s="67"/>
      <c r="F60" s="67"/>
      <c r="G60" s="127"/>
      <c r="H60" s="127"/>
      <c r="I60" s="131">
        <v>0</v>
      </c>
      <c r="J60" s="128"/>
      <c r="K60" s="136">
        <v>0</v>
      </c>
      <c r="L60" s="128"/>
      <c r="M60" s="131">
        <v>0</v>
      </c>
      <c r="N60" s="128"/>
      <c r="O60" s="136">
        <v>0</v>
      </c>
      <c r="P60" s="67"/>
      <c r="Q60" s="67"/>
      <c r="R60" s="67"/>
      <c r="S60" s="110"/>
      <c r="T60" s="67"/>
      <c r="U60" s="67"/>
      <c r="V60" s="67"/>
      <c r="W60" s="67"/>
      <c r="X60" s="67"/>
      <c r="Y60" s="67"/>
    </row>
    <row r="61" spans="1:25" s="109" customFormat="1" ht="21.75" thickBot="1">
      <c r="A61" s="67"/>
      <c r="B61" s="67"/>
      <c r="C61" s="67"/>
      <c r="D61" s="67"/>
      <c r="E61" s="67"/>
      <c r="F61" s="67"/>
      <c r="G61" s="127"/>
      <c r="H61" s="127"/>
      <c r="I61" s="134">
        <f>+I59+I60</f>
        <v>3017</v>
      </c>
      <c r="J61" s="128"/>
      <c r="K61" s="134">
        <f>+K60+K59</f>
        <v>-1175</v>
      </c>
      <c r="L61" s="128"/>
      <c r="M61" s="134">
        <f>+M60+M59</f>
        <v>10962</v>
      </c>
      <c r="N61" s="128"/>
      <c r="O61" s="134">
        <f>+O60+O59</f>
        <v>6002</v>
      </c>
      <c r="P61" s="67"/>
      <c r="Q61" s="67"/>
      <c r="R61" s="67"/>
      <c r="S61" s="110"/>
      <c r="T61" s="67"/>
      <c r="U61" s="67"/>
      <c r="V61" s="67"/>
      <c r="W61" s="67"/>
      <c r="X61" s="67"/>
      <c r="Y61" s="67"/>
    </row>
    <row r="62" spans="1:25" s="109" customFormat="1" ht="21.75" thickTop="1">
      <c r="A62" s="67"/>
      <c r="B62" s="67"/>
      <c r="C62" s="67"/>
      <c r="D62" s="67"/>
      <c r="E62" s="67"/>
      <c r="F62" s="67"/>
      <c r="G62" s="127"/>
      <c r="H62" s="127"/>
      <c r="I62" s="131"/>
      <c r="J62" s="128"/>
      <c r="K62" s="128"/>
      <c r="L62" s="128"/>
      <c r="M62" s="128"/>
      <c r="N62" s="128"/>
      <c r="O62" s="128"/>
      <c r="P62" s="67"/>
      <c r="Q62" s="67"/>
      <c r="R62" s="67"/>
      <c r="S62" s="110"/>
      <c r="T62" s="67"/>
      <c r="U62" s="67"/>
      <c r="V62" s="67"/>
      <c r="W62" s="67"/>
      <c r="X62" s="67"/>
      <c r="Y62" s="67"/>
    </row>
    <row r="63" spans="1:25" s="109" customFormat="1">
      <c r="A63" s="26" t="s">
        <v>106</v>
      </c>
      <c r="B63" s="1"/>
      <c r="C63" s="1"/>
      <c r="D63" s="1"/>
      <c r="E63" s="67"/>
      <c r="F63" s="67"/>
      <c r="G63" s="23"/>
      <c r="H63" s="23"/>
      <c r="I63" s="128"/>
      <c r="J63" s="128"/>
      <c r="K63" s="128"/>
      <c r="L63" s="128"/>
      <c r="M63" s="128"/>
      <c r="N63" s="128"/>
      <c r="O63" s="128"/>
      <c r="P63" s="67"/>
      <c r="Q63" s="67"/>
      <c r="R63" s="67"/>
      <c r="S63" s="110"/>
      <c r="T63" s="67"/>
      <c r="U63" s="67"/>
      <c r="V63" s="67"/>
      <c r="W63" s="67"/>
      <c r="X63" s="67"/>
      <c r="Y63" s="67"/>
    </row>
    <row r="64" spans="1:25" s="109" customFormat="1">
      <c r="A64" s="67"/>
      <c r="B64" s="67"/>
      <c r="C64" s="67"/>
      <c r="D64" s="67"/>
      <c r="E64" s="67"/>
      <c r="F64" s="67"/>
      <c r="G64" s="23"/>
      <c r="H64" s="23"/>
      <c r="I64" s="128"/>
      <c r="J64" s="128"/>
      <c r="K64" s="128"/>
      <c r="L64" s="128"/>
      <c r="M64" s="128"/>
      <c r="N64" s="128"/>
      <c r="O64" s="128"/>
      <c r="P64" s="67"/>
      <c r="Q64" s="67"/>
      <c r="R64" s="67"/>
      <c r="S64" s="110"/>
      <c r="T64" s="67"/>
      <c r="U64" s="67"/>
      <c r="V64" s="67"/>
      <c r="W64" s="67"/>
      <c r="X64" s="67"/>
      <c r="Y64" s="67"/>
    </row>
    <row r="65" spans="1:25" s="109" customFormat="1">
      <c r="A65" s="67"/>
      <c r="B65" s="67"/>
      <c r="C65" s="67"/>
      <c r="D65" s="67"/>
      <c r="E65" s="67"/>
      <c r="F65" s="67"/>
      <c r="G65" s="23"/>
      <c r="H65" s="23"/>
      <c r="I65" s="128"/>
      <c r="J65" s="128"/>
      <c r="K65" s="128"/>
      <c r="L65" s="128"/>
      <c r="M65" s="128"/>
      <c r="N65" s="128"/>
      <c r="O65" s="128"/>
      <c r="P65" s="67"/>
      <c r="Q65" s="67"/>
      <c r="R65" s="67"/>
      <c r="S65" s="110"/>
      <c r="T65" s="67"/>
      <c r="U65" s="67"/>
      <c r="V65" s="67"/>
      <c r="W65" s="67"/>
      <c r="X65" s="67"/>
      <c r="Y65" s="67"/>
    </row>
    <row r="66" spans="1:25" s="109" customFormat="1">
      <c r="A66" s="67"/>
      <c r="B66" s="67"/>
      <c r="C66" s="67"/>
      <c r="D66" s="67"/>
      <c r="E66" s="67"/>
      <c r="F66" s="67"/>
      <c r="G66" s="23"/>
      <c r="H66" s="23"/>
      <c r="I66" s="128"/>
      <c r="J66" s="128"/>
      <c r="K66" s="128"/>
      <c r="L66" s="128"/>
      <c r="M66" s="128"/>
      <c r="N66" s="128"/>
      <c r="O66" s="128"/>
      <c r="P66" s="67"/>
      <c r="Q66" s="67"/>
      <c r="R66" s="67"/>
      <c r="S66" s="110"/>
      <c r="T66" s="67"/>
      <c r="U66" s="67"/>
      <c r="V66" s="67"/>
      <c r="W66" s="67"/>
      <c r="X66" s="67"/>
      <c r="Y66" s="67"/>
    </row>
    <row r="67" spans="1:25" s="109" customFormat="1">
      <c r="A67" s="67"/>
      <c r="B67" s="67"/>
      <c r="C67" s="67"/>
      <c r="D67" s="67"/>
      <c r="E67" s="67"/>
      <c r="F67" s="67"/>
      <c r="G67" s="23"/>
      <c r="H67" s="23"/>
      <c r="I67" s="128"/>
      <c r="J67" s="128"/>
      <c r="K67" s="128"/>
      <c r="L67" s="128"/>
      <c r="M67" s="128"/>
      <c r="N67" s="128"/>
      <c r="O67" s="128"/>
      <c r="P67" s="67"/>
      <c r="Q67" s="67"/>
      <c r="R67" s="67"/>
      <c r="S67" s="110"/>
      <c r="T67" s="67"/>
      <c r="U67" s="67"/>
      <c r="V67" s="67"/>
      <c r="W67" s="67"/>
      <c r="X67" s="67"/>
      <c r="Y67" s="67"/>
    </row>
    <row r="68" spans="1:25" s="109" customFormat="1">
      <c r="A68" s="67"/>
      <c r="B68" s="67"/>
      <c r="C68" s="67"/>
      <c r="D68" s="67"/>
      <c r="E68" s="67"/>
      <c r="F68" s="67"/>
      <c r="G68" s="23"/>
      <c r="H68" s="23"/>
      <c r="I68" s="128"/>
      <c r="J68" s="128"/>
      <c r="K68" s="128"/>
      <c r="L68" s="128"/>
      <c r="M68" s="128"/>
      <c r="N68" s="128"/>
      <c r="O68" s="128"/>
      <c r="P68" s="67"/>
      <c r="Q68" s="67"/>
      <c r="R68" s="67"/>
      <c r="S68" s="110"/>
      <c r="T68" s="67"/>
      <c r="U68" s="67"/>
      <c r="V68" s="67"/>
      <c r="W68" s="67"/>
      <c r="X68" s="67"/>
      <c r="Y68" s="67"/>
    </row>
    <row r="69" spans="1:25" s="109" customFormat="1">
      <c r="A69" s="67"/>
      <c r="B69" s="67"/>
      <c r="C69" s="67"/>
      <c r="D69" s="67"/>
      <c r="E69" s="67"/>
      <c r="F69" s="67"/>
      <c r="G69" s="23"/>
      <c r="H69" s="23"/>
      <c r="I69" s="128"/>
      <c r="J69" s="128"/>
      <c r="K69" s="128"/>
      <c r="L69" s="128"/>
      <c r="M69" s="128"/>
      <c r="N69" s="128"/>
      <c r="O69" s="128"/>
      <c r="P69" s="67"/>
      <c r="Q69" s="67"/>
      <c r="R69" s="67"/>
      <c r="S69" s="110"/>
      <c r="T69" s="67"/>
      <c r="U69" s="67"/>
      <c r="V69" s="67"/>
      <c r="W69" s="67"/>
      <c r="X69" s="67"/>
      <c r="Y69" s="67"/>
    </row>
    <row r="70" spans="1:25" s="109" customFormat="1">
      <c r="A70" s="67"/>
      <c r="B70" s="67"/>
      <c r="C70" s="67"/>
      <c r="D70" s="67"/>
      <c r="E70" s="67"/>
      <c r="F70" s="67"/>
      <c r="G70" s="23"/>
      <c r="H70" s="23"/>
      <c r="I70" s="128"/>
      <c r="J70" s="128"/>
      <c r="K70" s="128"/>
      <c r="L70" s="128"/>
      <c r="M70" s="128"/>
      <c r="N70" s="128"/>
      <c r="O70" s="128"/>
      <c r="P70" s="67"/>
      <c r="Q70" s="67"/>
      <c r="R70" s="67"/>
      <c r="S70" s="110"/>
      <c r="T70" s="67"/>
      <c r="U70" s="67"/>
      <c r="V70" s="67"/>
      <c r="W70" s="67"/>
      <c r="X70" s="67"/>
      <c r="Y70" s="67"/>
    </row>
    <row r="71" spans="1:25" s="109" customFormat="1">
      <c r="A71" s="67"/>
      <c r="B71" s="67"/>
      <c r="C71" s="67"/>
      <c r="D71" s="67"/>
      <c r="E71" s="67"/>
      <c r="F71" s="67"/>
      <c r="G71" s="23"/>
      <c r="H71" s="23"/>
      <c r="I71" s="128"/>
      <c r="J71" s="128"/>
      <c r="K71" s="128"/>
      <c r="L71" s="128"/>
      <c r="M71" s="128"/>
      <c r="N71" s="128"/>
      <c r="O71" s="128"/>
      <c r="P71" s="67"/>
      <c r="Q71" s="67"/>
      <c r="R71" s="67"/>
      <c r="S71" s="110"/>
      <c r="T71" s="67"/>
      <c r="U71" s="67"/>
      <c r="V71" s="67"/>
      <c r="W71" s="67"/>
      <c r="X71" s="67"/>
      <c r="Y71" s="67"/>
    </row>
    <row r="72" spans="1:25" s="109" customFormat="1">
      <c r="A72" s="67"/>
      <c r="B72" s="67"/>
      <c r="C72" s="67"/>
      <c r="D72" s="67"/>
      <c r="E72" s="67"/>
      <c r="F72" s="67"/>
      <c r="G72" s="67"/>
      <c r="H72" s="67"/>
      <c r="I72" s="108"/>
      <c r="J72" s="108"/>
      <c r="K72" s="108"/>
      <c r="L72" s="108"/>
      <c r="M72" s="108"/>
      <c r="N72" s="108"/>
      <c r="O72" s="108"/>
      <c r="P72" s="67"/>
      <c r="Q72" s="67"/>
      <c r="R72" s="67"/>
      <c r="S72" s="110"/>
      <c r="T72" s="67"/>
      <c r="U72" s="67"/>
      <c r="V72" s="67"/>
      <c r="W72" s="67"/>
      <c r="X72" s="67"/>
      <c r="Y72" s="67"/>
    </row>
    <row r="73" spans="1:25" s="109" customFormat="1">
      <c r="A73" s="23" t="s">
        <v>161</v>
      </c>
      <c r="B73" s="23"/>
      <c r="C73" s="23"/>
      <c r="D73" s="23"/>
      <c r="E73" s="23"/>
      <c r="F73" s="23"/>
      <c r="G73" s="23"/>
      <c r="H73" s="23"/>
      <c r="I73" s="128"/>
      <c r="J73" s="128"/>
      <c r="K73" s="130"/>
      <c r="L73" s="130" t="s">
        <v>155</v>
      </c>
      <c r="M73" s="128"/>
      <c r="N73" s="128"/>
      <c r="O73" s="128"/>
      <c r="P73" s="67"/>
      <c r="Q73" s="67"/>
      <c r="R73" s="67"/>
      <c r="S73" s="110"/>
      <c r="T73" s="67"/>
      <c r="U73" s="67"/>
      <c r="V73" s="67"/>
      <c r="W73" s="67"/>
      <c r="X73" s="67"/>
      <c r="Y73" s="67"/>
    </row>
    <row r="74" spans="1:25" s="109" customFormat="1">
      <c r="A74" s="23"/>
      <c r="B74" s="23"/>
      <c r="C74" s="23"/>
      <c r="D74" s="23"/>
      <c r="E74" s="23"/>
      <c r="F74" s="23"/>
      <c r="G74" s="23"/>
      <c r="H74" s="23"/>
      <c r="I74" s="128"/>
      <c r="J74" s="128"/>
      <c r="K74" s="130"/>
      <c r="L74" s="130"/>
      <c r="M74" s="128"/>
      <c r="N74" s="128"/>
      <c r="O74" s="128"/>
      <c r="P74" s="67"/>
      <c r="Q74" s="67"/>
      <c r="R74" s="67"/>
      <c r="S74" s="110"/>
      <c r="T74" s="67"/>
      <c r="U74" s="67"/>
      <c r="V74" s="67"/>
      <c r="W74" s="67"/>
      <c r="X74" s="67"/>
      <c r="Y74" s="67"/>
    </row>
    <row r="75" spans="1:25" s="109" customFormat="1">
      <c r="A75" s="23"/>
      <c r="B75" s="23"/>
      <c r="C75" s="23"/>
      <c r="D75" s="23"/>
      <c r="E75" s="23"/>
      <c r="F75" s="23"/>
      <c r="G75" s="23"/>
      <c r="H75" s="23"/>
      <c r="I75" s="128"/>
      <c r="J75" s="128"/>
      <c r="K75" s="130"/>
      <c r="L75" s="130"/>
      <c r="M75" s="128"/>
      <c r="N75" s="128"/>
      <c r="O75" s="128"/>
      <c r="P75" s="67"/>
      <c r="Q75" s="67"/>
      <c r="R75" s="67"/>
      <c r="S75" s="110"/>
      <c r="T75" s="67"/>
      <c r="U75" s="67"/>
      <c r="V75" s="67"/>
      <c r="W75" s="67"/>
      <c r="X75" s="67"/>
      <c r="Y75" s="67"/>
    </row>
    <row r="76" spans="1:25" s="109" customFormat="1">
      <c r="A76" s="23"/>
      <c r="B76" s="23"/>
      <c r="C76" s="23"/>
      <c r="D76" s="23"/>
      <c r="E76" s="23"/>
      <c r="F76" s="23"/>
      <c r="G76" s="23"/>
      <c r="H76" s="23"/>
      <c r="I76" s="128"/>
      <c r="J76" s="128"/>
      <c r="K76" s="130"/>
      <c r="L76" s="130"/>
      <c r="M76" s="128"/>
      <c r="N76" s="128"/>
      <c r="O76" s="128"/>
      <c r="P76" s="67"/>
      <c r="Q76" s="67"/>
      <c r="R76" s="67"/>
      <c r="S76" s="110"/>
      <c r="T76" s="67"/>
      <c r="U76" s="67"/>
      <c r="V76" s="67"/>
      <c r="W76" s="67"/>
      <c r="X76" s="67"/>
      <c r="Y76" s="67"/>
    </row>
    <row r="77" spans="1:25" s="109" customFormat="1">
      <c r="A77" s="23"/>
      <c r="B77" s="23"/>
      <c r="C77" s="23"/>
      <c r="D77" s="23"/>
      <c r="E77" s="23"/>
      <c r="F77" s="23"/>
      <c r="G77" s="23"/>
      <c r="H77" s="23"/>
      <c r="I77" s="128"/>
      <c r="J77" s="128"/>
      <c r="K77" s="130"/>
      <c r="L77" s="130"/>
      <c r="M77" s="128"/>
      <c r="N77" s="128"/>
      <c r="O77" s="128"/>
      <c r="P77" s="67"/>
      <c r="Q77" s="67"/>
      <c r="R77" s="67"/>
      <c r="S77" s="110"/>
      <c r="T77" s="67"/>
      <c r="U77" s="67"/>
      <c r="V77" s="67"/>
      <c r="W77" s="67"/>
      <c r="X77" s="67"/>
      <c r="Y77" s="67"/>
    </row>
    <row r="78" spans="1:25" s="109" customFormat="1">
      <c r="A78" s="199" t="s">
        <v>35</v>
      </c>
      <c r="B78" s="199"/>
      <c r="C78" s="199"/>
      <c r="D78" s="199"/>
      <c r="E78" s="199"/>
      <c r="F78" s="199"/>
      <c r="G78" s="199"/>
      <c r="H78" s="199"/>
      <c r="I78" s="199"/>
      <c r="J78" s="128"/>
      <c r="K78" s="200" t="s">
        <v>156</v>
      </c>
      <c r="L78" s="200"/>
      <c r="M78" s="200"/>
      <c r="N78" s="200"/>
      <c r="O78" s="200"/>
      <c r="P78" s="67"/>
      <c r="Q78" s="67"/>
      <c r="R78" s="67"/>
      <c r="S78" s="110"/>
      <c r="T78" s="67"/>
      <c r="U78" s="67"/>
      <c r="V78" s="67"/>
      <c r="W78" s="67"/>
      <c r="X78" s="67"/>
      <c r="Y78" s="67"/>
    </row>
    <row r="79" spans="1:25" s="109" customFormat="1">
      <c r="A79" s="199" t="s">
        <v>36</v>
      </c>
      <c r="B79" s="199"/>
      <c r="C79" s="199"/>
      <c r="D79" s="199"/>
      <c r="E79" s="199"/>
      <c r="F79" s="199"/>
      <c r="G79" s="199"/>
      <c r="H79" s="199"/>
      <c r="I79" s="199"/>
      <c r="J79" s="128"/>
      <c r="K79" s="173" t="s">
        <v>37</v>
      </c>
      <c r="L79" s="173"/>
      <c r="M79" s="173"/>
      <c r="N79" s="173"/>
      <c r="O79" s="173"/>
      <c r="P79" s="67"/>
      <c r="Q79" s="67"/>
      <c r="R79" s="67"/>
      <c r="S79" s="110"/>
      <c r="T79" s="67"/>
      <c r="U79" s="67"/>
      <c r="V79" s="67"/>
      <c r="W79" s="67"/>
      <c r="X79" s="67"/>
      <c r="Y79" s="67"/>
    </row>
    <row r="80" spans="1:25" s="109" customFormat="1">
      <c r="A80" s="180" t="s">
        <v>162</v>
      </c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67"/>
      <c r="Q80" s="67"/>
      <c r="R80" s="67"/>
      <c r="S80" s="110"/>
      <c r="T80" s="67"/>
      <c r="U80" s="67"/>
      <c r="V80" s="67"/>
      <c r="W80" s="67"/>
      <c r="X80" s="67"/>
      <c r="Y80" s="67"/>
    </row>
  </sheetData>
  <mergeCells count="25">
    <mergeCell ref="A80:O80"/>
    <mergeCell ref="A44:O44"/>
    <mergeCell ref="A45:O45"/>
    <mergeCell ref="A46:O46"/>
    <mergeCell ref="I47:O47"/>
    <mergeCell ref="I48:L48"/>
    <mergeCell ref="M48:O48"/>
    <mergeCell ref="I49:O49"/>
    <mergeCell ref="A78:I78"/>
    <mergeCell ref="K78:O78"/>
    <mergeCell ref="A79:I79"/>
    <mergeCell ref="K79:O79"/>
    <mergeCell ref="M42:O42"/>
    <mergeCell ref="M1:O1"/>
    <mergeCell ref="A3:O3"/>
    <mergeCell ref="A4:O4"/>
    <mergeCell ref="A5:O5"/>
    <mergeCell ref="I6:O6"/>
    <mergeCell ref="I7:L7"/>
    <mergeCell ref="M7:O7"/>
    <mergeCell ref="I8:O8"/>
    <mergeCell ref="B38:I38"/>
    <mergeCell ref="B39:I39"/>
    <mergeCell ref="K39:O39"/>
    <mergeCell ref="A40:O40"/>
  </mergeCells>
  <pageMargins left="0.70866141732283472" right="0" top="0.43" bottom="0.23622047244094491" header="0.11811023622047245" footer="0.19685039370078741"/>
  <pageSetup paperSize="9" fitToHeight="0" orientation="portrait" r:id="rId1"/>
  <rowBreaks count="1" manualBreakCount="1">
    <brk id="41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BCA75-2942-402C-B197-4DFFD27FDE9E}">
  <sheetPr>
    <pageSetUpPr fitToPage="1"/>
  </sheetPr>
  <dimension ref="A1:U126"/>
  <sheetViews>
    <sheetView tabSelected="1" view="pageBreakPreview" topLeftCell="A57" zoomScaleNormal="100" zoomScaleSheetLayoutView="100" workbookViewId="0">
      <selection activeCell="F75" sqref="F75:F77"/>
    </sheetView>
  </sheetViews>
  <sheetFormatPr defaultColWidth="9" defaultRowHeight="21"/>
  <cols>
    <col min="1" max="1" width="2.140625" style="63" customWidth="1"/>
    <col min="2" max="2" width="2.5703125" style="63" customWidth="1"/>
    <col min="3" max="3" width="2" style="63" customWidth="1"/>
    <col min="4" max="4" width="51.42578125" style="63" customWidth="1"/>
    <col min="5" max="5" width="1.42578125" style="127" customWidth="1"/>
    <col min="6" max="6" width="16" style="143" customWidth="1"/>
    <col min="7" max="7" width="1" style="143" customWidth="1"/>
    <col min="8" max="8" width="15.42578125" style="143" customWidth="1"/>
    <col min="9" max="9" width="1.42578125" style="143" customWidth="1"/>
    <col min="10" max="10" width="16" style="143" customWidth="1"/>
    <col min="11" max="11" width="1" style="143" customWidth="1"/>
    <col min="12" max="12" width="16.140625" style="143" customWidth="1"/>
    <col min="13" max="16384" width="9" style="63"/>
  </cols>
  <sheetData>
    <row r="1" spans="1:17">
      <c r="J1" s="166" t="s">
        <v>9</v>
      </c>
      <c r="K1" s="166"/>
      <c r="L1" s="166"/>
    </row>
    <row r="2" spans="1:17">
      <c r="A2" s="202" t="str">
        <f>'conso PL'!A2:L2</f>
        <v>บริษัท แพลนเน็ต คอมมิวนิเคชั่น เอเชีย จำกัด (มหาชน) และบริษัทย่อย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64"/>
      <c r="N2" s="64"/>
      <c r="O2" s="64"/>
      <c r="P2" s="64"/>
      <c r="Q2" s="64"/>
    </row>
    <row r="3" spans="1:17">
      <c r="A3" s="203" t="s">
        <v>163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7">
      <c r="A4" s="194" t="s">
        <v>109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7">
      <c r="A5" s="144"/>
      <c r="B5" s="144"/>
      <c r="C5" s="144"/>
      <c r="D5" s="144"/>
      <c r="E5" s="144"/>
      <c r="F5" s="198" t="s">
        <v>3</v>
      </c>
      <c r="G5" s="198"/>
      <c r="H5" s="198"/>
      <c r="I5" s="198"/>
      <c r="J5" s="198"/>
      <c r="K5" s="198"/>
      <c r="L5" s="198"/>
    </row>
    <row r="6" spans="1:17">
      <c r="F6" s="201" t="s">
        <v>4</v>
      </c>
      <c r="G6" s="201"/>
      <c r="H6" s="201"/>
      <c r="J6" s="201" t="s">
        <v>5</v>
      </c>
      <c r="K6" s="201"/>
      <c r="L6" s="201"/>
    </row>
    <row r="7" spans="1:17">
      <c r="F7" s="201" t="s">
        <v>160</v>
      </c>
      <c r="G7" s="201"/>
      <c r="H7" s="201"/>
      <c r="I7" s="201"/>
      <c r="J7" s="201"/>
      <c r="K7" s="201"/>
      <c r="L7" s="201"/>
    </row>
    <row r="8" spans="1:17" ht="18.75" customHeight="1">
      <c r="F8" s="119" t="s">
        <v>148</v>
      </c>
      <c r="G8" s="120"/>
      <c r="H8" s="119" t="s">
        <v>149</v>
      </c>
      <c r="I8" s="121"/>
      <c r="J8" s="119" t="s">
        <v>148</v>
      </c>
      <c r="K8" s="121"/>
      <c r="L8" s="119" t="s">
        <v>149</v>
      </c>
    </row>
    <row r="9" spans="1:17">
      <c r="A9" s="145" t="s">
        <v>164</v>
      </c>
      <c r="B9" s="145"/>
      <c r="C9" s="145"/>
      <c r="D9" s="145"/>
      <c r="E9" s="146"/>
    </row>
    <row r="10" spans="1:17">
      <c r="A10" s="145"/>
      <c r="B10" s="145" t="s">
        <v>165</v>
      </c>
      <c r="C10" s="145"/>
      <c r="D10" s="145"/>
      <c r="E10" s="146"/>
      <c r="F10" s="147">
        <v>3017</v>
      </c>
      <c r="G10" s="147"/>
      <c r="H10" s="147">
        <v>-1175</v>
      </c>
      <c r="I10" s="147"/>
      <c r="J10" s="147">
        <v>10962</v>
      </c>
      <c r="K10" s="147"/>
      <c r="L10" s="147">
        <v>6002</v>
      </c>
    </row>
    <row r="11" spans="1:17">
      <c r="A11" s="145"/>
      <c r="B11" s="145" t="s">
        <v>166</v>
      </c>
      <c r="C11" s="145"/>
      <c r="D11" s="145"/>
      <c r="E11" s="146"/>
      <c r="F11" s="147"/>
      <c r="G11" s="147"/>
      <c r="H11" s="147"/>
      <c r="I11" s="147"/>
      <c r="J11" s="147"/>
      <c r="K11" s="147"/>
      <c r="L11" s="147"/>
    </row>
    <row r="12" spans="1:17">
      <c r="A12" s="145"/>
      <c r="B12" s="145"/>
      <c r="C12" s="145"/>
      <c r="D12" s="145" t="s">
        <v>167</v>
      </c>
      <c r="E12" s="146"/>
      <c r="F12" s="147">
        <v>12370</v>
      </c>
      <c r="G12" s="147"/>
      <c r="H12" s="147">
        <v>14951</v>
      </c>
      <c r="I12" s="147"/>
      <c r="J12" s="147">
        <v>4690</v>
      </c>
      <c r="K12" s="147"/>
      <c r="L12" s="147">
        <v>7367</v>
      </c>
    </row>
    <row r="13" spans="1:17">
      <c r="A13" s="145"/>
      <c r="B13" s="145"/>
      <c r="C13" s="145"/>
      <c r="D13" s="145" t="s">
        <v>168</v>
      </c>
      <c r="E13" s="146"/>
      <c r="F13" s="147">
        <v>3142</v>
      </c>
      <c r="G13" s="147"/>
      <c r="H13" s="147">
        <v>3141</v>
      </c>
      <c r="I13" s="147"/>
      <c r="J13" s="147">
        <v>3142</v>
      </c>
      <c r="K13" s="147"/>
      <c r="L13" s="147">
        <v>3141</v>
      </c>
    </row>
    <row r="14" spans="1:17">
      <c r="A14" s="145"/>
      <c r="B14" s="145"/>
      <c r="C14" s="145"/>
      <c r="D14" s="145" t="s">
        <v>169</v>
      </c>
      <c r="E14" s="146"/>
      <c r="F14" s="147">
        <v>1096</v>
      </c>
      <c r="G14" s="147"/>
      <c r="H14" s="147">
        <v>1101</v>
      </c>
      <c r="I14" s="147"/>
      <c r="J14" s="147">
        <v>1096</v>
      </c>
      <c r="K14" s="147"/>
      <c r="L14" s="147">
        <v>1101</v>
      </c>
    </row>
    <row r="15" spans="1:17">
      <c r="A15" s="145"/>
      <c r="B15" s="145"/>
      <c r="C15" s="145"/>
      <c r="D15" s="145" t="s">
        <v>170</v>
      </c>
      <c r="E15" s="146"/>
      <c r="F15" s="147">
        <v>0</v>
      </c>
      <c r="G15" s="147"/>
      <c r="H15" s="147">
        <v>0</v>
      </c>
      <c r="I15" s="147"/>
      <c r="J15" s="147">
        <v>0</v>
      </c>
      <c r="K15" s="147"/>
      <c r="L15" s="147">
        <v>-20</v>
      </c>
    </row>
    <row r="16" spans="1:17">
      <c r="A16" s="145"/>
      <c r="B16" s="145"/>
      <c r="C16" s="145"/>
      <c r="D16" s="145" t="s">
        <v>171</v>
      </c>
      <c r="E16" s="146"/>
      <c r="F16" s="147">
        <v>-5101</v>
      </c>
      <c r="G16" s="147"/>
      <c r="H16" s="147">
        <v>0</v>
      </c>
      <c r="I16" s="147"/>
      <c r="J16" s="147">
        <v>-5101</v>
      </c>
      <c r="K16" s="147"/>
      <c r="L16" s="147">
        <v>0</v>
      </c>
    </row>
    <row r="17" spans="1:12">
      <c r="A17" s="145"/>
      <c r="B17" s="145"/>
      <c r="C17" s="145"/>
      <c r="D17" s="148" t="s">
        <v>172</v>
      </c>
      <c r="E17" s="146"/>
      <c r="F17" s="147">
        <v>1203</v>
      </c>
      <c r="G17" s="147"/>
      <c r="H17" s="147">
        <v>0</v>
      </c>
      <c r="I17" s="147"/>
      <c r="J17" s="147">
        <v>1203</v>
      </c>
      <c r="K17" s="147"/>
      <c r="L17" s="147">
        <v>0</v>
      </c>
    </row>
    <row r="18" spans="1:12" ht="18.75" customHeight="1">
      <c r="A18" s="145"/>
      <c r="B18" s="145"/>
      <c r="C18" s="145"/>
      <c r="D18" s="145" t="s">
        <v>173</v>
      </c>
      <c r="E18" s="146"/>
      <c r="F18" s="147">
        <v>737</v>
      </c>
      <c r="G18" s="147"/>
      <c r="H18" s="147">
        <v>706</v>
      </c>
      <c r="I18" s="147"/>
      <c r="J18" s="147">
        <v>684</v>
      </c>
      <c r="K18" s="147"/>
      <c r="L18" s="147">
        <v>655</v>
      </c>
    </row>
    <row r="19" spans="1:12" ht="18.75" customHeight="1">
      <c r="A19" s="145"/>
      <c r="B19" s="145"/>
      <c r="C19" s="145"/>
      <c r="D19" s="150" t="s">
        <v>174</v>
      </c>
      <c r="E19" s="146"/>
      <c r="F19" s="147">
        <v>-25</v>
      </c>
      <c r="G19" s="147"/>
      <c r="H19" s="149">
        <v>-51</v>
      </c>
      <c r="I19" s="147"/>
      <c r="J19" s="147">
        <v>-24</v>
      </c>
      <c r="K19" s="147"/>
      <c r="L19" s="149">
        <v>-51</v>
      </c>
    </row>
    <row r="20" spans="1:12">
      <c r="D20" s="145" t="s">
        <v>175</v>
      </c>
      <c r="F20" s="147">
        <v>5535</v>
      </c>
      <c r="G20" s="147"/>
      <c r="H20" s="147">
        <v>1602</v>
      </c>
      <c r="I20" s="147"/>
      <c r="J20" s="147">
        <v>5545</v>
      </c>
      <c r="L20" s="147">
        <v>1612</v>
      </c>
    </row>
    <row r="21" spans="1:12">
      <c r="A21" s="145"/>
      <c r="B21" s="145"/>
      <c r="C21" s="145"/>
      <c r="D21" s="145" t="s">
        <v>91</v>
      </c>
      <c r="E21" s="146"/>
      <c r="F21" s="151">
        <v>4982</v>
      </c>
      <c r="G21" s="147"/>
      <c r="H21" s="151">
        <v>10586</v>
      </c>
      <c r="I21" s="147"/>
      <c r="J21" s="151">
        <v>4969</v>
      </c>
      <c r="K21" s="147"/>
      <c r="L21" s="151">
        <v>10567</v>
      </c>
    </row>
    <row r="22" spans="1:12">
      <c r="A22" s="145"/>
      <c r="B22" s="145"/>
      <c r="C22" s="145"/>
      <c r="D22" s="145"/>
      <c r="E22" s="146"/>
      <c r="F22" s="152"/>
      <c r="G22" s="147"/>
      <c r="H22" s="152"/>
      <c r="I22" s="147"/>
      <c r="J22" s="152"/>
      <c r="K22" s="147"/>
      <c r="L22" s="152"/>
    </row>
    <row r="23" spans="1:12">
      <c r="A23" s="145"/>
      <c r="B23" s="145" t="s">
        <v>176</v>
      </c>
      <c r="C23" s="145"/>
      <c r="D23" s="145"/>
      <c r="E23" s="146"/>
      <c r="F23" s="147"/>
      <c r="G23" s="147"/>
      <c r="H23" s="147"/>
      <c r="I23" s="147"/>
      <c r="J23" s="147"/>
      <c r="K23" s="147"/>
      <c r="L23" s="147"/>
    </row>
    <row r="24" spans="1:12">
      <c r="A24" s="145"/>
      <c r="B24" s="153" t="s">
        <v>177</v>
      </c>
      <c r="C24" s="145"/>
      <c r="D24" s="145"/>
      <c r="E24" s="146"/>
      <c r="F24" s="147">
        <v>26956</v>
      </c>
      <c r="G24" s="147"/>
      <c r="H24" s="147">
        <v>30861</v>
      </c>
      <c r="I24" s="147"/>
      <c r="J24" s="147">
        <v>27166</v>
      </c>
      <c r="K24" s="147"/>
      <c r="L24" s="147">
        <v>30374</v>
      </c>
    </row>
    <row r="25" spans="1:12">
      <c r="A25" s="145"/>
      <c r="B25" s="145" t="s">
        <v>178</v>
      </c>
      <c r="C25" s="145"/>
      <c r="D25" s="145"/>
      <c r="E25" s="146"/>
    </row>
    <row r="26" spans="1:12">
      <c r="A26" s="145"/>
      <c r="B26" s="145"/>
      <c r="C26" s="145" t="s">
        <v>14</v>
      </c>
      <c r="D26" s="145"/>
      <c r="E26" s="146"/>
      <c r="F26" s="63"/>
      <c r="G26" s="63"/>
      <c r="H26" s="63"/>
      <c r="I26" s="63"/>
      <c r="J26" s="63"/>
      <c r="K26" s="63"/>
      <c r="L26" s="63"/>
    </row>
    <row r="27" spans="1:12">
      <c r="A27" s="145"/>
      <c r="B27" s="145"/>
      <c r="C27" s="145"/>
      <c r="D27" s="153" t="s">
        <v>179</v>
      </c>
      <c r="E27" s="146"/>
      <c r="F27" s="147">
        <v>84345</v>
      </c>
      <c r="G27" s="147"/>
      <c r="H27" s="147">
        <v>11554</v>
      </c>
      <c r="I27" s="147"/>
      <c r="J27" s="147">
        <v>88955</v>
      </c>
      <c r="K27" s="147"/>
      <c r="L27" s="147">
        <v>564</v>
      </c>
    </row>
    <row r="28" spans="1:12">
      <c r="A28" s="145"/>
      <c r="B28" s="145"/>
      <c r="C28" s="145" t="s">
        <v>180</v>
      </c>
      <c r="D28" s="145"/>
      <c r="E28" s="146"/>
      <c r="F28" s="147">
        <v>57408</v>
      </c>
      <c r="G28" s="147"/>
      <c r="H28" s="147">
        <v>-43110</v>
      </c>
      <c r="I28" s="147"/>
      <c r="J28" s="147">
        <v>58071</v>
      </c>
      <c r="K28" s="147"/>
      <c r="L28" s="147">
        <v>-43110</v>
      </c>
    </row>
    <row r="29" spans="1:12">
      <c r="A29" s="145"/>
      <c r="B29" s="145"/>
      <c r="C29" s="1" t="str">
        <f>'งบ conso'!B18</f>
        <v>สินค้าคงเหลือ - สุทธิ</v>
      </c>
      <c r="D29" s="145"/>
      <c r="E29" s="146"/>
      <c r="F29" s="147">
        <v>-2203</v>
      </c>
      <c r="G29" s="147"/>
      <c r="H29" s="147">
        <v>5766</v>
      </c>
      <c r="I29" s="147"/>
      <c r="J29" s="147">
        <v>-2203</v>
      </c>
      <c r="K29" s="147"/>
      <c r="L29" s="147">
        <v>5766</v>
      </c>
    </row>
    <row r="30" spans="1:12">
      <c r="A30" s="145"/>
      <c r="B30" s="145"/>
      <c r="C30" s="145" t="s">
        <v>20</v>
      </c>
      <c r="D30" s="145"/>
      <c r="E30" s="146"/>
      <c r="F30" s="147">
        <v>-17245</v>
      </c>
      <c r="G30" s="147"/>
      <c r="H30" s="147">
        <v>9994</v>
      </c>
      <c r="I30" s="147"/>
      <c r="J30" s="147">
        <v>-17275</v>
      </c>
      <c r="K30" s="147"/>
      <c r="L30" s="147">
        <v>9944</v>
      </c>
    </row>
    <row r="31" spans="1:12">
      <c r="A31" s="145"/>
      <c r="B31" s="145"/>
      <c r="C31" s="145" t="s">
        <v>21</v>
      </c>
      <c r="D31" s="145"/>
      <c r="E31" s="146"/>
      <c r="F31" s="147">
        <v>685</v>
      </c>
      <c r="G31" s="147"/>
      <c r="H31" s="147">
        <v>-9779</v>
      </c>
      <c r="I31" s="147"/>
      <c r="J31" s="147">
        <v>105</v>
      </c>
      <c r="K31" s="147"/>
      <c r="L31" s="147">
        <v>-1328</v>
      </c>
    </row>
    <row r="32" spans="1:12">
      <c r="A32" s="145"/>
      <c r="B32" s="145"/>
      <c r="C32" s="145" t="s">
        <v>30</v>
      </c>
      <c r="D32" s="145"/>
      <c r="E32" s="146"/>
      <c r="F32" s="147">
        <v>4225</v>
      </c>
      <c r="G32" s="147"/>
      <c r="H32" s="147">
        <v>24608</v>
      </c>
      <c r="I32" s="147"/>
      <c r="J32" s="147">
        <v>4225</v>
      </c>
      <c r="K32" s="147"/>
      <c r="L32" s="147">
        <v>24607</v>
      </c>
    </row>
    <row r="33" spans="1:21">
      <c r="A33" s="145"/>
      <c r="B33" s="145" t="s">
        <v>181</v>
      </c>
      <c r="C33" s="145"/>
      <c r="D33" s="145"/>
      <c r="E33" s="146"/>
      <c r="F33" s="147"/>
      <c r="G33" s="147"/>
      <c r="H33" s="147"/>
      <c r="I33" s="147"/>
      <c r="J33" s="147"/>
      <c r="K33" s="147"/>
      <c r="L33" s="147"/>
    </row>
    <row r="34" spans="1:21">
      <c r="A34" s="145"/>
      <c r="B34" s="145"/>
      <c r="C34" s="145" t="s">
        <v>42</v>
      </c>
      <c r="D34" s="145"/>
      <c r="E34" s="146"/>
      <c r="F34" s="63"/>
      <c r="G34" s="63"/>
      <c r="H34" s="63"/>
      <c r="I34" s="63"/>
      <c r="J34" s="63"/>
      <c r="K34" s="63"/>
      <c r="L34" s="63"/>
    </row>
    <row r="35" spans="1:21">
      <c r="A35" s="145"/>
      <c r="B35" s="145"/>
      <c r="C35" s="145"/>
      <c r="D35" s="153" t="s">
        <v>182</v>
      </c>
      <c r="E35" s="146"/>
      <c r="F35" s="147">
        <v>-38405</v>
      </c>
      <c r="G35" s="147"/>
      <c r="H35" s="147">
        <v>26289</v>
      </c>
      <c r="I35" s="147"/>
      <c r="J35" s="147">
        <v>-43605</v>
      </c>
      <c r="K35" s="147"/>
      <c r="L35" s="147">
        <v>26369</v>
      </c>
    </row>
    <row r="36" spans="1:21">
      <c r="A36" s="145"/>
      <c r="B36" s="145"/>
      <c r="C36" s="145" t="s">
        <v>46</v>
      </c>
      <c r="D36" s="145"/>
      <c r="E36" s="146"/>
      <c r="F36" s="147">
        <v>-28233</v>
      </c>
      <c r="G36" s="147"/>
      <c r="H36" s="147">
        <v>-3652</v>
      </c>
      <c r="I36" s="147"/>
      <c r="J36" s="147">
        <v>-28884</v>
      </c>
      <c r="K36" s="147"/>
      <c r="L36" s="147">
        <v>-3652</v>
      </c>
    </row>
    <row r="37" spans="1:21">
      <c r="A37" s="145"/>
      <c r="B37" s="145"/>
      <c r="C37" s="145" t="s">
        <v>48</v>
      </c>
      <c r="D37" s="145"/>
      <c r="E37" s="146"/>
      <c r="F37" s="151">
        <v>-995</v>
      </c>
      <c r="G37" s="147"/>
      <c r="H37" s="151">
        <v>1437</v>
      </c>
      <c r="I37" s="147"/>
      <c r="J37" s="151">
        <v>-730</v>
      </c>
      <c r="K37" s="147"/>
      <c r="L37" s="151">
        <v>1435</v>
      </c>
    </row>
    <row r="38" spans="1:21" s="145" customFormat="1">
      <c r="B38" s="145" t="s">
        <v>183</v>
      </c>
      <c r="E38" s="146"/>
      <c r="F38" s="147">
        <v>86538</v>
      </c>
      <c r="G38" s="147"/>
      <c r="H38" s="147">
        <v>53968</v>
      </c>
      <c r="I38" s="147"/>
      <c r="J38" s="147">
        <v>85825</v>
      </c>
      <c r="K38" s="147"/>
      <c r="L38" s="147">
        <v>50969</v>
      </c>
    </row>
    <row r="39" spans="1:21" s="145" customFormat="1">
      <c r="C39" s="148" t="s">
        <v>184</v>
      </c>
      <c r="E39" s="146"/>
      <c r="F39" s="147">
        <v>-3795</v>
      </c>
      <c r="G39" s="147"/>
      <c r="H39" s="147">
        <v>-1278</v>
      </c>
      <c r="I39" s="147"/>
      <c r="J39" s="147">
        <v>-3795</v>
      </c>
      <c r="K39" s="147"/>
      <c r="L39" s="147">
        <v>-1276</v>
      </c>
    </row>
    <row r="40" spans="1:21" s="145" customFormat="1">
      <c r="C40" s="145" t="s">
        <v>185</v>
      </c>
      <c r="E40" s="146"/>
      <c r="F40" s="147">
        <v>-596</v>
      </c>
      <c r="G40" s="147"/>
      <c r="H40" s="147">
        <v>-2796</v>
      </c>
      <c r="I40" s="147"/>
      <c r="J40" s="147">
        <v>-596</v>
      </c>
      <c r="K40" s="147"/>
      <c r="L40" s="147">
        <v>-2796</v>
      </c>
    </row>
    <row r="41" spans="1:21">
      <c r="A41" s="145"/>
      <c r="B41" s="145"/>
      <c r="C41" s="145"/>
      <c r="D41" s="145" t="s">
        <v>186</v>
      </c>
      <c r="E41" s="146"/>
      <c r="F41" s="154">
        <f>SUM(F38:F40)</f>
        <v>82147</v>
      </c>
      <c r="G41" s="147"/>
      <c r="H41" s="154">
        <f>SUM(H38:H40)</f>
        <v>49894</v>
      </c>
      <c r="I41" s="147"/>
      <c r="J41" s="154">
        <f>SUM(J38:J40)</f>
        <v>81434</v>
      </c>
      <c r="K41" s="147"/>
      <c r="L41" s="154">
        <f>SUM(L38:L40)</f>
        <v>46897</v>
      </c>
      <c r="U41" s="145"/>
    </row>
    <row r="42" spans="1:21">
      <c r="A42" s="145"/>
      <c r="B42" s="145"/>
      <c r="C42" s="145"/>
      <c r="D42" s="145"/>
      <c r="E42" s="146"/>
      <c r="F42" s="152"/>
      <c r="G42" s="147"/>
      <c r="H42" s="152"/>
      <c r="I42" s="147"/>
      <c r="J42" s="152"/>
      <c r="K42" s="147"/>
      <c r="L42" s="152"/>
    </row>
    <row r="43" spans="1:21">
      <c r="A43" s="26" t="s">
        <v>33</v>
      </c>
      <c r="B43" s="145"/>
      <c r="C43" s="145"/>
      <c r="D43" s="145"/>
      <c r="E43" s="146"/>
      <c r="F43" s="147"/>
      <c r="G43" s="147"/>
      <c r="H43" s="147"/>
      <c r="I43" s="147"/>
      <c r="J43" s="147"/>
      <c r="K43" s="147"/>
      <c r="L43" s="147"/>
    </row>
    <row r="44" spans="1:21">
      <c r="A44" s="26"/>
      <c r="B44" s="145"/>
      <c r="C44" s="145"/>
      <c r="D44" s="145"/>
      <c r="E44" s="146"/>
      <c r="F44" s="147"/>
      <c r="G44" s="147"/>
      <c r="H44" s="147"/>
      <c r="I44" s="147"/>
      <c r="J44" s="147"/>
      <c r="K44" s="147"/>
      <c r="L44" s="147"/>
    </row>
    <row r="45" spans="1:21">
      <c r="A45" s="26"/>
      <c r="B45" s="145"/>
      <c r="C45" s="145"/>
      <c r="D45" s="145"/>
      <c r="E45" s="146"/>
      <c r="F45" s="147"/>
      <c r="G45" s="147"/>
      <c r="H45" s="147"/>
      <c r="I45" s="147"/>
      <c r="J45" s="147"/>
      <c r="K45" s="147"/>
      <c r="L45" s="147"/>
    </row>
    <row r="46" spans="1:21">
      <c r="A46" s="26"/>
      <c r="B46" s="145"/>
      <c r="C46" s="145"/>
      <c r="D46" s="145"/>
      <c r="E46" s="146"/>
      <c r="F46" s="147"/>
      <c r="G46" s="147"/>
      <c r="H46" s="147"/>
      <c r="I46" s="147"/>
      <c r="J46" s="147"/>
      <c r="K46" s="147"/>
      <c r="L46" s="147"/>
    </row>
    <row r="47" spans="1:21">
      <c r="B47" s="145"/>
      <c r="C47" s="145"/>
      <c r="D47" s="145"/>
      <c r="E47" s="146"/>
      <c r="F47" s="147"/>
      <c r="G47" s="147"/>
      <c r="H47" s="147"/>
      <c r="I47" s="147"/>
      <c r="J47" s="147"/>
      <c r="K47" s="147"/>
      <c r="L47" s="147"/>
    </row>
    <row r="48" spans="1:21" s="23" customFormat="1">
      <c r="A48" s="172" t="s">
        <v>34</v>
      </c>
      <c r="B48" s="172"/>
      <c r="C48" s="172"/>
      <c r="D48" s="172"/>
      <c r="E48" s="3"/>
      <c r="F48" s="3"/>
      <c r="G48" s="173" t="s">
        <v>156</v>
      </c>
      <c r="H48" s="173"/>
      <c r="I48" s="173"/>
      <c r="J48" s="173"/>
      <c r="K48" s="173"/>
      <c r="L48" s="173"/>
      <c r="U48" s="63"/>
    </row>
    <row r="49" spans="1:21" s="23" customFormat="1">
      <c r="A49" s="172" t="s">
        <v>36</v>
      </c>
      <c r="B49" s="172"/>
      <c r="C49" s="172"/>
      <c r="D49" s="172"/>
      <c r="E49" s="3"/>
      <c r="F49" s="3"/>
      <c r="G49" s="173" t="s">
        <v>37</v>
      </c>
      <c r="H49" s="173"/>
      <c r="I49" s="173"/>
      <c r="J49" s="173"/>
      <c r="K49" s="173"/>
      <c r="L49" s="173"/>
    </row>
    <row r="50" spans="1:21" ht="21.75" customHeight="1">
      <c r="A50" s="204" t="s">
        <v>187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U50" s="23"/>
    </row>
    <row r="51" spans="1:21" ht="20.25" customHeight="1">
      <c r="A51" s="146"/>
      <c r="B51" s="146"/>
      <c r="C51" s="146"/>
      <c r="D51" s="146"/>
      <c r="E51" s="146"/>
      <c r="F51" s="121"/>
      <c r="G51" s="121"/>
      <c r="H51" s="121"/>
      <c r="I51" s="121"/>
      <c r="J51" s="205" t="str">
        <f>+J1</f>
        <v>(ยังไม่ได้ตรวจสอบ / สอบทานแล้ว)</v>
      </c>
      <c r="K51" s="205"/>
      <c r="L51" s="205"/>
    </row>
    <row r="52" spans="1:21">
      <c r="A52" s="146"/>
      <c r="B52" s="146"/>
      <c r="C52" s="146"/>
      <c r="D52" s="146"/>
      <c r="E52" s="146"/>
      <c r="F52" s="121"/>
      <c r="G52" s="121"/>
      <c r="H52" s="121"/>
      <c r="I52" s="121"/>
      <c r="J52" s="155"/>
      <c r="K52" s="155"/>
      <c r="L52" s="155"/>
    </row>
    <row r="53" spans="1:21">
      <c r="A53" s="202" t="s">
        <v>0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</row>
    <row r="54" spans="1:21">
      <c r="A54" s="203" t="s">
        <v>163</v>
      </c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</row>
    <row r="55" spans="1:21">
      <c r="A55" s="203" t="str">
        <f>+A4</f>
        <v>สำหรับงวดหกเดือนสิ้นสุดวันที่ 30 มิถุนายน 2564</v>
      </c>
      <c r="B55" s="203"/>
      <c r="C55" s="203"/>
      <c r="D55" s="203"/>
      <c r="E55" s="203"/>
      <c r="F55" s="203"/>
      <c r="G55" s="203"/>
      <c r="H55" s="203"/>
      <c r="I55" s="203"/>
      <c r="J55" s="203"/>
      <c r="K55" s="203"/>
      <c r="L55" s="203"/>
    </row>
    <row r="56" spans="1:21" ht="13.35" customHeight="1">
      <c r="A56" s="144"/>
      <c r="B56" s="144"/>
      <c r="C56" s="144"/>
      <c r="D56" s="144"/>
      <c r="E56" s="144"/>
      <c r="F56" s="121"/>
      <c r="G56" s="121"/>
      <c r="H56" s="121"/>
      <c r="I56" s="121"/>
      <c r="J56" s="121"/>
      <c r="K56" s="121"/>
      <c r="L56" s="121"/>
    </row>
    <row r="57" spans="1:21">
      <c r="A57" s="144"/>
      <c r="B57" s="144"/>
      <c r="C57" s="144"/>
      <c r="D57" s="144"/>
      <c r="E57" s="144"/>
      <c r="F57" s="198" t="s">
        <v>3</v>
      </c>
      <c r="G57" s="198"/>
      <c r="H57" s="198"/>
      <c r="I57" s="198"/>
      <c r="J57" s="198"/>
      <c r="K57" s="198"/>
      <c r="L57" s="198"/>
    </row>
    <row r="58" spans="1:21">
      <c r="F58" s="201" t="s">
        <v>4</v>
      </c>
      <c r="G58" s="201"/>
      <c r="H58" s="201"/>
      <c r="J58" s="201" t="s">
        <v>5</v>
      </c>
      <c r="K58" s="201"/>
      <c r="L58" s="201"/>
    </row>
    <row r="59" spans="1:21">
      <c r="F59" s="201" t="str">
        <f>F7</f>
        <v>สำหรับงวดหกเดือนสิ้นสุดวันที่ 30 มิถุนายน</v>
      </c>
      <c r="G59" s="201"/>
      <c r="H59" s="201"/>
      <c r="I59" s="201"/>
      <c r="J59" s="201"/>
      <c r="K59" s="201"/>
      <c r="L59" s="201"/>
    </row>
    <row r="60" spans="1:21" ht="18.75" customHeight="1">
      <c r="F60" s="119" t="str">
        <f>+F8</f>
        <v>2564</v>
      </c>
      <c r="G60" s="120"/>
      <c r="H60" s="119" t="str">
        <f>+H8</f>
        <v>2563</v>
      </c>
      <c r="I60" s="121"/>
      <c r="J60" s="119" t="str">
        <f>+J8</f>
        <v>2564</v>
      </c>
      <c r="K60" s="121"/>
      <c r="L60" s="119" t="str">
        <f>+L8</f>
        <v>2563</v>
      </c>
    </row>
    <row r="61" spans="1:21">
      <c r="A61" s="145" t="s">
        <v>188</v>
      </c>
      <c r="B61" s="145"/>
      <c r="C61" s="145"/>
      <c r="D61" s="145"/>
      <c r="E61" s="146"/>
      <c r="F61" s="147"/>
      <c r="G61" s="147"/>
      <c r="H61" s="70"/>
      <c r="I61" s="121"/>
      <c r="J61" s="120"/>
      <c r="K61" s="121"/>
      <c r="L61" s="70"/>
    </row>
    <row r="62" spans="1:21">
      <c r="A62" s="145"/>
      <c r="B62" s="145" t="s">
        <v>25</v>
      </c>
      <c r="D62" s="145"/>
      <c r="E62" s="146"/>
      <c r="F62" s="147">
        <v>0</v>
      </c>
      <c r="G62" s="147"/>
      <c r="H62" s="147">
        <v>0</v>
      </c>
      <c r="I62" s="147"/>
      <c r="J62" s="147">
        <v>-50000</v>
      </c>
      <c r="K62" s="147"/>
      <c r="L62" s="147">
        <v>0</v>
      </c>
    </row>
    <row r="63" spans="1:21" s="145" customFormat="1">
      <c r="B63" s="145" t="s">
        <v>189</v>
      </c>
      <c r="E63" s="146"/>
      <c r="F63" s="147">
        <v>-5589</v>
      </c>
      <c r="G63" s="147"/>
      <c r="H63" s="156">
        <v>-5655</v>
      </c>
      <c r="I63" s="147"/>
      <c r="J63" s="147">
        <v>-4016</v>
      </c>
      <c r="K63" s="147"/>
      <c r="L63" s="156">
        <v>-2606</v>
      </c>
      <c r="U63" s="63"/>
    </row>
    <row r="64" spans="1:21">
      <c r="A64" s="145"/>
      <c r="B64" s="145"/>
      <c r="C64" s="145"/>
      <c r="D64" s="145" t="s">
        <v>191</v>
      </c>
      <c r="E64" s="146"/>
      <c r="F64" s="154">
        <f>SUM(F62:F63)</f>
        <v>-5589</v>
      </c>
      <c r="G64" s="147"/>
      <c r="H64" s="154">
        <f>SUM(H62:H63)</f>
        <v>-5655</v>
      </c>
      <c r="I64" s="147"/>
      <c r="J64" s="154">
        <f>SUM(J62:J63)</f>
        <v>-54016</v>
      </c>
      <c r="K64" s="147"/>
      <c r="L64" s="154">
        <f>SUM(L62:L63)</f>
        <v>-2606</v>
      </c>
    </row>
    <row r="65" spans="1:12">
      <c r="B65" s="145"/>
      <c r="C65" s="145"/>
      <c r="D65" s="145"/>
      <c r="E65" s="146"/>
      <c r="F65" s="147"/>
      <c r="G65" s="147"/>
      <c r="H65" s="147"/>
      <c r="I65" s="147"/>
      <c r="J65" s="147"/>
      <c r="K65" s="147"/>
      <c r="L65" s="147"/>
    </row>
    <row r="66" spans="1:12">
      <c r="A66" s="145" t="s">
        <v>192</v>
      </c>
      <c r="B66" s="145"/>
      <c r="C66" s="145"/>
      <c r="D66" s="145"/>
      <c r="E66" s="146"/>
      <c r="F66" s="147"/>
      <c r="G66" s="147"/>
      <c r="H66" s="147"/>
      <c r="I66" s="147"/>
      <c r="J66" s="147"/>
      <c r="K66" s="147"/>
      <c r="L66" s="147"/>
    </row>
    <row r="67" spans="1:12" ht="22.5" customHeight="1">
      <c r="A67" s="145"/>
      <c r="B67" s="145" t="s">
        <v>193</v>
      </c>
      <c r="D67" s="145"/>
      <c r="E67" s="146"/>
      <c r="F67" s="147">
        <v>-36137</v>
      </c>
      <c r="G67" s="147"/>
      <c r="H67" s="147">
        <v>-10055</v>
      </c>
      <c r="I67" s="147"/>
      <c r="J67" s="147">
        <v>-36137</v>
      </c>
      <c r="K67" s="147"/>
      <c r="L67" s="147">
        <v>-10055</v>
      </c>
    </row>
    <row r="68" spans="1:12">
      <c r="A68" s="145"/>
      <c r="B68" s="145" t="s">
        <v>194</v>
      </c>
      <c r="C68" s="145"/>
      <c r="D68" s="145"/>
      <c r="E68" s="146"/>
      <c r="F68" s="147">
        <v>0</v>
      </c>
      <c r="G68" s="147"/>
      <c r="H68" s="147">
        <v>-500</v>
      </c>
      <c r="I68" s="147"/>
      <c r="J68" s="147">
        <v>0</v>
      </c>
      <c r="K68" s="147"/>
      <c r="L68" s="147">
        <v>-500</v>
      </c>
    </row>
    <row r="69" spans="1:12">
      <c r="A69" s="145"/>
      <c r="B69" s="148" t="s">
        <v>195</v>
      </c>
      <c r="C69" s="145"/>
      <c r="D69" s="145"/>
      <c r="E69" s="146"/>
      <c r="F69" s="147">
        <v>-4982</v>
      </c>
      <c r="G69" s="147"/>
      <c r="H69" s="147">
        <v>-10586</v>
      </c>
      <c r="I69" s="147"/>
      <c r="J69" s="147">
        <v>-4969</v>
      </c>
      <c r="K69" s="147"/>
      <c r="L69" s="147">
        <v>-10567</v>
      </c>
    </row>
    <row r="70" spans="1:12">
      <c r="A70" s="145"/>
      <c r="B70" s="145" t="s">
        <v>196</v>
      </c>
      <c r="C70" s="145"/>
      <c r="D70" s="145"/>
      <c r="E70" s="146"/>
      <c r="F70" s="147">
        <v>-3852</v>
      </c>
      <c r="G70" s="147"/>
      <c r="H70" s="147">
        <v>-3336</v>
      </c>
      <c r="I70" s="147"/>
      <c r="J70" s="147">
        <v>-3771</v>
      </c>
      <c r="K70" s="147"/>
      <c r="L70" s="147">
        <v>-3260</v>
      </c>
    </row>
    <row r="71" spans="1:12">
      <c r="A71" s="145"/>
      <c r="B71" s="145" t="s">
        <v>174</v>
      </c>
      <c r="C71" s="145"/>
      <c r="D71" s="145"/>
      <c r="E71" s="146"/>
      <c r="F71" s="152">
        <v>25</v>
      </c>
      <c r="G71" s="152"/>
      <c r="H71" s="152">
        <v>51</v>
      </c>
      <c r="I71" s="152"/>
      <c r="J71" s="152">
        <v>24</v>
      </c>
      <c r="K71" s="152"/>
      <c r="L71" s="152">
        <v>51</v>
      </c>
    </row>
    <row r="72" spans="1:12">
      <c r="A72" s="145"/>
      <c r="B72" s="145" t="s">
        <v>190</v>
      </c>
      <c r="C72" s="145"/>
      <c r="D72" s="145"/>
      <c r="E72" s="146"/>
      <c r="F72" s="151">
        <v>187500</v>
      </c>
      <c r="G72" s="147"/>
      <c r="H72" s="151">
        <v>0</v>
      </c>
      <c r="I72" s="147"/>
      <c r="J72" s="151">
        <v>187500</v>
      </c>
      <c r="K72" s="147"/>
      <c r="L72" s="151">
        <v>0</v>
      </c>
    </row>
    <row r="73" spans="1:12">
      <c r="A73" s="145"/>
      <c r="B73" s="145"/>
      <c r="C73" s="145"/>
      <c r="D73" s="145" t="s">
        <v>197</v>
      </c>
      <c r="E73" s="146"/>
      <c r="F73" s="151">
        <f>SUM(F67:F72)</f>
        <v>142554</v>
      </c>
      <c r="G73" s="147"/>
      <c r="H73" s="151">
        <f>SUM(H67:H72)</f>
        <v>-24426</v>
      </c>
      <c r="I73" s="147"/>
      <c r="J73" s="151">
        <f>SUM(J67:J72)</f>
        <v>142647</v>
      </c>
      <c r="K73" s="147"/>
      <c r="L73" s="151">
        <f>SUM(L67:L72)</f>
        <v>-24331</v>
      </c>
    </row>
    <row r="74" spans="1:12" ht="17.25" customHeight="1">
      <c r="A74" s="145"/>
      <c r="B74" s="145"/>
      <c r="C74" s="145"/>
      <c r="D74" s="145"/>
      <c r="E74" s="146"/>
      <c r="F74" s="147"/>
      <c r="G74" s="147"/>
      <c r="H74" s="147"/>
      <c r="I74" s="147"/>
      <c r="J74" s="147"/>
      <c r="K74" s="147"/>
      <c r="L74" s="147"/>
    </row>
    <row r="75" spans="1:12">
      <c r="A75" s="145" t="s">
        <v>198</v>
      </c>
      <c r="B75" s="145"/>
      <c r="C75" s="145"/>
      <c r="D75" s="145"/>
      <c r="E75" s="146"/>
      <c r="F75" s="157">
        <v>219112</v>
      </c>
      <c r="G75" s="157"/>
      <c r="H75" s="157">
        <v>19813</v>
      </c>
      <c r="I75" s="147"/>
      <c r="J75" s="157">
        <v>170065</v>
      </c>
      <c r="K75" s="147"/>
      <c r="L75" s="157">
        <v>19960</v>
      </c>
    </row>
    <row r="76" spans="1:12">
      <c r="A76" s="145" t="s">
        <v>199</v>
      </c>
      <c r="B76" s="145"/>
      <c r="C76" s="145"/>
      <c r="D76" s="145"/>
      <c r="E76" s="146"/>
      <c r="F76" s="157">
        <v>31536</v>
      </c>
      <c r="G76" s="157"/>
      <c r="H76" s="157">
        <v>34309</v>
      </c>
      <c r="I76" s="147"/>
      <c r="J76" s="147">
        <v>25817</v>
      </c>
      <c r="K76" s="147"/>
      <c r="L76" s="147">
        <v>32338</v>
      </c>
    </row>
    <row r="77" spans="1:12" ht="21.75" thickBot="1">
      <c r="A77" s="145" t="s">
        <v>200</v>
      </c>
      <c r="B77" s="145"/>
      <c r="C77" s="145"/>
      <c r="D77" s="145"/>
      <c r="E77" s="146"/>
      <c r="F77" s="158">
        <f>SUM(F75:F76)</f>
        <v>250648</v>
      </c>
      <c r="G77" s="147"/>
      <c r="H77" s="158">
        <f>SUM(H75:H76)</f>
        <v>54122</v>
      </c>
      <c r="I77" s="147"/>
      <c r="J77" s="158">
        <f>SUM(J75:J76)</f>
        <v>195882</v>
      </c>
      <c r="K77" s="147"/>
      <c r="L77" s="158">
        <f>SUM(L75:L76)</f>
        <v>52298</v>
      </c>
    </row>
    <row r="78" spans="1:12" ht="21.75" thickTop="1">
      <c r="A78" s="145"/>
      <c r="B78" s="145"/>
      <c r="C78" s="145"/>
      <c r="D78" s="145"/>
      <c r="E78" s="146"/>
      <c r="F78" s="147"/>
      <c r="G78" s="147"/>
      <c r="H78" s="147"/>
      <c r="I78" s="147"/>
      <c r="J78" s="147"/>
      <c r="K78" s="147"/>
      <c r="L78" s="147"/>
    </row>
    <row r="79" spans="1:12">
      <c r="A79" s="159" t="s">
        <v>201</v>
      </c>
      <c r="B79" s="145"/>
      <c r="C79" s="145"/>
      <c r="D79" s="145"/>
      <c r="E79" s="146"/>
      <c r="F79" s="160"/>
      <c r="G79" s="160"/>
      <c r="H79" s="160"/>
      <c r="I79" s="160"/>
      <c r="J79" s="160"/>
      <c r="K79" s="160"/>
      <c r="L79" s="160"/>
    </row>
    <row r="80" spans="1:12" ht="20.25" customHeight="1">
      <c r="A80" s="145"/>
      <c r="B80" s="148" t="s">
        <v>202</v>
      </c>
      <c r="C80" s="145"/>
      <c r="D80" s="145"/>
      <c r="E80" s="146"/>
      <c r="F80" s="160">
        <v>0</v>
      </c>
      <c r="G80" s="160"/>
      <c r="H80" s="160">
        <v>0</v>
      </c>
      <c r="I80" s="160"/>
      <c r="J80" s="160">
        <v>0</v>
      </c>
      <c r="K80" s="160"/>
      <c r="L80" s="160">
        <v>0</v>
      </c>
    </row>
    <row r="81" spans="1:21" ht="20.25" customHeight="1">
      <c r="A81" s="145"/>
      <c r="B81" s="63" t="s">
        <v>203</v>
      </c>
      <c r="C81" s="145"/>
      <c r="D81" s="145"/>
      <c r="E81" s="146"/>
      <c r="F81" s="143">
        <v>0</v>
      </c>
      <c r="G81" s="160"/>
      <c r="H81" s="160">
        <v>-63000</v>
      </c>
      <c r="I81" s="160"/>
      <c r="J81" s="143">
        <v>0</v>
      </c>
      <c r="K81" s="160"/>
      <c r="L81" s="160">
        <v>-63000</v>
      </c>
    </row>
    <row r="82" spans="1:21" ht="20.25" customHeight="1">
      <c r="A82" s="145"/>
      <c r="B82" s="63" t="s">
        <v>204</v>
      </c>
      <c r="C82" s="145"/>
      <c r="D82" s="145"/>
      <c r="E82" s="146"/>
      <c r="F82" s="143">
        <v>0</v>
      </c>
      <c r="G82" s="160"/>
      <c r="H82" s="160">
        <v>63000</v>
      </c>
      <c r="I82" s="160"/>
      <c r="J82" s="143">
        <v>0</v>
      </c>
      <c r="K82" s="160"/>
      <c r="L82" s="160">
        <v>63000</v>
      </c>
    </row>
    <row r="83" spans="1:21" ht="20.25" customHeight="1">
      <c r="A83" s="145"/>
      <c r="B83" s="63" t="s">
        <v>205</v>
      </c>
      <c r="C83" s="145"/>
      <c r="D83" s="145"/>
      <c r="E83" s="146"/>
      <c r="F83" s="143">
        <v>0</v>
      </c>
      <c r="G83" s="160"/>
      <c r="H83" s="160">
        <v>0</v>
      </c>
      <c r="I83" s="160"/>
      <c r="J83" s="143">
        <v>0</v>
      </c>
      <c r="K83" s="160"/>
      <c r="L83" s="160">
        <v>-122000</v>
      </c>
    </row>
    <row r="84" spans="1:21" ht="20.25" customHeight="1">
      <c r="I84" s="160"/>
      <c r="J84" s="160"/>
      <c r="K84" s="160"/>
      <c r="L84" s="160"/>
    </row>
    <row r="85" spans="1:21" ht="20.25" customHeight="1">
      <c r="A85" s="206" t="s">
        <v>33</v>
      </c>
      <c r="B85" s="206"/>
      <c r="C85" s="206"/>
      <c r="D85" s="206"/>
      <c r="E85" s="206"/>
      <c r="F85" s="206"/>
      <c r="G85" s="206"/>
      <c r="H85" s="206"/>
      <c r="I85" s="160"/>
      <c r="J85" s="160"/>
      <c r="K85" s="160"/>
      <c r="L85" s="160"/>
    </row>
    <row r="86" spans="1:21" ht="20.25" customHeight="1">
      <c r="A86" s="161"/>
      <c r="B86" s="161"/>
      <c r="C86" s="161"/>
      <c r="D86" s="161"/>
      <c r="E86" s="161"/>
      <c r="F86" s="161"/>
      <c r="G86" s="161"/>
      <c r="H86" s="161"/>
      <c r="I86" s="160"/>
      <c r="J86" s="160"/>
      <c r="K86" s="160"/>
      <c r="L86" s="160"/>
    </row>
    <row r="87" spans="1:21" ht="20.25" customHeight="1">
      <c r="A87" s="161"/>
      <c r="B87" s="161"/>
      <c r="C87" s="161"/>
      <c r="D87" s="161"/>
      <c r="E87" s="161"/>
      <c r="F87" s="161"/>
      <c r="G87" s="161"/>
      <c r="H87" s="161"/>
      <c r="I87" s="160"/>
      <c r="J87" s="160"/>
      <c r="K87" s="160"/>
      <c r="L87" s="160"/>
    </row>
    <row r="88" spans="1:21" ht="20.25" customHeight="1">
      <c r="A88" s="161"/>
      <c r="B88" s="161"/>
      <c r="C88" s="161"/>
      <c r="D88" s="161"/>
      <c r="E88" s="161"/>
      <c r="F88" s="161"/>
      <c r="G88" s="161"/>
      <c r="H88" s="161"/>
      <c r="I88" s="160"/>
      <c r="J88" s="160"/>
      <c r="K88" s="160"/>
      <c r="L88" s="160"/>
    </row>
    <row r="89" spans="1:21" ht="20.25" customHeight="1">
      <c r="A89" s="161"/>
      <c r="B89" s="161"/>
      <c r="C89" s="161"/>
      <c r="D89" s="161"/>
      <c r="E89" s="161"/>
      <c r="F89" s="161"/>
      <c r="G89" s="161"/>
      <c r="H89" s="161"/>
      <c r="I89" s="160"/>
      <c r="J89" s="160"/>
      <c r="K89" s="160"/>
      <c r="L89" s="160"/>
    </row>
    <row r="91" spans="1:21" ht="11.45" customHeight="1"/>
    <row r="92" spans="1:21">
      <c r="A92" s="172" t="s">
        <v>34</v>
      </c>
      <c r="B92" s="172"/>
      <c r="C92" s="172"/>
      <c r="D92" s="172"/>
      <c r="E92" s="3"/>
      <c r="F92" s="3"/>
      <c r="G92" s="173" t="s">
        <v>156</v>
      </c>
      <c r="H92" s="173"/>
      <c r="I92" s="173"/>
      <c r="J92" s="173"/>
      <c r="K92" s="173"/>
      <c r="L92" s="173"/>
    </row>
    <row r="93" spans="1:21" s="23" customFormat="1">
      <c r="A93" s="172" t="s">
        <v>36</v>
      </c>
      <c r="B93" s="172"/>
      <c r="C93" s="172"/>
      <c r="D93" s="172"/>
      <c r="E93" s="3"/>
      <c r="F93" s="3"/>
      <c r="G93" s="173" t="s">
        <v>37</v>
      </c>
      <c r="H93" s="173"/>
      <c r="I93" s="173"/>
      <c r="J93" s="173"/>
      <c r="K93" s="173"/>
      <c r="L93" s="173"/>
      <c r="U93" s="63"/>
    </row>
    <row r="94" spans="1:21">
      <c r="A94" s="204" t="s">
        <v>206</v>
      </c>
      <c r="B94" s="204"/>
      <c r="C94" s="204"/>
      <c r="D94" s="204"/>
      <c r="E94" s="204"/>
      <c r="F94" s="204"/>
      <c r="G94" s="204"/>
      <c r="H94" s="204"/>
      <c r="I94" s="204"/>
      <c r="J94" s="204"/>
      <c r="K94" s="204"/>
      <c r="L94" s="204"/>
      <c r="U94" s="23"/>
    </row>
    <row r="95" spans="1:21">
      <c r="A95" s="162"/>
      <c r="B95" s="162"/>
      <c r="C95" s="162"/>
      <c r="D95" s="162"/>
      <c r="E95" s="162"/>
      <c r="F95" s="163"/>
      <c r="G95" s="163"/>
      <c r="H95" s="163"/>
      <c r="I95" s="163"/>
      <c r="J95" s="163"/>
      <c r="K95" s="163"/>
      <c r="L95" s="163"/>
    </row>
    <row r="96" spans="1:21">
      <c r="A96" s="23"/>
      <c r="E96" s="144"/>
      <c r="F96" s="147"/>
      <c r="G96" s="147"/>
      <c r="H96" s="147"/>
      <c r="I96" s="147"/>
      <c r="J96" s="147"/>
      <c r="K96" s="147"/>
      <c r="L96" s="147"/>
    </row>
    <row r="97" spans="1:21">
      <c r="E97" s="144"/>
      <c r="F97" s="147"/>
      <c r="G97" s="147"/>
      <c r="H97" s="147"/>
      <c r="I97" s="147"/>
      <c r="K97" s="147"/>
      <c r="L97" s="147"/>
    </row>
    <row r="98" spans="1:21">
      <c r="E98" s="144"/>
    </row>
    <row r="99" spans="1:21">
      <c r="E99" s="144"/>
    </row>
    <row r="100" spans="1:21" s="143" customFormat="1">
      <c r="A100" s="63"/>
      <c r="B100" s="63"/>
      <c r="C100" s="63"/>
      <c r="D100" s="63"/>
      <c r="E100" s="144"/>
      <c r="M100" s="63"/>
      <c r="N100" s="63"/>
      <c r="O100" s="63"/>
      <c r="P100" s="63"/>
      <c r="Q100" s="63"/>
      <c r="R100" s="63"/>
      <c r="S100" s="63"/>
      <c r="T100" s="63"/>
      <c r="U100" s="63"/>
    </row>
    <row r="101" spans="1:21" s="143" customFormat="1">
      <c r="A101" s="63"/>
      <c r="B101" s="63"/>
      <c r="C101" s="63"/>
      <c r="D101" s="63"/>
      <c r="E101" s="144"/>
      <c r="M101" s="63"/>
      <c r="N101" s="63"/>
      <c r="O101" s="63"/>
      <c r="P101" s="63"/>
      <c r="Q101" s="63"/>
      <c r="R101" s="63"/>
      <c r="S101" s="63"/>
      <c r="T101" s="63"/>
      <c r="U101" s="63"/>
    </row>
    <row r="102" spans="1:21" s="143" customFormat="1">
      <c r="A102" s="63"/>
      <c r="B102" s="63"/>
      <c r="C102" s="63"/>
      <c r="D102" s="63"/>
      <c r="E102" s="144"/>
      <c r="M102" s="63"/>
      <c r="N102" s="63"/>
      <c r="O102" s="63"/>
      <c r="P102" s="63"/>
      <c r="Q102" s="63"/>
      <c r="R102" s="63"/>
      <c r="S102" s="63"/>
      <c r="T102" s="63"/>
      <c r="U102" s="63"/>
    </row>
    <row r="103" spans="1:21" s="143" customFormat="1">
      <c r="A103" s="63"/>
      <c r="B103" s="63"/>
      <c r="C103" s="63"/>
      <c r="D103" s="63"/>
      <c r="E103" s="144"/>
      <c r="M103" s="63"/>
      <c r="N103" s="63"/>
      <c r="O103" s="63"/>
      <c r="P103" s="63"/>
      <c r="Q103" s="63"/>
      <c r="R103" s="63"/>
      <c r="S103" s="63"/>
      <c r="T103" s="63"/>
      <c r="U103" s="63"/>
    </row>
    <row r="104" spans="1:21" s="143" customFormat="1">
      <c r="A104" s="63"/>
      <c r="B104" s="63"/>
      <c r="C104" s="63"/>
      <c r="D104" s="63"/>
      <c r="E104" s="144"/>
      <c r="M104" s="63"/>
      <c r="N104" s="63"/>
      <c r="O104" s="63"/>
      <c r="P104" s="63"/>
      <c r="Q104" s="63"/>
      <c r="R104" s="63"/>
      <c r="S104" s="63"/>
      <c r="T104" s="63"/>
      <c r="U104" s="63"/>
    </row>
    <row r="105" spans="1:21" s="143" customFormat="1">
      <c r="A105" s="63"/>
      <c r="B105" s="63"/>
      <c r="C105" s="63"/>
      <c r="D105" s="63"/>
      <c r="E105" s="144"/>
      <c r="M105" s="63"/>
      <c r="N105" s="63"/>
      <c r="O105" s="63"/>
      <c r="P105" s="63"/>
      <c r="Q105" s="63"/>
      <c r="R105" s="63"/>
      <c r="S105" s="63"/>
      <c r="T105" s="63"/>
      <c r="U105" s="63"/>
    </row>
    <row r="106" spans="1:21" s="143" customFormat="1">
      <c r="A106" s="63"/>
      <c r="B106" s="63"/>
      <c r="C106" s="63"/>
      <c r="D106" s="63"/>
      <c r="E106" s="144"/>
      <c r="M106" s="63"/>
      <c r="N106" s="63"/>
      <c r="O106" s="63"/>
      <c r="P106" s="63"/>
      <c r="Q106" s="63"/>
      <c r="R106" s="63"/>
      <c r="S106" s="63"/>
      <c r="T106" s="63"/>
      <c r="U106" s="63"/>
    </row>
    <row r="107" spans="1:21" s="143" customFormat="1">
      <c r="A107" s="63"/>
      <c r="B107" s="63"/>
      <c r="C107" s="63"/>
      <c r="D107" s="63"/>
      <c r="E107" s="144"/>
      <c r="M107" s="63"/>
      <c r="N107" s="63"/>
      <c r="O107" s="63"/>
      <c r="P107" s="63"/>
      <c r="Q107" s="63"/>
      <c r="R107" s="63"/>
      <c r="S107" s="63"/>
      <c r="T107" s="63"/>
      <c r="U107" s="63"/>
    </row>
    <row r="108" spans="1:21" s="143" customFormat="1">
      <c r="A108" s="63"/>
      <c r="B108" s="63"/>
      <c r="C108" s="63"/>
      <c r="D108" s="63"/>
      <c r="E108" s="144"/>
      <c r="M108" s="63"/>
      <c r="N108" s="63"/>
      <c r="O108" s="63"/>
      <c r="P108" s="63"/>
      <c r="Q108" s="63"/>
      <c r="R108" s="63"/>
      <c r="S108" s="63"/>
      <c r="T108" s="63"/>
      <c r="U108" s="63"/>
    </row>
    <row r="109" spans="1:21" s="143" customFormat="1">
      <c r="A109" s="63"/>
      <c r="B109" s="63"/>
      <c r="C109" s="63"/>
      <c r="D109" s="63"/>
      <c r="E109" s="144"/>
      <c r="M109" s="63"/>
      <c r="N109" s="63"/>
      <c r="O109" s="63"/>
      <c r="P109" s="63"/>
      <c r="Q109" s="63"/>
      <c r="R109" s="63"/>
      <c r="S109" s="63"/>
      <c r="T109" s="63"/>
      <c r="U109" s="63"/>
    </row>
    <row r="110" spans="1:21" s="143" customFormat="1">
      <c r="A110" s="63"/>
      <c r="B110" s="63"/>
      <c r="C110" s="63"/>
      <c r="D110" s="63"/>
      <c r="E110" s="144"/>
      <c r="M110" s="63"/>
      <c r="N110" s="63"/>
      <c r="O110" s="63"/>
      <c r="P110" s="63"/>
      <c r="Q110" s="63"/>
      <c r="R110" s="63"/>
      <c r="S110" s="63"/>
      <c r="T110" s="63"/>
      <c r="U110" s="63"/>
    </row>
    <row r="111" spans="1:21" s="143" customFormat="1">
      <c r="A111" s="63"/>
      <c r="B111" s="63"/>
      <c r="C111" s="63"/>
      <c r="D111" s="63"/>
      <c r="E111" s="144"/>
      <c r="M111" s="63"/>
      <c r="N111" s="63"/>
      <c r="O111" s="63"/>
      <c r="P111" s="63"/>
      <c r="Q111" s="63"/>
      <c r="R111" s="63"/>
      <c r="S111" s="63"/>
      <c r="T111" s="63"/>
      <c r="U111" s="63"/>
    </row>
    <row r="112" spans="1:21" s="143" customFormat="1">
      <c r="A112" s="63"/>
      <c r="B112" s="63"/>
      <c r="C112" s="63"/>
      <c r="D112" s="63"/>
      <c r="E112" s="144"/>
      <c r="M112" s="63"/>
      <c r="N112" s="63"/>
      <c r="O112" s="63"/>
      <c r="P112" s="63"/>
      <c r="Q112" s="63"/>
      <c r="R112" s="63"/>
      <c r="S112" s="63"/>
      <c r="T112" s="63"/>
      <c r="U112" s="63"/>
    </row>
    <row r="113" spans="1:21" s="143" customFormat="1">
      <c r="A113" s="63"/>
      <c r="B113" s="63"/>
      <c r="C113" s="63"/>
      <c r="D113" s="63"/>
      <c r="E113" s="144"/>
      <c r="M113" s="63"/>
      <c r="N113" s="63"/>
      <c r="O113" s="63"/>
      <c r="P113" s="63"/>
      <c r="Q113" s="63"/>
      <c r="R113" s="63"/>
      <c r="S113" s="63"/>
      <c r="T113" s="63"/>
      <c r="U113" s="63"/>
    </row>
    <row r="114" spans="1:21" s="143" customFormat="1">
      <c r="A114" s="63"/>
      <c r="B114" s="63"/>
      <c r="C114" s="63"/>
      <c r="D114" s="63"/>
      <c r="E114" s="144"/>
      <c r="M114" s="63"/>
      <c r="N114" s="63"/>
      <c r="O114" s="63"/>
      <c r="P114" s="63"/>
      <c r="Q114" s="63"/>
      <c r="R114" s="63"/>
      <c r="S114" s="63"/>
      <c r="T114" s="63"/>
      <c r="U114" s="63"/>
    </row>
    <row r="115" spans="1:21" s="143" customFormat="1">
      <c r="A115" s="63"/>
      <c r="B115" s="63"/>
      <c r="C115" s="63"/>
      <c r="D115" s="63"/>
      <c r="E115" s="144"/>
      <c r="M115" s="63"/>
      <c r="N115" s="63"/>
      <c r="O115" s="63"/>
      <c r="P115" s="63"/>
      <c r="Q115" s="63"/>
      <c r="R115" s="63"/>
      <c r="S115" s="63"/>
      <c r="T115" s="63"/>
      <c r="U115" s="63"/>
    </row>
    <row r="116" spans="1:21" s="143" customFormat="1">
      <c r="A116" s="63"/>
      <c r="B116" s="63"/>
      <c r="C116" s="63"/>
      <c r="D116" s="63"/>
      <c r="E116" s="144"/>
      <c r="M116" s="63"/>
      <c r="N116" s="63"/>
      <c r="O116" s="63"/>
      <c r="P116" s="63"/>
      <c r="Q116" s="63"/>
      <c r="R116" s="63"/>
      <c r="S116" s="63"/>
      <c r="T116" s="63"/>
      <c r="U116" s="63"/>
    </row>
    <row r="117" spans="1:21" s="143" customFormat="1">
      <c r="A117" s="63"/>
      <c r="B117" s="63"/>
      <c r="C117" s="63"/>
      <c r="D117" s="63"/>
      <c r="E117" s="144"/>
      <c r="M117" s="63"/>
      <c r="N117" s="63"/>
      <c r="O117" s="63"/>
      <c r="P117" s="63"/>
      <c r="Q117" s="63"/>
      <c r="R117" s="63"/>
      <c r="S117" s="63"/>
      <c r="T117" s="63"/>
      <c r="U117" s="63"/>
    </row>
    <row r="118" spans="1:21" s="143" customFormat="1">
      <c r="A118" s="63"/>
      <c r="B118" s="63"/>
      <c r="C118" s="63"/>
      <c r="D118" s="63"/>
      <c r="E118" s="144"/>
      <c r="M118" s="63"/>
      <c r="N118" s="63"/>
      <c r="O118" s="63"/>
      <c r="P118" s="63"/>
      <c r="Q118" s="63"/>
      <c r="R118" s="63"/>
      <c r="S118" s="63"/>
      <c r="T118" s="63"/>
      <c r="U118" s="63"/>
    </row>
    <row r="119" spans="1:21" s="143" customFormat="1">
      <c r="A119" s="63"/>
      <c r="B119" s="63"/>
      <c r="C119" s="63"/>
      <c r="D119" s="63"/>
      <c r="E119" s="144"/>
      <c r="M119" s="63"/>
      <c r="N119" s="63"/>
      <c r="O119" s="63"/>
      <c r="P119" s="63"/>
      <c r="Q119" s="63"/>
      <c r="R119" s="63"/>
      <c r="S119" s="63"/>
      <c r="T119" s="63"/>
      <c r="U119" s="63"/>
    </row>
    <row r="120" spans="1:21" s="143" customFormat="1">
      <c r="A120" s="63"/>
      <c r="B120" s="63"/>
      <c r="C120" s="63"/>
      <c r="D120" s="63"/>
      <c r="E120" s="144"/>
      <c r="M120" s="63"/>
      <c r="N120" s="63"/>
      <c r="O120" s="63"/>
      <c r="P120" s="63"/>
      <c r="Q120" s="63"/>
      <c r="R120" s="63"/>
      <c r="S120" s="63"/>
      <c r="T120" s="63"/>
      <c r="U120" s="63"/>
    </row>
    <row r="121" spans="1:21" s="143" customFormat="1">
      <c r="A121" s="63"/>
      <c r="B121" s="63"/>
      <c r="C121" s="63"/>
      <c r="D121" s="63"/>
      <c r="E121" s="144"/>
      <c r="M121" s="63"/>
      <c r="N121" s="63"/>
      <c r="O121" s="63"/>
      <c r="P121" s="63"/>
      <c r="Q121" s="63"/>
      <c r="R121" s="63"/>
      <c r="S121" s="63"/>
      <c r="T121" s="63"/>
      <c r="U121" s="63"/>
    </row>
    <row r="122" spans="1:21" s="143" customFormat="1">
      <c r="A122" s="63"/>
      <c r="B122" s="63"/>
      <c r="C122" s="63"/>
      <c r="D122" s="63"/>
      <c r="E122" s="144"/>
      <c r="M122" s="63"/>
      <c r="N122" s="63"/>
      <c r="O122" s="63"/>
      <c r="P122" s="63"/>
      <c r="Q122" s="63"/>
      <c r="R122" s="63"/>
      <c r="S122" s="63"/>
      <c r="T122" s="63"/>
      <c r="U122" s="63"/>
    </row>
    <row r="123" spans="1:21" s="143" customFormat="1">
      <c r="A123" s="63"/>
      <c r="B123" s="63"/>
      <c r="C123" s="63"/>
      <c r="D123" s="63"/>
      <c r="E123" s="144"/>
      <c r="M123" s="63"/>
      <c r="N123" s="63"/>
      <c r="O123" s="63"/>
      <c r="P123" s="63"/>
      <c r="Q123" s="63"/>
      <c r="R123" s="63"/>
      <c r="S123" s="63"/>
      <c r="T123" s="63"/>
      <c r="U123" s="63"/>
    </row>
    <row r="124" spans="1:21" s="143" customFormat="1">
      <c r="A124" s="63"/>
      <c r="B124" s="63"/>
      <c r="C124" s="63"/>
      <c r="D124" s="63"/>
      <c r="E124" s="144"/>
      <c r="M124" s="63"/>
      <c r="N124" s="63"/>
      <c r="O124" s="63"/>
      <c r="P124" s="63"/>
      <c r="Q124" s="63"/>
      <c r="R124" s="63"/>
      <c r="S124" s="63"/>
      <c r="T124" s="63"/>
      <c r="U124" s="63"/>
    </row>
    <row r="125" spans="1:21" s="143" customFormat="1">
      <c r="A125" s="63"/>
      <c r="B125" s="63"/>
      <c r="C125" s="63"/>
      <c r="D125" s="63"/>
      <c r="E125" s="144"/>
      <c r="M125" s="63"/>
      <c r="N125" s="63"/>
      <c r="O125" s="63"/>
      <c r="P125" s="63"/>
      <c r="Q125" s="63"/>
      <c r="R125" s="63"/>
      <c r="S125" s="63"/>
      <c r="T125" s="63"/>
      <c r="U125" s="63"/>
    </row>
    <row r="126" spans="1:21" s="143" customFormat="1">
      <c r="A126" s="63"/>
      <c r="B126" s="63"/>
      <c r="C126" s="63"/>
      <c r="D126" s="63"/>
      <c r="E126" s="144"/>
      <c r="M126" s="63"/>
      <c r="N126" s="63"/>
      <c r="O126" s="63"/>
      <c r="P126" s="63"/>
      <c r="Q126" s="63"/>
      <c r="R126" s="63"/>
      <c r="S126" s="63"/>
      <c r="T126" s="63"/>
      <c r="U126" s="63"/>
    </row>
  </sheetData>
  <mergeCells count="27">
    <mergeCell ref="A94:L94"/>
    <mergeCell ref="F59:L59"/>
    <mergeCell ref="A85:H85"/>
    <mergeCell ref="A92:D92"/>
    <mergeCell ref="G92:L92"/>
    <mergeCell ref="A93:D93"/>
    <mergeCell ref="G93:L93"/>
    <mergeCell ref="F58:H58"/>
    <mergeCell ref="J58:L58"/>
    <mergeCell ref="F7:L7"/>
    <mergeCell ref="A48:D48"/>
    <mergeCell ref="G48:L48"/>
    <mergeCell ref="A49:D49"/>
    <mergeCell ref="G49:L49"/>
    <mergeCell ref="A50:L50"/>
    <mergeCell ref="J51:L51"/>
    <mergeCell ref="A53:L53"/>
    <mergeCell ref="A54:L54"/>
    <mergeCell ref="A55:L55"/>
    <mergeCell ref="F57:L57"/>
    <mergeCell ref="F6:H6"/>
    <mergeCell ref="J6:L6"/>
    <mergeCell ref="J1:L1"/>
    <mergeCell ref="A2:L2"/>
    <mergeCell ref="A3:L3"/>
    <mergeCell ref="A4:L4"/>
    <mergeCell ref="F5:L5"/>
  </mergeCells>
  <pageMargins left="0.70866141732283472" right="0" top="0.43" bottom="0.23622047244094491" header="0.11811023622047245" footer="0.19685039370078741"/>
  <pageSetup paperSize="9" scale="81" fitToHeight="0" orientation="portrait" r:id="rId1"/>
  <rowBreaks count="1" manualBreakCount="1">
    <brk id="5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conso</vt:lpstr>
      <vt:lpstr>conso PL</vt:lpstr>
      <vt:lpstr>Conso-SC (งบรวม)</vt:lpstr>
      <vt:lpstr>Conso-SC (งบเดี่ยว)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Jittra Kensa</cp:lastModifiedBy>
  <dcterms:created xsi:type="dcterms:W3CDTF">2021-08-10T04:24:04Z</dcterms:created>
  <dcterms:modified xsi:type="dcterms:W3CDTF">2021-08-11T06:09:35Z</dcterms:modified>
</cp:coreProperties>
</file>