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asika\Desktop\งบการเงิน\งบการเงินปี 2564\Q2_64\"/>
    </mc:Choice>
  </mc:AlternateContent>
  <xr:revisionPtr revIDLastSave="0" documentId="8_{2B47D597-2FC1-41DD-A6CF-F208E7858C9E}" xr6:coauthVersionLast="47" xr6:coauthVersionMax="47" xr10:uidLastSave="{00000000-0000-0000-0000-000000000000}"/>
  <bookViews>
    <workbookView xWindow="-110" yWindow="-110" windowWidth="19420" windowHeight="10420" tabRatio="772" activeTab="4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BS!$A$1:$J$98</definedName>
    <definedName name="_xlnm.Print_Area" localSheetId="4">cashflow!$A$1:$I$99</definedName>
    <definedName name="_xlnm.Print_Area" localSheetId="3">company!$A$1:$M$20</definedName>
    <definedName name="_xlnm.Print_Area" localSheetId="2">conso!$A$1:$U$24</definedName>
    <definedName name="_xlnm.Print_Area" localSheetId="1">PL!$A$1:$K$110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1" i="16" l="1"/>
  <c r="C82" i="16" l="1"/>
  <c r="G82" i="16"/>
  <c r="I70" i="16" l="1"/>
  <c r="G70" i="16"/>
  <c r="E70" i="16"/>
  <c r="C70" i="16"/>
  <c r="S20" i="3"/>
  <c r="K19" i="3"/>
  <c r="Q19" i="3" s="1"/>
  <c r="H18" i="11" l="1"/>
  <c r="M15" i="4" l="1"/>
  <c r="U19" i="3"/>
  <c r="J53" i="14" l="1"/>
  <c r="F53" i="14"/>
  <c r="I9" i="16" l="1"/>
  <c r="J46" i="14"/>
  <c r="H46" i="14"/>
  <c r="F46" i="14"/>
  <c r="J84" i="14"/>
  <c r="H84" i="14"/>
  <c r="F84" i="14"/>
  <c r="D84" i="14"/>
  <c r="J76" i="14"/>
  <c r="H76" i="14"/>
  <c r="F76" i="14"/>
  <c r="D76" i="14"/>
  <c r="J69" i="14"/>
  <c r="J77" i="14" s="1"/>
  <c r="J79" i="14" s="1"/>
  <c r="J81" i="14" s="1"/>
  <c r="J85" i="14" s="1"/>
  <c r="J96" i="14" s="1"/>
  <c r="H69" i="14"/>
  <c r="F69" i="14"/>
  <c r="F77" i="14" s="1"/>
  <c r="F79" i="14" s="1"/>
  <c r="F81" i="14" s="1"/>
  <c r="F85" i="14" s="1"/>
  <c r="F96" i="14" s="1"/>
  <c r="D69" i="14"/>
  <c r="E9" i="16" l="1"/>
  <c r="D77" i="14"/>
  <c r="D79" i="14" s="1"/>
  <c r="H77" i="14"/>
  <c r="H79" i="14" s="1"/>
  <c r="F108" i="14"/>
  <c r="F98" i="14"/>
  <c r="F101" i="14"/>
  <c r="F103" i="14" s="1"/>
  <c r="J101" i="14"/>
  <c r="J103" i="14" s="1"/>
  <c r="J108" i="14"/>
  <c r="J98" i="14"/>
  <c r="H81" i="14" l="1"/>
  <c r="H85" i="14" s="1"/>
  <c r="G9" i="16"/>
  <c r="G29" i="16" s="1"/>
  <c r="D81" i="14"/>
  <c r="D85" i="14" s="1"/>
  <c r="C9" i="16"/>
  <c r="D96" i="14" l="1"/>
  <c r="K20" i="3" s="1"/>
  <c r="H96" i="14"/>
  <c r="Q14" i="3"/>
  <c r="Q13" i="3"/>
  <c r="H108" i="14" l="1"/>
  <c r="K16" i="4"/>
  <c r="D101" i="14"/>
  <c r="D103" i="14" s="1"/>
  <c r="D98" i="14"/>
  <c r="H101" i="14"/>
  <c r="H103" i="14" s="1"/>
  <c r="H98" i="14"/>
  <c r="D108" i="14"/>
  <c r="M10" i="4" l="1"/>
  <c r="J11" i="4" l="1"/>
  <c r="I80" i="16" l="1"/>
  <c r="E80" i="16"/>
  <c r="J21" i="14"/>
  <c r="J14" i="14"/>
  <c r="F21" i="14"/>
  <c r="F14" i="14"/>
  <c r="F22" i="14" l="1"/>
  <c r="F24" i="14" s="1"/>
  <c r="F26" i="14" s="1"/>
  <c r="J22" i="14"/>
  <c r="J24" i="14" s="1"/>
  <c r="J26" i="14" s="1"/>
  <c r="S22" i="3"/>
  <c r="M22" i="3"/>
  <c r="K22" i="3"/>
  <c r="I22" i="3"/>
  <c r="G22" i="3"/>
  <c r="E22" i="3"/>
  <c r="C22" i="3"/>
  <c r="K18" i="4" l="1"/>
  <c r="I18" i="4"/>
  <c r="G18" i="4"/>
  <c r="E18" i="4"/>
  <c r="C18" i="4"/>
  <c r="Q18" i="3"/>
  <c r="U18" i="3" s="1"/>
  <c r="D88" i="11" l="1"/>
  <c r="J29" i="14"/>
  <c r="F29" i="14"/>
  <c r="J88" i="11"/>
  <c r="J90" i="11" s="1"/>
  <c r="F88" i="11"/>
  <c r="Q22" i="3" s="1"/>
  <c r="J64" i="11"/>
  <c r="J53" i="11"/>
  <c r="F64" i="11"/>
  <c r="F53" i="11"/>
  <c r="J29" i="11"/>
  <c r="J18" i="11"/>
  <c r="F29" i="11"/>
  <c r="F18" i="11"/>
  <c r="J30" i="11" l="1"/>
  <c r="J30" i="14"/>
  <c r="F30" i="14"/>
  <c r="F90" i="11"/>
  <c r="U22" i="3" s="1"/>
  <c r="F30" i="11"/>
  <c r="J65" i="11"/>
  <c r="J91" i="11" s="1"/>
  <c r="F65" i="11"/>
  <c r="H88" i="11"/>
  <c r="H90" i="11" s="1"/>
  <c r="D90" i="11"/>
  <c r="H64" i="11"/>
  <c r="D64" i="11"/>
  <c r="H53" i="11"/>
  <c r="D53" i="11"/>
  <c r="H29" i="11"/>
  <c r="D29" i="11"/>
  <c r="D18" i="11"/>
  <c r="F43" i="14" l="1"/>
  <c r="J48" i="14"/>
  <c r="J43" i="14"/>
  <c r="J92" i="11"/>
  <c r="F91" i="11"/>
  <c r="F92" i="11" s="1"/>
  <c r="H30" i="11"/>
  <c r="D65" i="11"/>
  <c r="D91" i="11" s="1"/>
  <c r="D30" i="11"/>
  <c r="H65" i="11"/>
  <c r="H91" i="11" s="1"/>
  <c r="C12" i="4"/>
  <c r="S15" i="3"/>
  <c r="I15" i="3"/>
  <c r="G15" i="3"/>
  <c r="E15" i="3"/>
  <c r="C15" i="3"/>
  <c r="F48" i="14" l="1"/>
  <c r="H92" i="11"/>
  <c r="D92" i="11"/>
  <c r="U14" i="3" l="1"/>
  <c r="K15" i="3"/>
  <c r="U13" i="3" l="1"/>
  <c r="Q15" i="3" l="1"/>
  <c r="M14" i="4"/>
  <c r="M18" i="4" s="1"/>
  <c r="M12" i="4" l="1"/>
  <c r="M15" i="3" l="1"/>
  <c r="O15" i="3" s="1"/>
  <c r="U15" i="3" l="1"/>
  <c r="G80" i="16" l="1"/>
  <c r="C80" i="16"/>
  <c r="H21" i="14" l="1"/>
  <c r="D21" i="14" l="1"/>
  <c r="I29" i="16" l="1"/>
  <c r="I46" i="16" s="1"/>
  <c r="I50" i="16" s="1"/>
  <c r="I81" i="16" s="1"/>
  <c r="I83" i="16" s="1"/>
  <c r="E29" i="16"/>
  <c r="E46" i="16" s="1"/>
  <c r="E50" i="16" l="1"/>
  <c r="E81" i="16" s="1"/>
  <c r="E83" i="16" s="1"/>
  <c r="D14" i="14"/>
  <c r="H14" i="14"/>
  <c r="H22" i="14" s="1"/>
  <c r="H24" i="14" s="1"/>
  <c r="D29" i="14"/>
  <c r="H29" i="14"/>
  <c r="H26" i="14" l="1"/>
  <c r="H30" i="14" s="1"/>
  <c r="D22" i="14"/>
  <c r="D24" i="14" s="1"/>
  <c r="C29" i="16" s="1"/>
  <c r="N23" i="3"/>
  <c r="L23" i="3"/>
  <c r="S21" i="3"/>
  <c r="S23" i="3" s="1"/>
  <c r="I21" i="3"/>
  <c r="I23" i="3" s="1"/>
  <c r="G21" i="3"/>
  <c r="G23" i="3" s="1"/>
  <c r="M21" i="3"/>
  <c r="M23" i="3" s="1"/>
  <c r="G17" i="4"/>
  <c r="G19" i="4" s="1"/>
  <c r="G12" i="4"/>
  <c r="I17" i="4"/>
  <c r="I19" i="4" s="1"/>
  <c r="E17" i="4"/>
  <c r="E19" i="4" s="1"/>
  <c r="I12" i="4"/>
  <c r="E12" i="4"/>
  <c r="C17" i="4"/>
  <c r="C19" i="4" s="1"/>
  <c r="D26" i="14" l="1"/>
  <c r="D30" i="14" s="1"/>
  <c r="O21" i="3"/>
  <c r="C21" i="3"/>
  <c r="C23" i="3" s="1"/>
  <c r="E21" i="3"/>
  <c r="E23" i="3" s="1"/>
  <c r="G46" i="16" l="1"/>
  <c r="C46" i="16"/>
  <c r="C50" i="16" s="1"/>
  <c r="C81" i="16" s="1"/>
  <c r="C83" i="16" s="1"/>
  <c r="M16" i="4"/>
  <c r="K17" i="4"/>
  <c r="D48" i="14"/>
  <c r="H53" i="14"/>
  <c r="H43" i="14"/>
  <c r="H48" i="14"/>
  <c r="G50" i="16" l="1"/>
  <c r="K19" i="4"/>
  <c r="M17" i="4"/>
  <c r="M19" i="4" s="1"/>
  <c r="D53" i="14"/>
  <c r="D43" i="14"/>
  <c r="K21" i="3"/>
  <c r="K23" i="3" s="1"/>
  <c r="G81" i="16" l="1"/>
  <c r="Q20" i="3"/>
  <c r="U20" i="3" s="1"/>
  <c r="Q21" i="3" l="1"/>
  <c r="U21" i="3" s="1"/>
  <c r="U23" i="3" s="1"/>
  <c r="G83" i="16"/>
  <c r="Q23" i="3" l="1"/>
  <c r="G84" i="16"/>
  <c r="C84" i="16"/>
</calcChain>
</file>

<file path=xl/sharedStrings.xml><?xml version="1.0" encoding="utf-8"?>
<sst xmlns="http://schemas.openxmlformats.org/spreadsheetml/2006/main" count="380" uniqueCount="236">
  <si>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</si>
  <si>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</si>
  <si>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</si>
  <si>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</si>
  <si>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</si>
  <si>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</si>
  <si>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</si>
  <si>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</si>
  <si>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</si>
  <si>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</si>
  <si>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</si>
  <si>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</si>
  <si>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</si>
  <si>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</si>
  <si>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</si>
  <si>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</si>
  <si>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</si>
  <si>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</si>
  <si>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</si>
  <si>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</si>
  <si>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เงินรับล่วงหน้าจากลูกค้า</t>
  </si>
  <si>
    <t xml:space="preserve">   เงินประกันงานก่อสร้าง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</si>
  <si>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</si>
  <si>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</si>
  <si>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</si>
  <si>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</si>
  <si>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</si>
  <si>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</si>
  <si>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</si>
  <si>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</si>
  <si>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</si>
  <si>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</si>
  <si>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</si>
  <si>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</si>
  <si>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</si>
  <si>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</si>
  <si>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</si>
  <si>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</si>
  <si>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</si>
  <si>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</si>
  <si>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</si>
  <si>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</si>
  <si>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</si>
  <si>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</si>
  <si>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</si>
  <si>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</si>
  <si>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</si>
  <si>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</si>
  <si>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</si>
  <si>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</si>
  <si>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</si>
  <si>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</si>
  <si>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</si>
  <si>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</si>
  <si>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</si>
  <si>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</si>
  <si>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</si>
  <si>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</si>
  <si>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จัดสรรแล้ว</t>
  </si>
  <si>
    <t>ยังไม่ได้จัดสรร</t>
  </si>
  <si>
    <t>รวม</t>
  </si>
  <si>
    <t xml:space="preserve">   ทุนออกจำหน่ายและชำระเต็มมูลค่าแล้ว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</si>
  <si>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</si>
  <si>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</si>
  <si>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</si>
  <si>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</si>
  <si>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</si>
  <si>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</si>
  <si>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</si>
  <si>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</si>
  <si>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องค์ประกอบอื่นของส่วนของผู้ถือหุ้น</t>
  </si>
  <si>
    <t>จ่ายภาษีเงินได้</t>
  </si>
  <si>
    <t xml:space="preserve">   สำรองผลประโยชน์ระยะยาวของพนักงาน</t>
  </si>
  <si>
    <t>บริษัท อีสเทอร์น สตาร์ เรียล เอสเตท จำกัด (มหาชน) และบริษัทย่อย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</si>
  <si>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</si>
  <si>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</si>
  <si>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</si>
  <si>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>อสังหาริมทรัพย์เพื่อการลงทุน</t>
  </si>
  <si>
    <t>ที่ดิน อาคารและอุปกรณ์</t>
  </si>
  <si>
    <t>ที่ดินและส่วนปรับปรุงรอการพัฒนา</t>
  </si>
  <si>
    <t>เจ้าหนี้การค้าและเจ้าหนี้อื่น</t>
  </si>
  <si>
    <t>เงินรับล่วงหน้าจากลูกค้า</t>
  </si>
  <si>
    <t>เงินรับล่วงหน้าค่าเช่าที่ดิน</t>
  </si>
  <si>
    <t>ส่วนต่ำกว่ามูลค่าหุ้นสามัญ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</si>
  <si>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</si>
  <si>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</si>
  <si>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</si>
  <si>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</si>
  <si>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</si>
  <si>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ซื้ออสังหาริมทรัพย์เพื่อการลงทุน</t>
  </si>
  <si>
    <t xml:space="preserve">   โอนเงินจ่ายล่วงหน้าค่าก่อสร้างเป็นต้นทุนพัฒนาอสังหาริมทรัพย์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</si>
  <si>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</si>
  <si>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</si>
  <si>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</si>
  <si>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การเปลี่ยนแปลง</t>
  </si>
  <si>
    <t>ส่วนเกินทุนจาก</t>
  </si>
  <si>
    <t>ในบริษัทย่อย</t>
  </si>
  <si>
    <t>สัดส่วนการถือหุ้น</t>
  </si>
  <si>
    <t>รวมส่วนของ</t>
  </si>
  <si>
    <t>ผู้ถือหุ้น</t>
  </si>
  <si>
    <t>ของบริษัทฯ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</si>
  <si>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</si>
  <si>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</si>
  <si>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</si>
  <si>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</si>
  <si>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</si>
  <si>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ที่ออกและ</t>
  </si>
  <si>
    <t>ชำระแล้ว</t>
  </si>
  <si>
    <t>ส่วนต่ำกว่า</t>
  </si>
  <si>
    <t>ค่าใช้จ่ายค้างจ่าย</t>
  </si>
  <si>
    <t>มูลค่าหุ้นสามัญ</t>
  </si>
  <si>
    <t>เงินประกันงานก่อสร้าง</t>
  </si>
  <si>
    <t xml:space="preserve">   และหนี้สินดำเนินงาน</t>
  </si>
  <si>
    <t>งบแสดงการเปลี่ยนแปลงส่วนของผู้ถือหุ้น (ต่อ)</t>
  </si>
  <si>
    <t xml:space="preserve">   ค่าใช้จ่ายค้างจ่าย</t>
  </si>
  <si>
    <t xml:space="preserve">สินทรัพย์ไม่มีตัวตน </t>
  </si>
  <si>
    <t xml:space="preserve">      หุ้นสามัญ 5,022,246,185 หุ้น มูลค่าหุ้นละ 1 บาท</t>
  </si>
  <si>
    <t xml:space="preserve">   ค่าเสื่อมราคาและค่าตัดจำหน่าย</t>
  </si>
  <si>
    <t xml:space="preserve">   ต้นทุนพัฒนาอสังหาริมทรัพย์และสินค้าคงเหลือ</t>
  </si>
  <si>
    <t>(ขาดทุนสะสม)</t>
  </si>
  <si>
    <t>งบกำไรขาดทุนเบ็ดเสร็จ (ต่อ)</t>
  </si>
  <si>
    <t>หนี้สินภาษีเงินได้รอการตัดบัญชี</t>
  </si>
  <si>
    <t>จ่ายดอกเบี้ย</t>
  </si>
  <si>
    <t>ของส่วนของผู้ถือหุ้น</t>
  </si>
  <si>
    <t>(ตรวจสอบแล้ว)</t>
  </si>
  <si>
    <t>กำไรขาดทุนเบ็ดเสร็จอื่น:</t>
  </si>
  <si>
    <t>รวมองค์ประกอบอื่น</t>
  </si>
  <si>
    <t xml:space="preserve">   เจ้าหนี้ค่าซื้ออสังหาริมทรัพย์เพื่อการลงทุน</t>
  </si>
  <si>
    <t xml:space="preserve">   จากกิจกรรมดำเนินงาน:</t>
  </si>
  <si>
    <t xml:space="preserve">   ต้นทุนพัฒนาอสังหาริมทรัพย์ลดลงจากการ</t>
  </si>
  <si>
    <t xml:space="preserve">      โอนเป็นต้นทุนขายอสังหาริมทรัพย์</t>
  </si>
  <si>
    <t xml:space="preserve">   โอนดอกเบี้ยจ่ายเป็นต้นทุนพัฒนาอสังหาริมทรัพย์</t>
  </si>
  <si>
    <t xml:space="preserve">      หุ้นสามัญ 5,172,246,185 หุ้น มูลค่าหุ้นละ 1 บาท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</si>
  <si>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</si>
  <si>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</si>
  <si>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</si>
  <si>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ส่วนทุนจากการ</t>
  </si>
  <si>
    <t>จ่ายโดยใช้</t>
  </si>
  <si>
    <t>หุ้นเป็นเกณฑ์</t>
  </si>
  <si>
    <t>ซื้ออาคารและอุปกรณ์และสินทรัพย์ไม่มีตัวตน</t>
  </si>
  <si>
    <t xml:space="preserve">   เจ้าหนี้ค่าซื้ออุปกรณ์</t>
  </si>
  <si>
    <t xml:space="preserve">กำไรต่อหุ้น </t>
  </si>
  <si>
    <t xml:space="preserve">กำไรต่อหุ้นขั้นพื้นฐาน </t>
  </si>
  <si>
    <t xml:space="preserve">ปรับกระทบกำไรก่อนภาษีเป็นเงินสดรับ (จ่าย) </t>
  </si>
  <si>
    <t>รายได้จากการขายอสังหาริมทรัพย์</t>
  </si>
  <si>
    <t>ต้นทุนการขายอสังหาริมทรัพย์</t>
  </si>
  <si>
    <t xml:space="preserve">   เงินปันผลค้างจ่าย</t>
  </si>
  <si>
    <t>ค่าใช้จ่ายทางการเงิน</t>
  </si>
  <si>
    <t>จ่ายเงินปันผล</t>
  </si>
  <si>
    <t>ส่วนของเงินกู้ยืมระยะยาวที่ถึงกำหนด</t>
  </si>
  <si>
    <t xml:space="preserve">   ชำระภายในหนึ่งปี</t>
  </si>
  <si>
    <t>เงินกู้ยืมระยะยาว - สุทธิจากส่วนที่ถึงกำหนด</t>
  </si>
  <si>
    <t>รายได้จากค่าบริการ</t>
  </si>
  <si>
    <t>รายได้ค่าเช่า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</si>
  <si>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</si>
  <si>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</si>
  <si>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</si>
  <si>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 xml:space="preserve">   ต้นทุนเพื่อให้ได้มาซึ่งสัญญาที่ทำกับลูกค้า</t>
  </si>
  <si>
    <t xml:space="preserve">   จ่ายหนี้สินผลประโยชน์พนักงาน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</si>
  <si>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</si>
  <si>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</si>
  <si>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สินทรัพย์ภาษีเงินได้รอการตัดบัญชี</t>
  </si>
  <si>
    <t>ยอดคงเหลือ ณ วันที่ 1 มกราคม 2563</t>
  </si>
  <si>
    <t>สินทรัพย์สิทธิการใช้</t>
  </si>
  <si>
    <t xml:space="preserve">   โอนอุปกรณ์เป็นสินทรัพย์หมุนเวียนอื่น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</si>
  <si>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</si>
  <si>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</si>
  <si>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</si>
  <si>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</t>
  </si>
  <si>
    <t>ชำระคืนหนี้สินตามสัญญาเช่า</t>
  </si>
  <si>
    <t xml:space="preserve">   กำไร (ขาดทุน) ส่วนที่เป็นของผู้ถือหุ้นของบริษัทฯ</t>
  </si>
  <si>
    <t>เงินสดและรายการเทียบเท่าเงินสดเพิ่มขึ้น (ลดลง) สุทธิ</t>
  </si>
  <si>
    <t>หนี้สินตามสัญญาเช่าที่ถึงกำหนดชำระ</t>
  </si>
  <si>
    <t xml:space="preserve">   ภายในหนึ่งปี</t>
  </si>
  <si>
    <t>31 ธันวาคม 2563</t>
  </si>
  <si>
    <t>สินทรัพย์ทางการเงินหมุนเวียนอื่น</t>
  </si>
  <si>
    <t xml:space="preserve">ต้นทุนเพื่อให้ได้มาซึ่งสัญญาที่ทำกับลูกค้า </t>
  </si>
  <si>
    <t>ลูกหนี้ตามสัญญาเช่า</t>
  </si>
  <si>
    <t>หนี้สินตามสัญญาเช่า - สุทธิจากส่วนที่ถึงกำหนด</t>
  </si>
  <si>
    <t>ยอดคงเหลือ ณ วันที่ 1 มกราคม 2564</t>
  </si>
  <si>
    <t>6.1</t>
  </si>
  <si>
    <t xml:space="preserve">   ลูกหนี้ตามสัญญาเช่าและเงินรับล่วงหน้าค่าเช่าที่ดิน</t>
  </si>
  <si>
    <t xml:space="preserve">   ส่วนลดรับจากค่าเช่า</t>
  </si>
  <si>
    <t xml:space="preserve">   ยังไม่ได้จัดสรร </t>
  </si>
  <si>
    <t xml:space="preserve">   โอนที่ดินรอการพัฒนาเป็นต้นทุนพัฒนาอสังหาริมทรัพย์</t>
  </si>
  <si>
    <t>เงินสดสุทธิจาก (ใช้ไปใน) กิจกรรมจัดหาเงิน</t>
  </si>
  <si>
    <t>เงินกู้ยืมระยะสั้นจากบริษัทที่เกี่ยวข้องกัน</t>
  </si>
  <si>
    <t>ภาษีเงินได้นิติบุคคลค้างจ่าย</t>
  </si>
  <si>
    <t>(หน่วย: บาท)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</si>
  <si>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</si>
  <si>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</si>
  <si>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</si>
  <si>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</si>
  <si>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 ณ วันที่ 30 มิถุนายน 2563</t>
  </si>
  <si>
    <t>ยอดคงเหลือ ณ วันที่ 30 มิถุนายน 2564</t>
  </si>
  <si>
    <t>สำหรับงวดหกมเดือนสิ้นสุดวันที่ 30 มิถุนายน 2564</t>
  </si>
  <si>
    <t>สำหรับงวดหกดือนสิ้นสุดวันที่ 30 มิถุนายน 2564</t>
  </si>
  <si>
    <t>รับคืนภาษีเงินได้</t>
  </si>
  <si>
    <t>เงินฝากประจำเพิ่มขึ้น</t>
  </si>
  <si>
    <t>เงินสดรับจากการจำหน่ายอุปกรณ์</t>
  </si>
  <si>
    <t xml:space="preserve">   โอนที่ดินรอการพัฒนาเป็นสินทรัพย์ไม่หมุนเวียนอื่น</t>
  </si>
  <si>
    <t xml:space="preserve">   โอนอุปกรณ์เป็นต้นทุนพัฒนาอสังหาริมทรัพย์</t>
  </si>
  <si>
    <t xml:space="preserve">   โอนกลับขาดทุนจากการลดมูลค่าของโครงการ</t>
  </si>
  <si>
    <t xml:space="preserve">   รายได้รับล่วงหน้า</t>
  </si>
  <si>
    <t xml:space="preserve">   รับรู้รายได้ตามสัญญาเช่า</t>
  </si>
  <si>
    <t xml:space="preserve">   กำไรจากการจำหน่ายสินทรัพย์ทางการเงิน</t>
  </si>
  <si>
    <t xml:space="preserve">   กำไรที่ยังไม่เกิดขึ้นจากการเปลี่ยนแปลงมูลค่ายุติธรรมของสินทรัพย์ทางการเงิน</t>
  </si>
  <si>
    <t xml:space="preserve">      อสังหาริมทรัพย์เพื่อการลงทุน</t>
  </si>
  <si>
    <t xml:space="preserve">   ขาดทุน (กำไร) จากการจำหน่ายและตัดจำหน่ายอุปกรณ์</t>
  </si>
  <si>
    <t xml:space="preserve">   ต้นทุนทางการเงิน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</si>
  <si>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</si>
  <si>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</si>
  <si>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เงินสดสุทธิจากกิจกรรมลงทุน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</si>
  <si>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</si>
  <si>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</si>
  <si>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</si>
  <si>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</si>
  <si>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</si>
  <si>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 xml:space="preserve">   โอนสินทรัพย์ไม่หมุนเวียนอื่นเป็นที่ดินและส่วนปรับปรุงรอการพัฒนา</t>
  </si>
  <si>
    <t>เงินปันผลจ่าย (หมายเหตุ 18)</t>
  </si>
  <si>
    <t>เงินสดรับจากการจำหน่ายอสังหาริมทรัพย์เพื่อการลงทุน</t>
  </si>
  <si>
    <t>ชำระคืนเงินกู้ยืมระยะสั้นจากบริษัทย่อย</t>
  </si>
  <si>
    <t xml:space="preserve">   ค่าเผื่อผลขาดทุนด้านเครดิตที่คาดว่าจะเกิดขึ้น (โอนกลับ)</t>
  </si>
  <si>
    <t xml:space="preserve">   กำไรจากการจำหน่ายที่ดินและส่วนปรับปรุงที่ดินรอพัฒนา</t>
  </si>
  <si>
    <t xml:space="preserve">   ขาดทุนจากการจำหน่ายและตัดจำหน่าย</t>
  </si>
  <si>
    <t>กำไรจากการดำเนินงานก่อนการเปลี่ยนแปลงในสินทรัพย์</t>
  </si>
  <si>
    <t>ซื้อที่ดินและส่วนปรับปรุงรอการพัฒนา</t>
  </si>
  <si>
    <t>เงินสดจ่ายเพื่อการได้มาซึ่งสินทรัพย์สิทธิการใช้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</si>
  <si>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</si>
  <si>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</si>
  <si>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 xml:space="preserve">   ลูกหนี้ที่ดินและส่วนปรับปรุงรอการพัฒนา</t>
  </si>
  <si>
    <t>ค่าใช้จ่ายภาษีเงินได้</t>
  </si>
  <si>
    <t>กำไรสำหรับงวด</t>
  </si>
  <si>
    <t xml:space="preserve">การแบ่งปันกำไร </t>
  </si>
  <si>
    <t xml:space="preserve">   กำไรส่วนที่เป็นของผู้ถือหุ้นของบริษัทฯ</t>
  </si>
  <si>
    <t>หมายเหตุประกอบงบการเงินรวมระหว่างกาลเป็นส่วนหนึ่งของงบการเงินนี้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</si>
</sst>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(* #,##0_);_(* \(#,##0\);_(* &quot;-&quot;_);_(@_)"/>
    <numFmt numFmtId="43" formatCode="_(* #,##0.00_);_(* \(#,##0.00\);_(* &quot;-&quot;??_);_(@_)"/>
    <numFmt numFmtId="164" formatCode="_(&quot;฿&quot;* #,##0_);_(&quot;฿&quot;* \(#,##0\);_(&quot;฿&quot;* &quot;-&quot;_);_(@_)"/>
    <numFmt numFmtId="165" formatCode="_(&quot;฿&quot;* #,##0.00_);_(&quot;฿&quot;* \(#,##0.00\);_(&quot;฿&quot;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_);\(#,##0.0\)"/>
    <numFmt numFmtId="171" formatCode="#,##0.00,,_)_);[Red]\(\ #,##0.00,,\ \);[Green]_-* &quot;-&quot;??_-;_-@_-"/>
    <numFmt numFmtId="172" formatCode="\ #,##0.00,_)_);[Red]\(\ #,##0.00,\ \);[Green]_-* &quot;-&quot;??_-;_-@_-"/>
    <numFmt numFmtId="173" formatCode="dd/mm/\_x0000_\_x0000_"/>
    <numFmt numFmtId="174" formatCode="\ด\ด\ด\ด\-\_x0000_\_x0000_\_x0000_\_x0000_"/>
    <numFmt numFmtId="175" formatCode="\ด\ด\ด\-\_x0000_\_x0000_"/>
    <numFmt numFmtId="176" formatCode="\ด\ด\ด\-\_x0000_\_x0000_\_x0000_\_x0000_"/>
    <numFmt numFmtId="177" formatCode="#,##0.00_ ;[Red]\-#,##0.00\ "/>
    <numFmt numFmtId="178" formatCode="_(* #,##0_)_);[Red]_(* \(\ #,##0\ \);_(* &quot;-&quot;??_);_(@_)"/>
    <numFmt numFmtId="179" formatCode="_(* #,##0.00,,_)_);[Red]_(* \(\ #,##0.00,,\ \);_(* &quot;-&quot;??_);_(@_)"/>
    <numFmt numFmtId="180" formatCode="_(* #,##0.00,_)_);[Red]_(* \(\ #,##0.00,\ \);_(* &quot;-&quot;??_);_(@_)"/>
    <numFmt numFmtId="181" formatCode="_-* #,##0.00_-;[Red]\(\ #,##0.00_-\);_-* &quot;-&quot;_-;_-@_-"/>
    <numFmt numFmtId="182" formatCode="[Blue]_*0.00%;[Red]\(_*0.00%\);[Black]0.00%"/>
    <numFmt numFmtId="183" formatCode="#,##0.000"/>
    <numFmt numFmtId="184" formatCode="_-* #,##0_-;\-* #,##0_-;_-* &quot;-&quot;??_-;_-@_-"/>
    <numFmt numFmtId="185" formatCode="_(* #,##0_);_(* \(#,##0\);_(* &quot;-&quot;??_);_(@_)"/>
    <numFmt numFmtId="186" formatCode="_(* #,##0.000_);_(* \(#,##0.000\);_(* &quot;-&quot;_);_(@_)"/>
    <numFmt numFmtId="187" formatCode="_(* #,##0.0000_);_(* \(#,##0.0000\);_(* &quot;-&quot;_);_(@_)"/>
  </numFmts>
  <fonts count="45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3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1" fontId="8" fillId="0" borderId="0" applyFill="0" applyBorder="0"/>
    <xf numFmtId="172" fontId="8" fillId="0" borderId="0" applyFill="0" applyBorder="0"/>
    <xf numFmtId="169" fontId="2" fillId="0" borderId="0"/>
    <xf numFmtId="169" fontId="35" fillId="0" borderId="0"/>
    <xf numFmtId="0" fontId="9" fillId="0" borderId="0">
      <alignment horizontal="left"/>
    </xf>
    <xf numFmtId="0" fontId="10" fillId="0" borderId="0"/>
    <xf numFmtId="0" fontId="11" fillId="0" borderId="0">
      <alignment horizontal="left"/>
    </xf>
    <xf numFmtId="167" fontId="2" fillId="0" borderId="0"/>
    <xf numFmtId="167" fontId="35" fillId="0" borderId="0"/>
    <xf numFmtId="173" fontId="12" fillId="0" borderId="0" applyFill="0">
      <alignment horizontal="center"/>
    </xf>
    <xf numFmtId="14" fontId="12" fillId="0" borderId="0" applyFill="0" applyBorder="0">
      <alignment horizontal="center"/>
    </xf>
    <xf numFmtId="173" fontId="12" fillId="0" borderId="0" applyFill="0">
      <alignment horizontal="center"/>
    </xf>
    <xf numFmtId="166" fontId="2" fillId="0" borderId="0"/>
    <xf numFmtId="166" fontId="35" fillId="0" borderId="0"/>
    <xf numFmtId="0" fontId="13" fillId="0" borderId="0" applyNumberFormat="0" applyFill="0" applyBorder="0" applyAlignment="0" applyProtection="0"/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6" fillId="0" borderId="0">
      <alignment horizontal="left"/>
    </xf>
    <xf numFmtId="0" fontId="17" fillId="0" borderId="1" applyFont="0" applyFill="0" applyBorder="0">
      <alignment horizontal="center" vertical="distributed" wrapText="1"/>
    </xf>
    <xf numFmtId="0" fontId="17" fillId="0" borderId="1" applyFont="0" applyFill="0" applyBorder="0">
      <alignment horizontal="centerContinuous" vertical="distributed" wrapText="1"/>
    </xf>
    <xf numFmtId="0" fontId="8" fillId="0" borderId="0" applyFill="0" applyBorder="0"/>
    <xf numFmtId="0" fontId="18" fillId="0" borderId="0" applyFont="0" applyFill="0" applyBorder="0"/>
    <xf numFmtId="0" fontId="18" fillId="0" borderId="0" applyFont="0" applyFill="0" applyBorder="0"/>
    <xf numFmtId="0" fontId="18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0" fontId="21" fillId="0" borderId="2">
      <alignment horizontal="left" vertical="top"/>
    </xf>
    <xf numFmtId="0" fontId="22" fillId="0" borderId="0">
      <alignment horizontal="left"/>
    </xf>
    <xf numFmtId="0" fontId="23" fillId="0" borderId="2">
      <alignment horizontal="left" vertical="top"/>
    </xf>
    <xf numFmtId="0" fontId="24" fillId="0" borderId="0">
      <alignment horizontal="left"/>
    </xf>
    <xf numFmtId="10" fontId="3" fillId="3" borderId="1" applyNumberFormat="0" applyBorder="0" applyAlignment="0" applyProtection="0"/>
    <xf numFmtId="17" fontId="25" fillId="0" borderId="0" applyFill="0" applyBorder="0">
      <alignment horizontal="center"/>
    </xf>
    <xf numFmtId="174" fontId="18" fillId="0" borderId="0" applyFill="0" applyBorder="0">
      <alignment horizontal="center"/>
    </xf>
    <xf numFmtId="175" fontId="18" fillId="0" borderId="0" applyFont="0" applyFill="0" applyBorder="0"/>
    <xf numFmtId="176" fontId="18" fillId="0" borderId="0" applyFont="0" applyFill="0" applyBorder="0"/>
    <xf numFmtId="37" fontId="4" fillId="0" borderId="0"/>
    <xf numFmtId="168" fontId="5" fillId="0" borderId="0"/>
    <xf numFmtId="177" fontId="8" fillId="0" borderId="0" applyFont="0" applyFill="0" applyBorder="0"/>
    <xf numFmtId="178" fontId="18" fillId="0" borderId="0" applyFont="0" applyFill="0" applyBorder="0"/>
    <xf numFmtId="0" fontId="36" fillId="0" borderId="0"/>
    <xf numFmtId="0" fontId="1" fillId="0" borderId="0"/>
    <xf numFmtId="0" fontId="1" fillId="0" borderId="0"/>
    <xf numFmtId="179" fontId="18" fillId="0" borderId="0" applyFont="0" applyFill="0" applyBorder="0"/>
    <xf numFmtId="180" fontId="18" fillId="0" borderId="0"/>
    <xf numFmtId="181" fontId="18" fillId="0" borderId="0" applyFont="0" applyFill="0" applyBorder="0">
      <alignment vertical="distributed" wrapText="1"/>
    </xf>
    <xf numFmtId="0" fontId="26" fillId="0" borderId="0"/>
    <xf numFmtId="0" fontId="27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5" fillId="0" borderId="4">
      <alignment vertical="center"/>
    </xf>
    <xf numFmtId="0" fontId="28" fillId="0" borderId="0">
      <alignment horizontal="left"/>
    </xf>
    <xf numFmtId="0" fontId="16" fillId="0" borderId="0">
      <alignment horizontal="left"/>
    </xf>
    <xf numFmtId="0" fontId="22" fillId="0" borderId="0"/>
    <xf numFmtId="0" fontId="20" fillId="0" borderId="0"/>
    <xf numFmtId="0" fontId="16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82" fontId="25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" fillId="0" borderId="0"/>
    <xf numFmtId="43" fontId="42" fillId="0" borderId="0" applyFont="0" applyFill="0" applyBorder="0" applyAlignment="0" applyProtection="0"/>
    <xf numFmtId="0" fontId="42" fillId="0" borderId="0"/>
    <xf numFmtId="0" fontId="44" fillId="0" borderId="0"/>
  </cellStyleXfs>
  <cellXfs count="142">
    <xf numFmtId="0" fontId="0" fillId="0" borderId="0" xfId="0"/>
    <xf numFmtId="41" fontId="38" fillId="0" borderId="0" xfId="0" applyNumberFormat="1" applyFont="1" applyFill="1" applyAlignment="1"/>
    <xf numFmtId="41" fontId="38" fillId="0" borderId="0" xfId="0" applyNumberFormat="1" applyFont="1" applyFill="1" applyBorder="1" applyAlignment="1"/>
    <xf numFmtId="41" fontId="38" fillId="0" borderId="5" xfId="0" applyNumberFormat="1" applyFont="1" applyFill="1" applyBorder="1" applyAlignment="1"/>
    <xf numFmtId="0" fontId="38" fillId="0" borderId="0" xfId="0" applyFont="1" applyFill="1" applyAlignment="1"/>
    <xf numFmtId="37" fontId="38" fillId="0" borderId="0" xfId="0" applyNumberFormat="1" applyFont="1" applyFill="1" applyAlignment="1">
      <alignment horizontal="centerContinuous"/>
    </xf>
    <xf numFmtId="3" fontId="38" fillId="0" borderId="0" xfId="1" applyNumberFormat="1" applyFont="1" applyFill="1" applyAlignment="1">
      <alignment horizontal="centerContinuous"/>
    </xf>
    <xf numFmtId="37" fontId="38" fillId="0" borderId="0" xfId="0" applyNumberFormat="1" applyFont="1" applyFill="1" applyAlignment="1">
      <alignment horizontal="right"/>
    </xf>
    <xf numFmtId="37" fontId="38" fillId="0" borderId="0" xfId="0" applyNumberFormat="1" applyFont="1" applyFill="1" applyAlignment="1"/>
    <xf numFmtId="37" fontId="37" fillId="0" borderId="0" xfId="0" applyNumberFormat="1" applyFont="1" applyFill="1" applyAlignment="1">
      <alignment horizontal="left"/>
    </xf>
    <xf numFmtId="37" fontId="38" fillId="0" borderId="0" xfId="0" applyNumberFormat="1" applyFont="1" applyFill="1" applyAlignment="1">
      <alignment horizontal="center"/>
    </xf>
    <xf numFmtId="3" fontId="37" fillId="0" borderId="5" xfId="1" applyNumberFormat="1" applyFont="1" applyFill="1" applyBorder="1" applyAlignment="1">
      <alignment horizontal="center"/>
    </xf>
    <xf numFmtId="37" fontId="37" fillId="0" borderId="0" xfId="0" applyNumberFormat="1" applyFont="1" applyFill="1" applyAlignment="1"/>
    <xf numFmtId="37" fontId="37" fillId="0" borderId="5" xfId="0" applyNumberFormat="1" applyFont="1" applyFill="1" applyBorder="1" applyAlignment="1"/>
    <xf numFmtId="37" fontId="39" fillId="0" borderId="0" xfId="0" applyNumberFormat="1" applyFont="1" applyFill="1" applyAlignment="1">
      <alignment horizontal="center"/>
    </xf>
    <xf numFmtId="0" fontId="39" fillId="0" borderId="0" xfId="0" applyNumberFormat="1" applyFont="1" applyFill="1" applyBorder="1" applyAlignment="1">
      <alignment horizontal="center"/>
    </xf>
    <xf numFmtId="0" fontId="39" fillId="0" borderId="0" xfId="0" applyNumberFormat="1" applyFont="1" applyFill="1" applyAlignment="1"/>
    <xf numFmtId="0" fontId="39" fillId="0" borderId="0" xfId="0" applyNumberFormat="1" applyFont="1" applyFill="1" applyAlignment="1">
      <alignment horizontal="center"/>
    </xf>
    <xf numFmtId="0" fontId="38" fillId="0" borderId="0" xfId="0" applyNumberFormat="1" applyFont="1" applyFill="1" applyBorder="1" applyAlignment="1">
      <alignment horizontal="center"/>
    </xf>
    <xf numFmtId="0" fontId="38" fillId="0" borderId="0" xfId="0" applyNumberFormat="1" applyFont="1" applyFill="1" applyBorder="1" applyAlignment="1"/>
    <xf numFmtId="3" fontId="38" fillId="0" borderId="0" xfId="1" applyNumberFormat="1" applyFont="1" applyFill="1" applyBorder="1" applyAlignment="1">
      <alignment horizontal="center"/>
    </xf>
    <xf numFmtId="37" fontId="38" fillId="0" borderId="0" xfId="0" applyNumberFormat="1" applyFont="1" applyFill="1" applyBorder="1" applyAlignment="1">
      <alignment horizontal="center"/>
    </xf>
    <xf numFmtId="37" fontId="38" fillId="0" borderId="0" xfId="0" applyNumberFormat="1" applyFont="1" applyFill="1" applyBorder="1" applyAlignment="1"/>
    <xf numFmtId="37" fontId="40" fillId="0" borderId="0" xfId="0" applyNumberFormat="1" applyFont="1" applyFill="1" applyAlignment="1">
      <alignment horizontal="center"/>
    </xf>
    <xf numFmtId="41" fontId="38" fillId="0" borderId="0" xfId="1" applyNumberFormat="1" applyFont="1" applyFill="1" applyAlignment="1">
      <alignment horizontal="right"/>
    </xf>
    <xf numFmtId="41" fontId="38" fillId="0" borderId="8" xfId="0" applyNumberFormat="1" applyFont="1" applyFill="1" applyBorder="1" applyAlignment="1">
      <alignment horizontal="right"/>
    </xf>
    <xf numFmtId="41" fontId="38" fillId="0" borderId="0" xfId="1" applyNumberFormat="1" applyFont="1" applyFill="1" applyBorder="1" applyAlignment="1">
      <alignment horizontal="center"/>
    </xf>
    <xf numFmtId="4" fontId="38" fillId="0" borderId="0" xfId="1" applyNumberFormat="1" applyFont="1" applyFill="1" applyAlignment="1">
      <alignment horizontal="center"/>
    </xf>
    <xf numFmtId="183" fontId="38" fillId="0" borderId="0" xfId="1" applyNumberFormat="1" applyFont="1" applyFill="1" applyAlignment="1">
      <alignment horizontal="center"/>
    </xf>
    <xf numFmtId="37" fontId="38" fillId="0" borderId="0" xfId="0" applyNumberFormat="1" applyFont="1" applyFill="1" applyAlignment="1">
      <alignment horizontal="left"/>
    </xf>
    <xf numFmtId="39" fontId="38" fillId="0" borderId="0" xfId="0" applyNumberFormat="1" applyFont="1" applyFill="1" applyBorder="1" applyAlignment="1">
      <alignment horizontal="right"/>
    </xf>
    <xf numFmtId="3" fontId="38" fillId="0" borderId="0" xfId="1" applyNumberFormat="1" applyFont="1" applyFill="1" applyAlignment="1">
      <alignment horizontal="center"/>
    </xf>
    <xf numFmtId="3" fontId="38" fillId="0" borderId="0" xfId="1" applyNumberFormat="1" applyFont="1" applyFill="1" applyAlignment="1"/>
    <xf numFmtId="37" fontId="7" fillId="0" borderId="0" xfId="0" applyNumberFormat="1" applyFont="1" applyFill="1" applyAlignment="1">
      <alignment horizontal="center"/>
    </xf>
    <xf numFmtId="39" fontId="38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Continuous"/>
    </xf>
    <xf numFmtId="37" fontId="37" fillId="0" borderId="0" xfId="0" applyNumberFormat="1" applyFont="1" applyFill="1" applyBorder="1" applyAlignment="1">
      <alignment horizontal="center"/>
    </xf>
    <xf numFmtId="37" fontId="37" fillId="0" borderId="0" xfId="0" applyNumberFormat="1" applyFont="1" applyFill="1" applyAlignment="1">
      <alignment horizontal="center"/>
    </xf>
    <xf numFmtId="3" fontId="39" fillId="0" borderId="0" xfId="1" applyNumberFormat="1" applyFont="1" applyFill="1" applyBorder="1" applyAlignment="1">
      <alignment horizontal="center"/>
    </xf>
    <xf numFmtId="37" fontId="39" fillId="0" borderId="0" xfId="0" applyNumberFormat="1" applyFont="1" applyFill="1" applyAlignment="1"/>
    <xf numFmtId="37" fontId="39" fillId="0" borderId="0" xfId="0" quotePrefix="1" applyNumberFormat="1" applyFont="1" applyFill="1" applyBorder="1" applyAlignment="1">
      <alignment horizontal="center"/>
    </xf>
    <xf numFmtId="0" fontId="38" fillId="0" borderId="0" xfId="0" applyNumberFormat="1" applyFont="1" applyFill="1" applyAlignment="1">
      <alignment horizontal="center"/>
    </xf>
    <xf numFmtId="43" fontId="38" fillId="0" borderId="0" xfId="1" applyNumberFormat="1" applyFont="1" applyFill="1" applyAlignment="1"/>
    <xf numFmtId="43" fontId="38" fillId="0" borderId="0" xfId="1" applyNumberFormat="1" applyFont="1" applyFill="1" applyAlignment="1">
      <alignment horizontal="center"/>
    </xf>
    <xf numFmtId="37" fontId="40" fillId="0" borderId="0" xfId="0" applyNumberFormat="1" applyFont="1" applyFill="1" applyBorder="1" applyAlignment="1">
      <alignment horizontal="center"/>
    </xf>
    <xf numFmtId="170" fontId="40" fillId="0" borderId="0" xfId="0" applyNumberFormat="1" applyFont="1" applyFill="1" applyAlignment="1">
      <alignment horizontal="center"/>
    </xf>
    <xf numFmtId="37" fontId="38" fillId="0" borderId="0" xfId="79" applyNumberFormat="1" applyFont="1" applyFill="1" applyAlignment="1"/>
    <xf numFmtId="37" fontId="38" fillId="0" borderId="9" xfId="0" applyNumberFormat="1" applyFont="1" applyFill="1" applyBorder="1" applyAlignment="1"/>
    <xf numFmtId="41" fontId="38" fillId="0" borderId="0" xfId="0" applyNumberFormat="1" applyFont="1" applyFill="1" applyBorder="1" applyAlignment="1">
      <alignment horizontal="right"/>
    </xf>
    <xf numFmtId="41" fontId="38" fillId="0" borderId="5" xfId="0" applyNumberFormat="1" applyFont="1" applyFill="1" applyBorder="1" applyAlignment="1">
      <alignment horizontal="right"/>
    </xf>
    <xf numFmtId="41" fontId="38" fillId="0" borderId="0" xfId="0" applyNumberFormat="1" applyFont="1" applyFill="1" applyAlignment="1">
      <alignment horizontal="right"/>
    </xf>
    <xf numFmtId="41" fontId="38" fillId="0" borderId="5" xfId="1" applyNumberFormat="1" applyFont="1" applyFill="1" applyBorder="1" applyAlignment="1">
      <alignment horizontal="right"/>
    </xf>
    <xf numFmtId="41" fontId="38" fillId="0" borderId="6" xfId="0" applyNumberFormat="1" applyFont="1" applyFill="1" applyBorder="1" applyAlignment="1">
      <alignment horizontal="right"/>
    </xf>
    <xf numFmtId="41" fontId="38" fillId="0" borderId="10" xfId="0" applyNumberFormat="1" applyFont="1" applyFill="1" applyBorder="1" applyAlignment="1">
      <alignment horizontal="right"/>
    </xf>
    <xf numFmtId="41" fontId="38" fillId="0" borderId="5" xfId="1" applyNumberFormat="1" applyFont="1" applyFill="1" applyBorder="1" applyAlignment="1">
      <alignment horizontal="center"/>
    </xf>
    <xf numFmtId="170" fontId="38" fillId="0" borderId="0" xfId="0" applyNumberFormat="1" applyFont="1" applyFill="1" applyAlignment="1"/>
    <xf numFmtId="170" fontId="37" fillId="0" borderId="0" xfId="0" applyNumberFormat="1" applyFont="1" applyFill="1" applyAlignment="1"/>
    <xf numFmtId="170" fontId="38" fillId="0" borderId="0" xfId="1" applyNumberFormat="1" applyFont="1" applyFill="1" applyAlignment="1"/>
    <xf numFmtId="186" fontId="38" fillId="0" borderId="0" xfId="0" applyNumberFormat="1" applyFont="1" applyFill="1" applyAlignment="1">
      <alignment horizontal="right"/>
    </xf>
    <xf numFmtId="185" fontId="38" fillId="0" borderId="0" xfId="1" applyNumberFormat="1" applyFont="1" applyFill="1" applyAlignment="1"/>
    <xf numFmtId="185" fontId="38" fillId="0" borderId="0" xfId="1" applyNumberFormat="1" applyFont="1" applyFill="1" applyBorder="1" applyAlignment="1"/>
    <xf numFmtId="185" fontId="38" fillId="0" borderId="0" xfId="1" applyNumberFormat="1" applyFont="1" applyFill="1" applyBorder="1" applyAlignment="1">
      <alignment horizontal="center"/>
    </xf>
    <xf numFmtId="185" fontId="38" fillId="0" borderId="7" xfId="1" applyNumberFormat="1" applyFont="1" applyFill="1" applyBorder="1" applyAlignment="1"/>
    <xf numFmtId="43" fontId="38" fillId="0" borderId="0" xfId="1" applyNumberFormat="1" applyFont="1" applyFill="1" applyAlignment="1">
      <alignment horizontal="right"/>
    </xf>
    <xf numFmtId="185" fontId="38" fillId="0" borderId="0" xfId="1" applyNumberFormat="1" applyFont="1" applyFill="1" applyBorder="1" applyAlignment="1">
      <alignment horizontal="right"/>
    </xf>
    <xf numFmtId="185" fontId="38" fillId="0" borderId="8" xfId="1" applyNumberFormat="1" applyFont="1" applyFill="1" applyBorder="1" applyAlignment="1"/>
    <xf numFmtId="43" fontId="38" fillId="0" borderId="0" xfId="1" applyNumberFormat="1" applyFont="1" applyFill="1" applyBorder="1" applyAlignment="1"/>
    <xf numFmtId="185" fontId="38" fillId="0" borderId="5" xfId="1" applyNumberFormat="1" applyFont="1" applyFill="1" applyBorder="1" applyAlignment="1"/>
    <xf numFmtId="37" fontId="40" fillId="0" borderId="0" xfId="0" quotePrefix="1" applyNumberFormat="1" applyFont="1" applyFill="1" applyBorder="1" applyAlignment="1">
      <alignment horizontal="center"/>
    </xf>
    <xf numFmtId="0" fontId="37" fillId="0" borderId="0" xfId="0" applyNumberFormat="1" applyFont="1" applyFill="1" applyAlignment="1">
      <alignment horizontal="left" vertical="center"/>
    </xf>
    <xf numFmtId="0" fontId="38" fillId="0" borderId="0" xfId="0" applyNumberFormat="1" applyFont="1" applyFill="1" applyAlignment="1">
      <alignment horizontal="right" vertical="center"/>
    </xf>
    <xf numFmtId="0" fontId="38" fillId="0" borderId="0" xfId="0" applyNumberFormat="1" applyFont="1" applyFill="1" applyAlignment="1">
      <alignment vertical="center"/>
    </xf>
    <xf numFmtId="0" fontId="38" fillId="0" borderId="0" xfId="0" applyNumberFormat="1" applyFont="1" applyFill="1" applyAlignment="1">
      <alignment horizontal="distributed" vertical="center"/>
    </xf>
    <xf numFmtId="0" fontId="37" fillId="0" borderId="0" xfId="0" applyNumberFormat="1" applyFont="1" applyFill="1" applyBorder="1" applyAlignment="1">
      <alignment horizontal="center" vertical="center"/>
    </xf>
    <xf numFmtId="185" fontId="38" fillId="0" borderId="0" xfId="0" applyNumberFormat="1" applyFont="1" applyFill="1" applyAlignment="1">
      <alignment horizontal="center" vertical="center"/>
    </xf>
    <xf numFmtId="0" fontId="38" fillId="0" borderId="0" xfId="0" applyNumberFormat="1" applyFont="1" applyFill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5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distributed" vertical="center"/>
    </xf>
    <xf numFmtId="0" fontId="37" fillId="4" borderId="0" xfId="0" applyNumberFormat="1" applyFont="1" applyFill="1" applyAlignment="1">
      <alignment vertical="center"/>
    </xf>
    <xf numFmtId="184" fontId="38" fillId="4" borderId="0" xfId="1" applyNumberFormat="1" applyFont="1" applyFill="1" applyBorder="1" applyAlignment="1">
      <alignment vertical="center"/>
    </xf>
    <xf numFmtId="41" fontId="38" fillId="4" borderId="0" xfId="0" applyNumberFormat="1" applyFont="1" applyFill="1" applyBorder="1" applyAlignment="1">
      <alignment horizontal="distributed" vertical="center"/>
    </xf>
    <xf numFmtId="41" fontId="38" fillId="4" borderId="0" xfId="0" applyNumberFormat="1" applyFont="1" applyFill="1" applyBorder="1" applyAlignment="1">
      <alignment vertical="center"/>
    </xf>
    <xf numFmtId="41" fontId="38" fillId="0" borderId="0" xfId="0" applyNumberFormat="1" applyFont="1" applyFill="1" applyBorder="1" applyAlignment="1">
      <alignment vertical="center"/>
    </xf>
    <xf numFmtId="0" fontId="38" fillId="4" borderId="0" xfId="0" applyNumberFormat="1" applyFont="1" applyFill="1" applyAlignment="1">
      <alignment vertical="center"/>
    </xf>
    <xf numFmtId="41" fontId="38" fillId="0" borderId="0" xfId="0" applyNumberFormat="1" applyFont="1" applyFill="1" applyBorder="1" applyAlignment="1">
      <alignment horizontal="center" vertical="center"/>
    </xf>
    <xf numFmtId="41" fontId="38" fillId="0" borderId="0" xfId="0" applyNumberFormat="1" applyFont="1" applyFill="1" applyBorder="1" applyAlignment="1">
      <alignment horizontal="distributed" vertical="center"/>
    </xf>
    <xf numFmtId="41" fontId="38" fillId="0" borderId="5" xfId="0" applyNumberFormat="1" applyFont="1" applyFill="1" applyBorder="1" applyAlignment="1">
      <alignment vertical="center"/>
    </xf>
    <xf numFmtId="0" fontId="37" fillId="0" borderId="0" xfId="0" applyNumberFormat="1" applyFont="1" applyFill="1" applyAlignment="1">
      <alignment vertical="center"/>
    </xf>
    <xf numFmtId="41" fontId="38" fillId="0" borderId="6" xfId="0" applyNumberFormat="1" applyFont="1" applyFill="1" applyBorder="1" applyAlignment="1">
      <alignment vertical="center"/>
    </xf>
    <xf numFmtId="41" fontId="38" fillId="4" borderId="6" xfId="0" applyNumberFormat="1" applyFont="1" applyFill="1" applyBorder="1" applyAlignment="1">
      <alignment vertical="center"/>
    </xf>
    <xf numFmtId="41" fontId="38" fillId="0" borderId="8" xfId="0" applyNumberFormat="1" applyFont="1" applyFill="1" applyBorder="1" applyAlignment="1">
      <alignment vertical="center"/>
    </xf>
    <xf numFmtId="4" fontId="38" fillId="0" borderId="0" xfId="1" applyFont="1" applyFill="1" applyAlignment="1">
      <alignment vertical="center"/>
    </xf>
    <xf numFmtId="4" fontId="38" fillId="0" borderId="0" xfId="1" applyFont="1" applyFill="1" applyAlignment="1">
      <alignment horizontal="distributed" vertical="center"/>
    </xf>
    <xf numFmtId="41" fontId="38" fillId="0" borderId="5" xfId="0" applyNumberFormat="1" applyFont="1" applyFill="1" applyBorder="1" applyAlignment="1">
      <alignment horizontal="center" vertical="center"/>
    </xf>
    <xf numFmtId="41" fontId="38" fillId="0" borderId="0" xfId="0" applyNumberFormat="1" applyFont="1" applyFill="1" applyAlignment="1">
      <alignment vertical="center"/>
    </xf>
    <xf numFmtId="41" fontId="43" fillId="0" borderId="0" xfId="0" applyNumberFormat="1" applyFont="1" applyFill="1" applyAlignment="1">
      <alignment vertical="center"/>
    </xf>
    <xf numFmtId="41" fontId="38" fillId="0" borderId="0" xfId="0" applyNumberFormat="1" applyFont="1" applyBorder="1"/>
    <xf numFmtId="41" fontId="38" fillId="0" borderId="0" xfId="0" applyNumberFormat="1" applyFont="1" applyFill="1" applyBorder="1" applyAlignment="1">
      <alignment horizontal="right" vertical="center"/>
    </xf>
    <xf numFmtId="41" fontId="38" fillId="0" borderId="0" xfId="0" applyNumberFormat="1" applyFont="1" applyFill="1" applyAlignment="1">
      <alignment horizontal="center" vertical="center"/>
    </xf>
    <xf numFmtId="184" fontId="38" fillId="0" borderId="0" xfId="1" applyNumberFormat="1" applyFont="1" applyFill="1" applyBorder="1"/>
    <xf numFmtId="184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37" fontId="38" fillId="0" borderId="0" xfId="0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horizontal="right" vertical="center"/>
    </xf>
    <xf numFmtId="37" fontId="38" fillId="0" borderId="0" xfId="0" applyNumberFormat="1" applyFont="1" applyFill="1" applyAlignment="1">
      <alignment vertical="center"/>
    </xf>
    <xf numFmtId="37" fontId="37" fillId="0" borderId="0" xfId="0" applyNumberFormat="1" applyFont="1" applyFill="1" applyAlignment="1">
      <alignment horizontal="left" vertical="center"/>
    </xf>
    <xf numFmtId="3" fontId="38" fillId="0" borderId="0" xfId="1" applyNumberFormat="1" applyFont="1" applyFill="1" applyAlignment="1">
      <alignment horizontal="centerContinuous" vertical="center"/>
    </xf>
    <xf numFmtId="37" fontId="38" fillId="0" borderId="0" xfId="0" applyNumberFormat="1" applyFont="1" applyFill="1" applyAlignment="1">
      <alignment horizontal="center" vertical="center"/>
    </xf>
    <xf numFmtId="37" fontId="37" fillId="0" borderId="5" xfId="0" applyNumberFormat="1" applyFont="1" applyFill="1" applyBorder="1" applyAlignment="1">
      <alignment horizontal="center" vertical="center"/>
    </xf>
    <xf numFmtId="37" fontId="37" fillId="0" borderId="0" xfId="0" applyNumberFormat="1" applyFont="1" applyFill="1" applyAlignment="1">
      <alignment vertical="center"/>
    </xf>
    <xf numFmtId="37" fontId="37" fillId="0" borderId="5" xfId="0" applyNumberFormat="1" applyFont="1" applyFill="1" applyBorder="1" applyAlignment="1">
      <alignment vertical="center"/>
    </xf>
    <xf numFmtId="37" fontId="39" fillId="0" borderId="0" xfId="0" applyNumberFormat="1" applyFont="1" applyFill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9" fillId="0" borderId="0" xfId="0" applyNumberFormat="1" applyFont="1" applyFill="1" applyAlignment="1">
      <alignment vertical="center"/>
    </xf>
    <xf numFmtId="0" fontId="39" fillId="0" borderId="0" xfId="0" applyNumberFormat="1" applyFont="1" applyFill="1" applyAlignment="1">
      <alignment horizontal="center" vertical="center"/>
    </xf>
    <xf numFmtId="41" fontId="38" fillId="0" borderId="0" xfId="0" applyNumberFormat="1" applyFont="1" applyFill="1" applyAlignment="1">
      <alignment horizontal="right" vertical="center"/>
    </xf>
    <xf numFmtId="41" fontId="38" fillId="0" borderId="5" xfId="0" applyNumberFormat="1" applyFont="1" applyFill="1" applyBorder="1" applyAlignment="1">
      <alignment horizontal="right" vertical="center"/>
    </xf>
    <xf numFmtId="41" fontId="38" fillId="0" borderId="7" xfId="0" applyNumberFormat="1" applyFont="1" applyFill="1" applyBorder="1" applyAlignment="1">
      <alignment vertical="center"/>
    </xf>
    <xf numFmtId="0" fontId="39" fillId="0" borderId="0" xfId="0" quotePrefix="1" applyNumberFormat="1" applyFont="1" applyFill="1" applyBorder="1" applyAlignment="1">
      <alignment horizontal="center" vertical="center"/>
    </xf>
    <xf numFmtId="41" fontId="38" fillId="0" borderId="0" xfId="1" applyNumberFormat="1" applyFont="1" applyFill="1" applyBorder="1" applyAlignment="1">
      <alignment vertical="center"/>
    </xf>
    <xf numFmtId="37" fontId="41" fillId="0" borderId="0" xfId="0" applyNumberFormat="1" applyFont="1" applyFill="1" applyAlignment="1">
      <alignment vertical="center"/>
    </xf>
    <xf numFmtId="3" fontId="41" fillId="0" borderId="0" xfId="1" applyNumberFormat="1" applyFont="1" applyFill="1" applyAlignment="1">
      <alignment vertical="center"/>
    </xf>
    <xf numFmtId="3" fontId="38" fillId="0" borderId="0" xfId="1" applyNumberFormat="1" applyFont="1" applyFill="1" applyAlignment="1">
      <alignment vertical="center"/>
    </xf>
    <xf numFmtId="41" fontId="38" fillId="4" borderId="0" xfId="0" applyNumberFormat="1" applyFont="1" applyFill="1" applyAlignment="1">
      <alignment vertical="center"/>
    </xf>
    <xf numFmtId="41" fontId="38" fillId="0" borderId="5" xfId="0" applyNumberFormat="1" applyFont="1" applyBorder="1" applyAlignment="1">
      <alignment horizontal="center" vertical="center"/>
    </xf>
    <xf numFmtId="37" fontId="37" fillId="0" borderId="5" xfId="0" applyNumberFormat="1" applyFont="1" applyFill="1" applyBorder="1" applyAlignment="1">
      <alignment horizontal="center"/>
    </xf>
    <xf numFmtId="41" fontId="38" fillId="4" borderId="0" xfId="1" applyNumberFormat="1" applyFont="1" applyFill="1" applyBorder="1" applyAlignment="1">
      <alignment vertical="center"/>
    </xf>
    <xf numFmtId="37" fontId="37" fillId="0" borderId="5" xfId="0" applyNumberFormat="1" applyFont="1" applyFill="1" applyBorder="1" applyAlignment="1">
      <alignment horizontal="center"/>
    </xf>
    <xf numFmtId="37" fontId="38" fillId="0" borderId="5" xfId="0" applyNumberFormat="1" applyFont="1" applyFill="1" applyBorder="1" applyAlignment="1">
      <alignment vertical="center"/>
    </xf>
    <xf numFmtId="187" fontId="38" fillId="0" borderId="8" xfId="0" applyNumberFormat="1" applyFont="1" applyBorder="1" applyAlignment="1">
      <alignment horizontal="right" vertical="center"/>
    </xf>
    <xf numFmtId="187" fontId="38" fillId="0" borderId="8" xfId="0" applyNumberFormat="1" applyFont="1" applyFill="1" applyBorder="1" applyAlignment="1">
      <alignment horizontal="right"/>
    </xf>
    <xf numFmtId="187" fontId="38" fillId="0" borderId="0" xfId="0" applyNumberFormat="1" applyFont="1" applyFill="1" applyAlignment="1">
      <alignment horizontal="right"/>
    </xf>
    <xf numFmtId="37" fontId="38" fillId="0" borderId="0" xfId="0" applyNumberFormat="1" applyFont="1" applyAlignment="1">
      <alignment vertical="center"/>
    </xf>
    <xf numFmtId="37" fontId="38" fillId="0" borderId="0" xfId="82" applyNumberFormat="1" applyFont="1"/>
    <xf numFmtId="37" fontId="37" fillId="0" borderId="0" xfId="0" applyNumberFormat="1" applyFont="1" applyAlignment="1">
      <alignment vertical="center"/>
    </xf>
    <xf numFmtId="41" fontId="38" fillId="0" borderId="5" xfId="1" applyNumberFormat="1" applyFont="1" applyFill="1" applyBorder="1" applyAlignment="1">
      <alignment vertical="center"/>
    </xf>
    <xf numFmtId="37" fontId="37" fillId="0" borderId="5" xfId="0" applyNumberFormat="1" applyFont="1" applyFill="1" applyBorder="1" applyAlignment="1">
      <alignment horizontal="center"/>
    </xf>
    <xf numFmtId="0" fontId="38" fillId="0" borderId="5" xfId="0" applyNumberFormat="1" applyFont="1" applyFill="1" applyBorder="1" applyAlignment="1">
      <alignment horizontal="center" vertical="center"/>
    </xf>
    <xf numFmtId="0" fontId="37" fillId="0" borderId="0" xfId="0" applyNumberFormat="1" applyFont="1" applyFill="1" applyAlignment="1">
      <alignment horizontal="left" vertical="center"/>
    </xf>
    <xf numFmtId="0" fontId="37" fillId="0" borderId="5" xfId="0" applyNumberFormat="1" applyFont="1" applyFill="1" applyBorder="1" applyAlignment="1">
      <alignment horizontal="center" vertical="center"/>
    </xf>
    <xf numFmtId="0" fontId="38" fillId="0" borderId="7" xfId="0" applyNumberFormat="1" applyFont="1" applyFill="1" applyBorder="1" applyAlignment="1">
      <alignment horizontal="center" vertical="center"/>
    </xf>
  </cellXfs>
  <cellStyles count="83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เปอร์เซ็นต์_Loan June 2007" xfId="76" xr:uid="{00000000-0005-0000-0000-00004E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30</xdr:row>
      <xdr:rowOff>0</xdr:rowOff>
    </xdr:from>
    <xdr:to>
      <xdr:col>9</xdr:col>
      <xdr:colOff>0</xdr:colOff>
      <xdr:row>30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8"/>
  <sheetViews>
    <sheetView showGridLines="0" view="pageBreakPreview" topLeftCell="A85" zoomScale="86" zoomScaleNormal="80" zoomScaleSheetLayoutView="86" workbookViewId="0">
      <selection activeCell="A93" sqref="A93"/>
    </sheetView>
  </sheetViews>
  <sheetFormatPr defaultColWidth="9.26953125" defaultRowHeight="22.5" customHeight="1"/>
  <cols>
    <col min="1" max="1" width="38.453125" style="8" customWidth="1"/>
    <col min="2" max="2" width="6.7265625" style="8" customWidth="1"/>
    <col min="3" max="3" width="4.7265625" style="8" customWidth="1"/>
    <col min="4" max="4" width="13" style="32" customWidth="1"/>
    <col min="5" max="5" width="1.7265625" style="8" customWidth="1"/>
    <col min="6" max="6" width="14.7265625" style="8" bestFit="1" customWidth="1"/>
    <col min="7" max="7" width="1.7265625" style="8" customWidth="1"/>
    <col min="8" max="8" width="13" style="8" customWidth="1"/>
    <col min="9" max="9" width="1.7265625" style="8" customWidth="1"/>
    <col min="10" max="10" width="14.7265625" style="8" customWidth="1"/>
    <col min="11" max="11" width="9" style="8" customWidth="1"/>
    <col min="12" max="12" width="14.453125" style="55" customWidth="1"/>
    <col min="13" max="14" width="9.26953125" style="8"/>
    <col min="15" max="15" width="12.26953125" style="8" bestFit="1" customWidth="1"/>
    <col min="16" max="16384" width="9.26953125" style="8"/>
  </cols>
  <sheetData>
    <row r="1" spans="1:12" ht="22.5" customHeight="1">
      <c r="A1" s="9" t="s">
        <v>73</v>
      </c>
      <c r="B1" s="5"/>
      <c r="C1" s="5"/>
      <c r="D1" s="6"/>
      <c r="E1" s="5"/>
      <c r="F1" s="5"/>
      <c r="G1" s="5"/>
      <c r="H1" s="5"/>
      <c r="I1" s="5"/>
      <c r="J1" s="5"/>
    </row>
    <row r="2" spans="1:12" ht="22.5" customHeight="1">
      <c r="A2" s="9" t="s">
        <v>63</v>
      </c>
      <c r="B2" s="5"/>
      <c r="C2" s="5"/>
      <c r="D2" s="6"/>
      <c r="E2" s="5"/>
      <c r="F2" s="5"/>
      <c r="G2" s="5"/>
      <c r="H2" s="5"/>
      <c r="I2" s="5"/>
      <c r="J2" s="5"/>
    </row>
    <row r="3" spans="1:12" ht="22.5" customHeight="1">
      <c r="A3" s="9" t="s">
        <v>189</v>
      </c>
      <c r="B3" s="5"/>
      <c r="C3" s="5"/>
      <c r="D3" s="6"/>
      <c r="E3" s="5"/>
      <c r="F3" s="5"/>
      <c r="G3" s="5"/>
      <c r="H3" s="5"/>
      <c r="I3" s="5"/>
      <c r="J3" s="5"/>
    </row>
    <row r="4" spans="1:12" ht="22.5" customHeight="1">
      <c r="B4" s="10"/>
      <c r="C4" s="10"/>
      <c r="D4" s="31"/>
      <c r="F4" s="10"/>
      <c r="J4" s="7" t="s">
        <v>0</v>
      </c>
    </row>
    <row r="5" spans="1:12" s="12" customFormat="1" ht="22.5" customHeight="1">
      <c r="B5" s="36"/>
      <c r="C5" s="37"/>
      <c r="D5" s="137" t="s">
        <v>1</v>
      </c>
      <c r="E5" s="137"/>
      <c r="F5" s="137"/>
      <c r="H5" s="137" t="s">
        <v>2</v>
      </c>
      <c r="I5" s="137"/>
      <c r="J5" s="137"/>
      <c r="L5" s="56"/>
    </row>
    <row r="6" spans="1:12" s="12" customFormat="1" ht="22.5" customHeight="1">
      <c r="B6" s="14" t="s">
        <v>3</v>
      </c>
      <c r="C6" s="37"/>
      <c r="D6" s="38" t="s">
        <v>190</v>
      </c>
      <c r="E6" s="39"/>
      <c r="F6" s="40" t="s">
        <v>174</v>
      </c>
      <c r="G6" s="39"/>
      <c r="H6" s="38" t="s">
        <v>190</v>
      </c>
      <c r="I6" s="39"/>
      <c r="J6" s="40" t="s">
        <v>174</v>
      </c>
      <c r="L6" s="56"/>
    </row>
    <row r="7" spans="1:12" ht="22.5" customHeight="1">
      <c r="D7" s="31" t="s">
        <v>4</v>
      </c>
      <c r="E7" s="41"/>
      <c r="F7" s="41" t="s">
        <v>124</v>
      </c>
      <c r="G7" s="41"/>
      <c r="H7" s="10" t="s">
        <v>4</v>
      </c>
      <c r="I7" s="41"/>
      <c r="J7" s="41" t="s">
        <v>124</v>
      </c>
    </row>
    <row r="8" spans="1:12" ht="22.5" customHeight="1">
      <c r="D8" s="31" t="s">
        <v>5</v>
      </c>
      <c r="E8" s="41"/>
      <c r="F8" s="41"/>
      <c r="G8" s="41"/>
      <c r="H8" s="10" t="s">
        <v>5</v>
      </c>
      <c r="I8" s="41"/>
      <c r="J8" s="41"/>
    </row>
    <row r="9" spans="1:12" ht="22.5" customHeight="1">
      <c r="A9" s="12" t="s">
        <v>6</v>
      </c>
      <c r="D9" s="42"/>
      <c r="E9" s="42"/>
      <c r="F9" s="42"/>
      <c r="G9" s="42"/>
      <c r="H9" s="42"/>
      <c r="I9" s="42"/>
      <c r="J9" s="42"/>
      <c r="L9" s="8"/>
    </row>
    <row r="10" spans="1:12" ht="22.5" customHeight="1">
      <c r="A10" s="12" t="s">
        <v>7</v>
      </c>
      <c r="B10" s="10"/>
      <c r="C10" s="10"/>
      <c r="D10" s="43"/>
      <c r="E10" s="42"/>
      <c r="F10" s="43"/>
      <c r="G10" s="42"/>
      <c r="H10" s="42"/>
      <c r="I10" s="42"/>
      <c r="J10" s="43"/>
      <c r="L10" s="8"/>
    </row>
    <row r="11" spans="1:12" ht="22.5" customHeight="1">
      <c r="A11" s="8" t="s">
        <v>8</v>
      </c>
      <c r="B11" s="23"/>
      <c r="C11" s="10"/>
      <c r="D11" s="59">
        <v>305108</v>
      </c>
      <c r="E11" s="59"/>
      <c r="F11" s="59">
        <v>362559</v>
      </c>
      <c r="G11" s="59"/>
      <c r="H11" s="59">
        <v>298986</v>
      </c>
      <c r="I11" s="59"/>
      <c r="J11" s="59">
        <v>361033</v>
      </c>
      <c r="L11" s="8"/>
    </row>
    <row r="12" spans="1:12" ht="22.5" customHeight="1">
      <c r="A12" s="8" t="s">
        <v>175</v>
      </c>
      <c r="B12" s="23">
        <v>3</v>
      </c>
      <c r="C12" s="10"/>
      <c r="D12" s="59">
        <v>80431</v>
      </c>
      <c r="E12" s="59"/>
      <c r="F12" s="59">
        <v>325583</v>
      </c>
      <c r="G12" s="59"/>
      <c r="H12" s="22">
        <v>75091</v>
      </c>
      <c r="I12" s="59"/>
      <c r="J12" s="59">
        <v>300051</v>
      </c>
      <c r="L12" s="8"/>
    </row>
    <row r="13" spans="1:12" s="22" customFormat="1" ht="22.5" customHeight="1">
      <c r="A13" s="8" t="s">
        <v>74</v>
      </c>
      <c r="B13" s="23">
        <v>4</v>
      </c>
      <c r="C13" s="21"/>
      <c r="D13" s="22">
        <v>8867</v>
      </c>
      <c r="E13" s="60"/>
      <c r="F13" s="22">
        <v>10899</v>
      </c>
      <c r="G13" s="59"/>
      <c r="H13" s="22">
        <v>14738</v>
      </c>
      <c r="I13" s="59"/>
      <c r="J13" s="22">
        <v>41922</v>
      </c>
      <c r="K13" s="8"/>
      <c r="L13" s="8"/>
    </row>
    <row r="14" spans="1:12" ht="22.5" customHeight="1">
      <c r="A14" s="8" t="s">
        <v>75</v>
      </c>
      <c r="B14" s="23">
        <v>5</v>
      </c>
      <c r="C14" s="10"/>
      <c r="D14" s="61">
        <v>3015475</v>
      </c>
      <c r="E14" s="59"/>
      <c r="F14" s="61">
        <v>3020340</v>
      </c>
      <c r="G14" s="59"/>
      <c r="H14" s="59">
        <v>3020276</v>
      </c>
      <c r="I14" s="59"/>
      <c r="J14" s="59">
        <v>3024946</v>
      </c>
      <c r="L14" s="8"/>
    </row>
    <row r="15" spans="1:12" ht="22.5" customHeight="1">
      <c r="A15" s="8" t="s">
        <v>76</v>
      </c>
      <c r="B15" s="23"/>
      <c r="C15" s="10"/>
      <c r="D15" s="61">
        <v>36830</v>
      </c>
      <c r="E15" s="59"/>
      <c r="F15" s="61">
        <v>12079</v>
      </c>
      <c r="G15" s="59"/>
      <c r="H15" s="61">
        <v>36830</v>
      </c>
      <c r="I15" s="59"/>
      <c r="J15" s="61">
        <v>12080</v>
      </c>
      <c r="L15" s="8"/>
    </row>
    <row r="16" spans="1:12" ht="22.5" customHeight="1">
      <c r="A16" s="8" t="s">
        <v>176</v>
      </c>
      <c r="B16" s="23">
        <v>11</v>
      </c>
      <c r="C16" s="10"/>
      <c r="D16" s="61">
        <v>85725</v>
      </c>
      <c r="E16" s="59"/>
      <c r="F16" s="61">
        <v>136227</v>
      </c>
      <c r="G16" s="59"/>
      <c r="H16" s="61">
        <v>85725</v>
      </c>
      <c r="I16" s="59"/>
      <c r="J16" s="61">
        <v>136227</v>
      </c>
      <c r="L16" s="8"/>
    </row>
    <row r="17" spans="1:13" ht="22.5" customHeight="1">
      <c r="A17" s="8" t="s">
        <v>9</v>
      </c>
      <c r="B17" s="10"/>
      <c r="C17" s="10"/>
      <c r="D17" s="59">
        <v>52499</v>
      </c>
      <c r="E17" s="59"/>
      <c r="F17" s="59">
        <v>15667</v>
      </c>
      <c r="G17" s="59"/>
      <c r="H17" s="59">
        <v>50929</v>
      </c>
      <c r="I17" s="59"/>
      <c r="J17" s="59">
        <v>14356</v>
      </c>
      <c r="L17" s="8"/>
    </row>
    <row r="18" spans="1:13" ht="22.5" customHeight="1">
      <c r="A18" s="12" t="s">
        <v>11</v>
      </c>
      <c r="B18" s="10"/>
      <c r="C18" s="10"/>
      <c r="D18" s="62">
        <f>SUM(D11:D17)</f>
        <v>3584935</v>
      </c>
      <c r="E18" s="59"/>
      <c r="F18" s="62">
        <f>SUM(F11:F17)</f>
        <v>3883354</v>
      </c>
      <c r="G18" s="59"/>
      <c r="H18" s="62">
        <f>SUM(H11:H17)</f>
        <v>3582575</v>
      </c>
      <c r="I18" s="59"/>
      <c r="J18" s="62">
        <f>SUM(J11:J17)</f>
        <v>3890615</v>
      </c>
      <c r="L18" s="8"/>
    </row>
    <row r="19" spans="1:13" ht="22.5" customHeight="1">
      <c r="A19" s="12" t="s">
        <v>12</v>
      </c>
      <c r="B19" s="10"/>
      <c r="C19" s="10"/>
      <c r="D19" s="63"/>
      <c r="E19" s="42"/>
      <c r="F19" s="63"/>
      <c r="G19" s="42"/>
      <c r="H19" s="43"/>
      <c r="I19" s="42"/>
      <c r="J19" s="43"/>
      <c r="L19" s="8"/>
    </row>
    <row r="20" spans="1:13" s="22" customFormat="1" ht="22.5" customHeight="1">
      <c r="A20" s="22" t="s">
        <v>177</v>
      </c>
      <c r="B20" s="68" t="s">
        <v>180</v>
      </c>
      <c r="C20" s="21"/>
      <c r="D20" s="64">
        <v>21733</v>
      </c>
      <c r="E20" s="60"/>
      <c r="F20" s="64">
        <v>23614</v>
      </c>
      <c r="G20" s="59"/>
      <c r="H20" s="59">
        <v>21733</v>
      </c>
      <c r="I20" s="59"/>
      <c r="J20" s="59">
        <v>23614</v>
      </c>
      <c r="K20" s="8"/>
      <c r="L20" s="8"/>
    </row>
    <row r="21" spans="1:13" s="22" customFormat="1" ht="22.5" customHeight="1">
      <c r="A21" s="22" t="s">
        <v>13</v>
      </c>
      <c r="B21" s="44">
        <v>7</v>
      </c>
      <c r="C21" s="21"/>
      <c r="D21" s="2">
        <v>0</v>
      </c>
      <c r="E21" s="60"/>
      <c r="F21" s="2">
        <v>0</v>
      </c>
      <c r="G21" s="59">
        <v>0</v>
      </c>
      <c r="H21" s="59">
        <v>505374</v>
      </c>
      <c r="I21" s="59"/>
      <c r="J21" s="59">
        <v>505374</v>
      </c>
      <c r="K21" s="8"/>
      <c r="L21" s="8"/>
    </row>
    <row r="22" spans="1:13" s="22" customFormat="1" ht="22.5" customHeight="1">
      <c r="A22" s="8" t="s">
        <v>77</v>
      </c>
      <c r="B22" s="23">
        <v>8</v>
      </c>
      <c r="C22" s="21"/>
      <c r="D22" s="60">
        <v>877725</v>
      </c>
      <c r="E22" s="60"/>
      <c r="F22" s="60">
        <v>883749</v>
      </c>
      <c r="G22" s="59"/>
      <c r="H22" s="59">
        <v>916133</v>
      </c>
      <c r="I22" s="59"/>
      <c r="J22" s="59">
        <v>922664</v>
      </c>
      <c r="K22" s="8"/>
      <c r="L22" s="8"/>
    </row>
    <row r="23" spans="1:13" ht="22.5" customHeight="1">
      <c r="A23" s="8" t="s">
        <v>78</v>
      </c>
      <c r="B23" s="23">
        <v>9</v>
      </c>
      <c r="C23" s="10"/>
      <c r="D23" s="60">
        <v>423664</v>
      </c>
      <c r="E23" s="59"/>
      <c r="F23" s="60">
        <v>430160</v>
      </c>
      <c r="G23" s="59"/>
      <c r="H23" s="59">
        <v>247427</v>
      </c>
      <c r="I23" s="59"/>
      <c r="J23" s="59">
        <v>251333</v>
      </c>
      <c r="L23" s="8"/>
      <c r="M23" s="22"/>
    </row>
    <row r="24" spans="1:13" ht="22.5" customHeight="1">
      <c r="A24" s="8" t="s">
        <v>163</v>
      </c>
      <c r="B24" s="23">
        <v>14</v>
      </c>
      <c r="C24" s="10"/>
      <c r="D24" s="64">
        <v>34500</v>
      </c>
      <c r="E24" s="60"/>
      <c r="F24" s="64">
        <v>37636</v>
      </c>
      <c r="G24" s="59"/>
      <c r="H24" s="59">
        <v>34500</v>
      </c>
      <c r="I24" s="59"/>
      <c r="J24" s="59">
        <v>37636</v>
      </c>
      <c r="L24" s="8"/>
      <c r="M24" s="22"/>
    </row>
    <row r="25" spans="1:13" ht="22.5" customHeight="1">
      <c r="A25" s="8" t="s">
        <v>115</v>
      </c>
      <c r="B25" s="23"/>
      <c r="C25" s="10"/>
      <c r="D25" s="64">
        <v>9611</v>
      </c>
      <c r="E25" s="60"/>
      <c r="F25" s="64">
        <v>10477</v>
      </c>
      <c r="G25" s="59"/>
      <c r="H25" s="8">
        <v>9600</v>
      </c>
      <c r="I25" s="59"/>
      <c r="J25" s="59">
        <v>10477</v>
      </c>
      <c r="L25" s="8"/>
      <c r="M25" s="22"/>
    </row>
    <row r="26" spans="1:13" ht="22.5" customHeight="1">
      <c r="A26" s="8" t="s">
        <v>161</v>
      </c>
      <c r="B26" s="23">
        <v>15</v>
      </c>
      <c r="C26" s="10"/>
      <c r="D26" s="64">
        <v>34098</v>
      </c>
      <c r="E26" s="60"/>
      <c r="F26" s="64">
        <v>33523</v>
      </c>
      <c r="G26" s="59"/>
      <c r="H26" s="59">
        <v>32960</v>
      </c>
      <c r="I26" s="59"/>
      <c r="J26" s="59">
        <v>32511</v>
      </c>
      <c r="L26" s="8"/>
      <c r="M26" s="22"/>
    </row>
    <row r="27" spans="1:13" ht="22.5" customHeight="1">
      <c r="A27" s="8" t="s">
        <v>79</v>
      </c>
      <c r="B27" s="23">
        <v>10</v>
      </c>
      <c r="C27" s="10"/>
      <c r="D27" s="64">
        <v>1872268</v>
      </c>
      <c r="E27" s="60"/>
      <c r="F27" s="64">
        <v>1794991</v>
      </c>
      <c r="G27" s="59"/>
      <c r="H27" s="59">
        <v>1737740</v>
      </c>
      <c r="I27" s="59"/>
      <c r="J27" s="59">
        <v>1660485</v>
      </c>
      <c r="L27" s="8"/>
      <c r="M27" s="22"/>
    </row>
    <row r="28" spans="1:13" ht="22.5" customHeight="1">
      <c r="A28" s="8" t="s">
        <v>14</v>
      </c>
      <c r="B28" s="23"/>
      <c r="C28" s="10"/>
      <c r="D28" s="59">
        <v>73100</v>
      </c>
      <c r="E28" s="59"/>
      <c r="F28" s="59">
        <v>105999</v>
      </c>
      <c r="G28" s="59"/>
      <c r="H28" s="59">
        <v>68115</v>
      </c>
      <c r="I28" s="59"/>
      <c r="J28" s="59">
        <v>101021</v>
      </c>
      <c r="L28" s="8"/>
      <c r="M28" s="22"/>
    </row>
    <row r="29" spans="1:13" s="22" customFormat="1" ht="22.5" customHeight="1">
      <c r="A29" s="12" t="s">
        <v>15</v>
      </c>
      <c r="B29" s="44"/>
      <c r="C29" s="21"/>
      <c r="D29" s="62">
        <f>SUM(D20:D28)</f>
        <v>3346699</v>
      </c>
      <c r="E29" s="60"/>
      <c r="F29" s="62">
        <f>SUM(F20:F28)</f>
        <v>3320149</v>
      </c>
      <c r="G29" s="60"/>
      <c r="H29" s="62">
        <f>SUM(H20:H28)</f>
        <v>3573582</v>
      </c>
      <c r="I29" s="60"/>
      <c r="J29" s="62">
        <f>SUM(J20:J28)</f>
        <v>3545115</v>
      </c>
    </row>
    <row r="30" spans="1:13" ht="22.5" customHeight="1" thickBot="1">
      <c r="A30" s="12" t="s">
        <v>16</v>
      </c>
      <c r="B30" s="10"/>
      <c r="C30" s="10"/>
      <c r="D30" s="65">
        <f>SUM(D29,D18)</f>
        <v>6931634</v>
      </c>
      <c r="E30" s="59"/>
      <c r="F30" s="65">
        <f>SUM(F29,F18)</f>
        <v>7203503</v>
      </c>
      <c r="G30" s="59"/>
      <c r="H30" s="65">
        <f>SUM(H29,H18)</f>
        <v>7156157</v>
      </c>
      <c r="I30" s="59"/>
      <c r="J30" s="65">
        <f>SUM(J29,J18)</f>
        <v>7435730</v>
      </c>
      <c r="L30" s="22"/>
      <c r="M30" s="22"/>
    </row>
    <row r="31" spans="1:13" ht="22.5" customHeight="1" thickTop="1">
      <c r="A31" s="12"/>
      <c r="B31" s="10"/>
      <c r="C31" s="10"/>
      <c r="D31" s="2"/>
      <c r="E31" s="1"/>
      <c r="G31" s="1"/>
      <c r="H31" s="2"/>
      <c r="I31" s="1"/>
      <c r="L31" s="57"/>
    </row>
    <row r="32" spans="1:13" ht="22.5" customHeight="1">
      <c r="A32" s="8" t="s">
        <v>235</v>
      </c>
      <c r="B32" s="10"/>
      <c r="C32" s="10"/>
      <c r="D32" s="31"/>
      <c r="F32" s="10"/>
      <c r="J32" s="10"/>
      <c r="L32" s="57"/>
    </row>
    <row r="33" spans="1:12" ht="22.5" customHeight="1">
      <c r="A33" s="9" t="s">
        <v>73</v>
      </c>
      <c r="B33" s="5"/>
      <c r="C33" s="5"/>
      <c r="D33" s="6"/>
      <c r="E33" s="5"/>
      <c r="F33" s="5"/>
      <c r="G33" s="5"/>
      <c r="H33" s="5"/>
      <c r="I33" s="5"/>
      <c r="J33" s="5"/>
      <c r="L33" s="57"/>
    </row>
    <row r="34" spans="1:12" ht="22.5" customHeight="1">
      <c r="A34" s="9" t="s">
        <v>64</v>
      </c>
      <c r="B34" s="5"/>
      <c r="C34" s="5"/>
      <c r="D34" s="6"/>
      <c r="E34" s="5"/>
      <c r="F34" s="5"/>
      <c r="G34" s="5"/>
      <c r="H34" s="5"/>
      <c r="I34" s="5"/>
      <c r="J34" s="5"/>
      <c r="L34" s="57"/>
    </row>
    <row r="35" spans="1:12" ht="22.5" customHeight="1">
      <c r="A35" s="9" t="s">
        <v>189</v>
      </c>
      <c r="B35" s="5"/>
      <c r="C35" s="5"/>
      <c r="D35" s="6"/>
      <c r="E35" s="5"/>
      <c r="F35" s="5"/>
      <c r="G35" s="5"/>
      <c r="H35" s="5"/>
      <c r="I35" s="5"/>
      <c r="J35" s="5"/>
      <c r="L35" s="57"/>
    </row>
    <row r="36" spans="1:12" ht="22.5" customHeight="1">
      <c r="B36" s="10"/>
      <c r="C36" s="10"/>
      <c r="D36" s="31"/>
      <c r="F36" s="10"/>
      <c r="J36" s="7" t="s">
        <v>0</v>
      </c>
      <c r="L36" s="57"/>
    </row>
    <row r="37" spans="1:12" s="12" customFormat="1" ht="22.5" customHeight="1">
      <c r="B37" s="36"/>
      <c r="C37" s="37"/>
      <c r="D37" s="137" t="s">
        <v>1</v>
      </c>
      <c r="E37" s="137"/>
      <c r="F37" s="137"/>
      <c r="H37" s="137" t="s">
        <v>2</v>
      </c>
      <c r="I37" s="137"/>
      <c r="J37" s="137"/>
      <c r="L37" s="57"/>
    </row>
    <row r="38" spans="1:12" s="12" customFormat="1" ht="22.5" customHeight="1">
      <c r="B38" s="14" t="s">
        <v>3</v>
      </c>
      <c r="C38" s="37"/>
      <c r="D38" s="38" t="s">
        <v>190</v>
      </c>
      <c r="E38" s="39"/>
      <c r="F38" s="40" t="s">
        <v>174</v>
      </c>
      <c r="G38" s="39"/>
      <c r="H38" s="38" t="s">
        <v>190</v>
      </c>
      <c r="I38" s="39"/>
      <c r="J38" s="40" t="s">
        <v>174</v>
      </c>
      <c r="L38" s="57"/>
    </row>
    <row r="39" spans="1:12" ht="22.5" customHeight="1">
      <c r="D39" s="31" t="s">
        <v>4</v>
      </c>
      <c r="E39" s="41"/>
      <c r="F39" s="41" t="s">
        <v>124</v>
      </c>
      <c r="G39" s="41"/>
      <c r="H39" s="10" t="s">
        <v>4</v>
      </c>
      <c r="I39" s="41"/>
      <c r="J39" s="41" t="s">
        <v>124</v>
      </c>
      <c r="L39" s="57"/>
    </row>
    <row r="40" spans="1:12" ht="22.5" customHeight="1">
      <c r="D40" s="31" t="s">
        <v>5</v>
      </c>
      <c r="E40" s="41"/>
      <c r="F40" s="41"/>
      <c r="G40" s="41"/>
      <c r="H40" s="10" t="s">
        <v>5</v>
      </c>
      <c r="I40" s="41"/>
      <c r="J40" s="41"/>
      <c r="L40" s="57"/>
    </row>
    <row r="41" spans="1:12" ht="22.5" customHeight="1">
      <c r="A41" s="12" t="s">
        <v>17</v>
      </c>
      <c r="B41" s="14"/>
      <c r="D41" s="43"/>
      <c r="E41" s="42"/>
      <c r="F41" s="43"/>
      <c r="G41" s="42"/>
      <c r="H41" s="42"/>
      <c r="I41" s="42"/>
      <c r="J41" s="43"/>
      <c r="L41" s="8"/>
    </row>
    <row r="42" spans="1:12" ht="22.5" customHeight="1">
      <c r="A42" s="12" t="s">
        <v>18</v>
      </c>
      <c r="B42" s="10"/>
      <c r="C42" s="10"/>
      <c r="D42" s="43"/>
      <c r="E42" s="42"/>
      <c r="F42" s="43"/>
      <c r="G42" s="42"/>
      <c r="H42" s="42"/>
      <c r="I42" s="42"/>
      <c r="J42" s="2"/>
      <c r="L42" s="8"/>
    </row>
    <row r="43" spans="1:12" ht="22.5" customHeight="1">
      <c r="A43" s="8" t="s">
        <v>186</v>
      </c>
      <c r="B43" s="23">
        <v>2</v>
      </c>
      <c r="C43" s="10"/>
      <c r="D43" s="59">
        <v>0</v>
      </c>
      <c r="E43" s="59"/>
      <c r="F43" s="2">
        <v>0</v>
      </c>
      <c r="G43" s="59"/>
      <c r="H43" s="59">
        <v>20000</v>
      </c>
      <c r="I43" s="59"/>
      <c r="J43" s="2">
        <v>0</v>
      </c>
      <c r="L43" s="8"/>
    </row>
    <row r="44" spans="1:12" ht="22.5" customHeight="1">
      <c r="A44" s="8" t="s">
        <v>80</v>
      </c>
      <c r="B44" s="23">
        <v>12</v>
      </c>
      <c r="C44" s="10"/>
      <c r="D44" s="59">
        <v>43852</v>
      </c>
      <c r="E44" s="59"/>
      <c r="F44" s="59">
        <v>42568</v>
      </c>
      <c r="G44" s="59"/>
      <c r="H44" s="59">
        <v>43356</v>
      </c>
      <c r="I44" s="59"/>
      <c r="J44" s="59">
        <v>78495</v>
      </c>
      <c r="L44" s="8"/>
    </row>
    <row r="45" spans="1:12" ht="22.5" customHeight="1">
      <c r="A45" s="8" t="s">
        <v>149</v>
      </c>
      <c r="B45" s="23"/>
      <c r="C45" s="10"/>
      <c r="D45" s="59"/>
      <c r="E45" s="59"/>
      <c r="F45" s="59"/>
      <c r="G45" s="59"/>
      <c r="H45" s="59"/>
      <c r="I45" s="59"/>
      <c r="J45" s="59"/>
      <c r="L45" s="8"/>
    </row>
    <row r="46" spans="1:12" ht="22.5" customHeight="1">
      <c r="A46" s="8" t="s">
        <v>150</v>
      </c>
      <c r="B46" s="23">
        <v>13</v>
      </c>
      <c r="C46" s="10"/>
      <c r="D46" s="59">
        <v>311112</v>
      </c>
      <c r="E46" s="59"/>
      <c r="F46" s="59">
        <v>226920</v>
      </c>
      <c r="G46" s="59"/>
      <c r="H46" s="59">
        <v>311112</v>
      </c>
      <c r="I46" s="59"/>
      <c r="J46" s="2">
        <v>226920</v>
      </c>
      <c r="L46" s="8"/>
    </row>
    <row r="47" spans="1:12" ht="22.5" customHeight="1">
      <c r="A47" s="8" t="s">
        <v>172</v>
      </c>
      <c r="B47" s="23"/>
      <c r="C47" s="10"/>
      <c r="D47" s="59"/>
      <c r="E47" s="59"/>
      <c r="F47" s="59"/>
      <c r="G47" s="59"/>
      <c r="H47" s="2"/>
      <c r="I47" s="59"/>
      <c r="J47" s="2"/>
      <c r="L47" s="8"/>
    </row>
    <row r="48" spans="1:12" ht="22.5" customHeight="1">
      <c r="A48" s="8" t="s">
        <v>173</v>
      </c>
      <c r="B48" s="23">
        <v>14</v>
      </c>
      <c r="C48" s="10"/>
      <c r="D48" s="59">
        <v>5603</v>
      </c>
      <c r="E48" s="59"/>
      <c r="F48" s="59">
        <v>7088</v>
      </c>
      <c r="G48" s="59"/>
      <c r="H48" s="2">
        <v>5603</v>
      </c>
      <c r="I48" s="59"/>
      <c r="J48" s="2">
        <v>7088</v>
      </c>
      <c r="L48" s="8"/>
    </row>
    <row r="49" spans="1:12" ht="22.5" customHeight="1">
      <c r="A49" s="22" t="s">
        <v>81</v>
      </c>
      <c r="B49" s="23"/>
      <c r="C49" s="10"/>
      <c r="D49" s="2">
        <v>137083</v>
      </c>
      <c r="E49" s="59"/>
      <c r="F49" s="2">
        <v>279400</v>
      </c>
      <c r="G49" s="59"/>
      <c r="H49" s="2">
        <v>135745</v>
      </c>
      <c r="I49" s="59"/>
      <c r="J49" s="59">
        <v>278677</v>
      </c>
      <c r="L49" s="8"/>
    </row>
    <row r="50" spans="1:12" s="22" customFormat="1" ht="22.5" customHeight="1">
      <c r="A50" s="22" t="s">
        <v>109</v>
      </c>
      <c r="B50" s="44"/>
      <c r="C50" s="21"/>
      <c r="D50" s="59">
        <v>98265</v>
      </c>
      <c r="E50" s="60"/>
      <c r="F50" s="59">
        <v>120878</v>
      </c>
      <c r="G50" s="59"/>
      <c r="H50" s="2">
        <v>97068</v>
      </c>
      <c r="I50" s="59"/>
      <c r="J50" s="59">
        <v>119967</v>
      </c>
      <c r="K50" s="8"/>
      <c r="L50" s="8"/>
    </row>
    <row r="51" spans="1:12" s="22" customFormat="1" ht="22.5" customHeight="1">
      <c r="A51" s="22" t="s">
        <v>187</v>
      </c>
      <c r="B51" s="44"/>
      <c r="C51" s="21"/>
      <c r="D51" s="59">
        <v>10436</v>
      </c>
      <c r="E51" s="60"/>
      <c r="F51" s="59">
        <v>53327</v>
      </c>
      <c r="G51" s="59"/>
      <c r="H51" s="59">
        <v>10436</v>
      </c>
      <c r="I51" s="59"/>
      <c r="J51" s="59">
        <v>53327</v>
      </c>
      <c r="K51" s="8"/>
      <c r="L51" s="8"/>
    </row>
    <row r="52" spans="1:12" ht="22.5" customHeight="1">
      <c r="A52" s="29" t="s">
        <v>19</v>
      </c>
      <c r="B52" s="44"/>
      <c r="C52" s="10"/>
      <c r="D52" s="59">
        <v>57847</v>
      </c>
      <c r="E52" s="59"/>
      <c r="F52" s="59">
        <v>64091</v>
      </c>
      <c r="G52" s="59"/>
      <c r="H52" s="59">
        <v>57257</v>
      </c>
      <c r="I52" s="59"/>
      <c r="J52" s="59">
        <v>63314</v>
      </c>
      <c r="L52" s="8"/>
    </row>
    <row r="53" spans="1:12" ht="22.5" customHeight="1">
      <c r="A53" s="12" t="s">
        <v>22</v>
      </c>
      <c r="B53" s="10"/>
      <c r="C53" s="10"/>
      <c r="D53" s="62">
        <f>SUM(D43:D52)</f>
        <v>664198</v>
      </c>
      <c r="E53" s="59"/>
      <c r="F53" s="62">
        <f>SUM(F43:F52)</f>
        <v>794272</v>
      </c>
      <c r="G53" s="59"/>
      <c r="H53" s="62">
        <f>SUM(H43:H52)</f>
        <v>680577</v>
      </c>
      <c r="I53" s="59"/>
      <c r="J53" s="62">
        <f>SUM(J43:J52)</f>
        <v>827788</v>
      </c>
      <c r="L53" s="8"/>
    </row>
    <row r="54" spans="1:12" ht="22.5" customHeight="1">
      <c r="A54" s="12" t="s">
        <v>23</v>
      </c>
      <c r="B54" s="10"/>
      <c r="C54" s="10"/>
      <c r="D54" s="66"/>
      <c r="E54" s="42"/>
      <c r="F54" s="66"/>
      <c r="G54" s="42"/>
      <c r="H54" s="66"/>
      <c r="I54" s="42"/>
      <c r="J54" s="66"/>
      <c r="L54" s="8"/>
    </row>
    <row r="55" spans="1:12" ht="22.5" customHeight="1">
      <c r="A55" s="8" t="s">
        <v>151</v>
      </c>
      <c r="B55" s="10"/>
      <c r="C55" s="10"/>
      <c r="D55" s="66"/>
      <c r="E55" s="42"/>
      <c r="F55" s="66"/>
      <c r="G55" s="42"/>
      <c r="H55" s="66"/>
      <c r="I55" s="42"/>
      <c r="J55" s="66"/>
      <c r="L55" s="8"/>
    </row>
    <row r="56" spans="1:12" ht="22.5" customHeight="1">
      <c r="A56" s="8" t="s">
        <v>150</v>
      </c>
      <c r="B56" s="23">
        <v>13</v>
      </c>
      <c r="C56" s="10"/>
      <c r="D56" s="59">
        <v>1253936</v>
      </c>
      <c r="E56" s="42"/>
      <c r="F56" s="59">
        <v>1347199</v>
      </c>
      <c r="G56" s="42"/>
      <c r="H56" s="59">
        <v>1253936</v>
      </c>
      <c r="I56" s="42"/>
      <c r="J56" s="59">
        <v>1347199</v>
      </c>
      <c r="L56" s="8"/>
    </row>
    <row r="57" spans="1:12" ht="22.5" customHeight="1">
      <c r="A57" s="8" t="s">
        <v>178</v>
      </c>
      <c r="B57" s="23"/>
      <c r="C57" s="10"/>
      <c r="D57" s="59"/>
      <c r="E57" s="42"/>
      <c r="F57" s="59"/>
      <c r="G57" s="42"/>
      <c r="H57" s="59"/>
      <c r="I57" s="42"/>
      <c r="J57" s="59"/>
      <c r="L57" s="8"/>
    </row>
    <row r="58" spans="1:12" ht="22.5" customHeight="1">
      <c r="A58" s="8" t="s">
        <v>150</v>
      </c>
      <c r="B58" s="23">
        <v>14</v>
      </c>
      <c r="C58" s="10"/>
      <c r="D58" s="59">
        <v>28962</v>
      </c>
      <c r="E58" s="42"/>
      <c r="F58" s="59">
        <v>31393</v>
      </c>
      <c r="G58" s="42"/>
      <c r="H58" s="59">
        <v>28962</v>
      </c>
      <c r="I58" s="42"/>
      <c r="J58" s="59">
        <v>31393</v>
      </c>
      <c r="L58" s="8"/>
    </row>
    <row r="59" spans="1:12" ht="22.5" customHeight="1">
      <c r="A59" s="8" t="s">
        <v>65</v>
      </c>
      <c r="B59" s="44"/>
      <c r="C59" s="10"/>
      <c r="D59" s="59">
        <v>29730</v>
      </c>
      <c r="E59" s="59"/>
      <c r="F59" s="59">
        <v>29864</v>
      </c>
      <c r="G59" s="59"/>
      <c r="H59" s="59">
        <v>21697</v>
      </c>
      <c r="I59" s="59"/>
      <c r="J59" s="59">
        <v>22461</v>
      </c>
      <c r="L59" s="8"/>
    </row>
    <row r="60" spans="1:12" ht="22.5" customHeight="1">
      <c r="A60" s="8" t="s">
        <v>111</v>
      </c>
      <c r="B60" s="44"/>
      <c r="C60" s="10"/>
      <c r="D60" s="59">
        <v>25530</v>
      </c>
      <c r="E60" s="59"/>
      <c r="F60" s="59">
        <v>32011</v>
      </c>
      <c r="G60" s="59"/>
      <c r="H60" s="59">
        <v>25530</v>
      </c>
      <c r="I60" s="59"/>
      <c r="J60" s="59">
        <v>32011</v>
      </c>
      <c r="L60" s="8"/>
    </row>
    <row r="61" spans="1:12" ht="22.5" customHeight="1">
      <c r="A61" s="8" t="s">
        <v>82</v>
      </c>
      <c r="B61" s="45">
        <v>6.2</v>
      </c>
      <c r="C61" s="10"/>
      <c r="D61" s="59">
        <v>3198</v>
      </c>
      <c r="E61" s="59"/>
      <c r="F61" s="59">
        <v>2861</v>
      </c>
      <c r="G61" s="59"/>
      <c r="H61" s="59">
        <v>3198</v>
      </c>
      <c r="I61" s="59"/>
      <c r="J61" s="59">
        <v>2861</v>
      </c>
      <c r="L61" s="8"/>
    </row>
    <row r="62" spans="1:12" ht="22.5" customHeight="1">
      <c r="A62" s="8" t="s">
        <v>121</v>
      </c>
      <c r="B62" s="23">
        <v>15</v>
      </c>
      <c r="C62" s="10"/>
      <c r="D62" s="59">
        <v>21860</v>
      </c>
      <c r="E62" s="59">
        <v>41537</v>
      </c>
      <c r="F62" s="59">
        <v>32336</v>
      </c>
      <c r="G62" s="59"/>
      <c r="H62" s="59">
        <v>21860</v>
      </c>
      <c r="I62" s="59"/>
      <c r="J62" s="59">
        <v>32336</v>
      </c>
      <c r="L62" s="8"/>
    </row>
    <row r="63" spans="1:12" ht="22.5" customHeight="1">
      <c r="A63" s="8" t="s">
        <v>24</v>
      </c>
      <c r="B63" s="23"/>
      <c r="C63" s="10"/>
      <c r="D63" s="59">
        <v>21886</v>
      </c>
      <c r="E63" s="59"/>
      <c r="F63" s="59">
        <v>18031</v>
      </c>
      <c r="G63" s="59"/>
      <c r="H63" s="59">
        <v>21879</v>
      </c>
      <c r="I63" s="59"/>
      <c r="J63" s="59">
        <v>18005</v>
      </c>
      <c r="L63" s="8"/>
    </row>
    <row r="64" spans="1:12" ht="22.5" customHeight="1">
      <c r="A64" s="12" t="s">
        <v>25</v>
      </c>
      <c r="B64" s="23"/>
      <c r="C64" s="10"/>
      <c r="D64" s="62">
        <f>SUM(D56:D63)</f>
        <v>1385102</v>
      </c>
      <c r="E64" s="59"/>
      <c r="F64" s="62">
        <f>SUM(F56:F63)</f>
        <v>1493695</v>
      </c>
      <c r="G64" s="59"/>
      <c r="H64" s="62">
        <f>SUM(H56:H63)</f>
        <v>1377062</v>
      </c>
      <c r="I64" s="59"/>
      <c r="J64" s="62">
        <f>SUM(J56:J63)</f>
        <v>1486266</v>
      </c>
      <c r="L64" s="8"/>
    </row>
    <row r="65" spans="1:12" ht="22.5" customHeight="1">
      <c r="A65" s="12" t="s">
        <v>26</v>
      </c>
      <c r="B65" s="23"/>
      <c r="C65" s="10"/>
      <c r="D65" s="67">
        <f>SUM(D53,D64)</f>
        <v>2049300</v>
      </c>
      <c r="E65" s="59"/>
      <c r="F65" s="67">
        <f>SUM(F53,F64)</f>
        <v>2287967</v>
      </c>
      <c r="G65" s="59"/>
      <c r="H65" s="67">
        <f>SUM(H53,H64)</f>
        <v>2057639</v>
      </c>
      <c r="I65" s="59"/>
      <c r="J65" s="67">
        <f>SUM(J53,J64)</f>
        <v>2314054</v>
      </c>
      <c r="L65" s="8"/>
    </row>
    <row r="66" spans="1:12" ht="22.5" customHeight="1">
      <c r="A66" s="12"/>
      <c r="B66" s="23"/>
      <c r="C66" s="10"/>
      <c r="D66" s="2"/>
      <c r="E66" s="1"/>
      <c r="F66" s="2"/>
      <c r="G66" s="1"/>
      <c r="H66" s="2"/>
      <c r="I66" s="1"/>
      <c r="J66" s="2"/>
      <c r="L66" s="8"/>
    </row>
    <row r="67" spans="1:12" ht="22.5" customHeight="1">
      <c r="A67" s="8" t="s">
        <v>235</v>
      </c>
      <c r="B67" s="10"/>
      <c r="C67" s="10"/>
      <c r="D67" s="31"/>
      <c r="F67" s="10"/>
      <c r="J67" s="10"/>
      <c r="L67" s="8"/>
    </row>
    <row r="68" spans="1:12" ht="22.5" customHeight="1">
      <c r="A68" s="9" t="s">
        <v>73</v>
      </c>
      <c r="B68" s="5"/>
      <c r="C68" s="5"/>
      <c r="D68" s="6"/>
      <c r="E68" s="5"/>
      <c r="F68" s="5"/>
      <c r="G68" s="5"/>
      <c r="H68" s="5"/>
      <c r="I68" s="5"/>
      <c r="J68" s="5"/>
      <c r="L68" s="8"/>
    </row>
    <row r="69" spans="1:12" ht="22.5" customHeight="1">
      <c r="A69" s="9" t="s">
        <v>64</v>
      </c>
      <c r="B69" s="5"/>
      <c r="C69" s="5"/>
      <c r="D69" s="6"/>
      <c r="E69" s="5"/>
      <c r="F69" s="5"/>
      <c r="G69" s="5"/>
      <c r="H69" s="5"/>
      <c r="I69" s="5"/>
      <c r="J69" s="5"/>
      <c r="L69" s="8"/>
    </row>
    <row r="70" spans="1:12" ht="22.5" customHeight="1">
      <c r="A70" s="9" t="s">
        <v>189</v>
      </c>
      <c r="B70" s="5"/>
      <c r="C70" s="5"/>
      <c r="D70" s="6"/>
      <c r="E70" s="5"/>
      <c r="F70" s="5"/>
      <c r="G70" s="5"/>
      <c r="H70" s="5"/>
      <c r="I70" s="5"/>
      <c r="J70" s="5"/>
      <c r="L70" s="8"/>
    </row>
    <row r="71" spans="1:12" ht="22.5" customHeight="1">
      <c r="B71" s="10"/>
      <c r="C71" s="10"/>
      <c r="D71" s="31"/>
      <c r="F71" s="10"/>
      <c r="J71" s="7" t="s">
        <v>0</v>
      </c>
      <c r="L71" s="8"/>
    </row>
    <row r="72" spans="1:12" s="12" customFormat="1" ht="22.5" customHeight="1">
      <c r="B72" s="36"/>
      <c r="C72" s="37"/>
      <c r="D72" s="137" t="s">
        <v>1</v>
      </c>
      <c r="E72" s="137"/>
      <c r="F72" s="137"/>
      <c r="H72" s="137" t="s">
        <v>2</v>
      </c>
      <c r="I72" s="137"/>
      <c r="J72" s="137"/>
      <c r="K72" s="8"/>
      <c r="L72" s="8"/>
    </row>
    <row r="73" spans="1:12" s="12" customFormat="1" ht="22.5" customHeight="1">
      <c r="B73" s="14"/>
      <c r="C73" s="37"/>
      <c r="D73" s="38" t="s">
        <v>190</v>
      </c>
      <c r="E73" s="39"/>
      <c r="F73" s="40" t="s">
        <v>174</v>
      </c>
      <c r="G73" s="39"/>
      <c r="H73" s="38" t="s">
        <v>190</v>
      </c>
      <c r="I73" s="39"/>
      <c r="J73" s="40" t="s">
        <v>174</v>
      </c>
      <c r="K73" s="8"/>
      <c r="L73" s="8"/>
    </row>
    <row r="74" spans="1:12" ht="22.5" customHeight="1">
      <c r="D74" s="31" t="s">
        <v>4</v>
      </c>
      <c r="E74" s="41"/>
      <c r="F74" s="41" t="s">
        <v>124</v>
      </c>
      <c r="G74" s="41"/>
      <c r="H74" s="10" t="s">
        <v>4</v>
      </c>
      <c r="I74" s="41"/>
      <c r="J74" s="41" t="s">
        <v>124</v>
      </c>
      <c r="L74" s="8"/>
    </row>
    <row r="75" spans="1:12" ht="22.5" customHeight="1">
      <c r="B75" s="10"/>
      <c r="D75" s="31" t="s">
        <v>5</v>
      </c>
      <c r="E75" s="41"/>
      <c r="F75" s="41"/>
      <c r="G75" s="41"/>
      <c r="H75" s="10" t="s">
        <v>5</v>
      </c>
      <c r="I75" s="41"/>
      <c r="J75" s="41"/>
      <c r="L75" s="8"/>
    </row>
    <row r="76" spans="1:12" ht="22.5" customHeight="1">
      <c r="A76" s="12" t="s">
        <v>27</v>
      </c>
      <c r="B76" s="10"/>
      <c r="C76" s="10"/>
      <c r="D76" s="42"/>
      <c r="E76" s="42"/>
      <c r="F76" s="42"/>
      <c r="G76" s="42"/>
      <c r="H76" s="42"/>
      <c r="I76" s="42"/>
      <c r="J76" s="42"/>
      <c r="L76" s="8"/>
    </row>
    <row r="77" spans="1:12" ht="22.5" customHeight="1">
      <c r="A77" s="8" t="s">
        <v>28</v>
      </c>
      <c r="B77" s="10"/>
      <c r="C77" s="10"/>
      <c r="D77" s="42"/>
      <c r="E77" s="42"/>
      <c r="F77" s="42"/>
      <c r="G77" s="42"/>
      <c r="H77" s="42"/>
      <c r="I77" s="42"/>
      <c r="J77" s="42"/>
      <c r="L77" s="8"/>
    </row>
    <row r="78" spans="1:12" ht="22.5" customHeight="1">
      <c r="A78" s="8" t="s">
        <v>29</v>
      </c>
      <c r="B78" s="23"/>
      <c r="C78" s="10"/>
      <c r="D78" s="42"/>
      <c r="E78" s="42"/>
      <c r="F78" s="42"/>
      <c r="G78" s="42"/>
      <c r="H78" s="42"/>
      <c r="I78" s="42"/>
      <c r="J78" s="42"/>
      <c r="L78" s="8"/>
    </row>
    <row r="79" spans="1:12" ht="22.5" customHeight="1" thickBot="1">
      <c r="A79" s="29" t="s">
        <v>132</v>
      </c>
      <c r="B79" s="23"/>
      <c r="C79" s="10"/>
      <c r="D79" s="65">
        <v>5172246</v>
      </c>
      <c r="E79" s="59"/>
      <c r="F79" s="65">
        <v>5172246</v>
      </c>
      <c r="G79" s="59"/>
      <c r="H79" s="65">
        <v>5172246</v>
      </c>
      <c r="I79" s="59"/>
      <c r="J79" s="65">
        <v>5172246</v>
      </c>
      <c r="L79" s="8"/>
    </row>
    <row r="80" spans="1:12" ht="22.5" customHeight="1" thickTop="1">
      <c r="A80" s="8" t="s">
        <v>61</v>
      </c>
      <c r="B80" s="10"/>
      <c r="C80" s="10"/>
      <c r="D80" s="64"/>
      <c r="E80" s="64"/>
      <c r="F80" s="64"/>
      <c r="G80" s="64"/>
      <c r="H80" s="64"/>
      <c r="I80" s="64"/>
      <c r="J80" s="64"/>
      <c r="L80" s="8"/>
    </row>
    <row r="81" spans="1:12" ht="22.5" customHeight="1">
      <c r="A81" s="29" t="s">
        <v>116</v>
      </c>
      <c r="B81" s="10"/>
      <c r="C81" s="10"/>
      <c r="D81" s="64">
        <v>5022246</v>
      </c>
      <c r="E81" s="64"/>
      <c r="F81" s="64">
        <v>5022246</v>
      </c>
      <c r="G81" s="64"/>
      <c r="H81" s="64">
        <v>5022246</v>
      </c>
      <c r="I81" s="64"/>
      <c r="J81" s="64">
        <v>5022246</v>
      </c>
      <c r="L81" s="8"/>
    </row>
    <row r="82" spans="1:12" ht="22.5" customHeight="1">
      <c r="A82" s="8" t="s">
        <v>83</v>
      </c>
      <c r="B82" s="23"/>
      <c r="C82" s="10"/>
      <c r="D82" s="64">
        <v>-429265</v>
      </c>
      <c r="E82" s="64"/>
      <c r="F82" s="64">
        <v>-429265</v>
      </c>
      <c r="G82" s="64"/>
      <c r="H82" s="64">
        <v>-429265</v>
      </c>
      <c r="I82" s="64"/>
      <c r="J82" s="64">
        <v>-429265</v>
      </c>
      <c r="L82" s="8"/>
    </row>
    <row r="83" spans="1:12" ht="22.5" customHeight="1">
      <c r="A83" s="8" t="s">
        <v>133</v>
      </c>
      <c r="B83" s="23"/>
      <c r="C83" s="10"/>
      <c r="D83" s="64">
        <v>979</v>
      </c>
      <c r="E83" s="64"/>
      <c r="F83" s="64">
        <v>979</v>
      </c>
      <c r="G83" s="64"/>
      <c r="H83" s="64">
        <v>979</v>
      </c>
      <c r="I83" s="64"/>
      <c r="J83" s="64">
        <v>979</v>
      </c>
      <c r="L83" s="8"/>
    </row>
    <row r="84" spans="1:12" ht="22.5" customHeight="1">
      <c r="A84" s="8" t="s">
        <v>30</v>
      </c>
      <c r="B84" s="10"/>
      <c r="C84" s="10"/>
      <c r="D84" s="64"/>
      <c r="E84" s="64"/>
      <c r="F84" s="64"/>
      <c r="G84" s="64"/>
      <c r="H84" s="64"/>
      <c r="I84" s="64"/>
      <c r="J84" s="64"/>
      <c r="L84" s="8"/>
    </row>
    <row r="85" spans="1:12" ht="22.5" customHeight="1">
      <c r="A85" s="8" t="s">
        <v>31</v>
      </c>
      <c r="B85" s="23"/>
      <c r="C85" s="10"/>
      <c r="D85" s="64">
        <v>80004</v>
      </c>
      <c r="E85" s="64"/>
      <c r="F85" s="64">
        <v>80004</v>
      </c>
      <c r="G85" s="64"/>
      <c r="H85" s="64">
        <v>80004</v>
      </c>
      <c r="I85" s="64"/>
      <c r="J85" s="64">
        <v>80004</v>
      </c>
      <c r="L85" s="8"/>
    </row>
    <row r="86" spans="1:12" ht="22.5" customHeight="1">
      <c r="A86" s="8" t="s">
        <v>183</v>
      </c>
      <c r="B86" s="10"/>
      <c r="C86" s="10"/>
      <c r="D86" s="59">
        <v>21596</v>
      </c>
      <c r="E86" s="64"/>
      <c r="F86" s="59">
        <v>52833</v>
      </c>
      <c r="G86" s="64"/>
      <c r="H86" s="64">
        <v>424554</v>
      </c>
      <c r="I86" s="64"/>
      <c r="J86" s="64">
        <v>447712</v>
      </c>
      <c r="L86" s="8"/>
    </row>
    <row r="87" spans="1:12" ht="22.5" customHeight="1">
      <c r="A87" s="22" t="s">
        <v>70</v>
      </c>
      <c r="B87" s="23"/>
      <c r="C87" s="10"/>
      <c r="D87" s="67">
        <v>74131</v>
      </c>
      <c r="E87" s="64"/>
      <c r="F87" s="67">
        <v>74131</v>
      </c>
      <c r="G87" s="64"/>
      <c r="H87" s="3">
        <v>0</v>
      </c>
      <c r="I87" s="64"/>
      <c r="J87" s="3">
        <v>0</v>
      </c>
      <c r="L87" s="8"/>
    </row>
    <row r="88" spans="1:12" ht="22.5" customHeight="1">
      <c r="A88" s="8" t="s">
        <v>84</v>
      </c>
      <c r="B88" s="23"/>
      <c r="C88" s="10"/>
      <c r="D88" s="64">
        <f>SUM(D81:D87)</f>
        <v>4769691</v>
      </c>
      <c r="E88" s="60"/>
      <c r="F88" s="64">
        <f>SUM(F81:F87)</f>
        <v>4800928</v>
      </c>
      <c r="G88" s="60"/>
      <c r="H88" s="64">
        <f>SUM(H81:H87)</f>
        <v>5098518</v>
      </c>
      <c r="I88" s="60"/>
      <c r="J88" s="64">
        <f>SUM(J81:J87)</f>
        <v>5121676</v>
      </c>
      <c r="L88" s="8"/>
    </row>
    <row r="89" spans="1:12" ht="22.5" customHeight="1">
      <c r="A89" s="22" t="s">
        <v>85</v>
      </c>
      <c r="B89" s="23"/>
      <c r="C89" s="10"/>
      <c r="D89" s="67">
        <v>112643</v>
      </c>
      <c r="E89" s="64"/>
      <c r="F89" s="67">
        <v>114608</v>
      </c>
      <c r="G89" s="64"/>
      <c r="H89" s="3">
        <v>0</v>
      </c>
      <c r="I89" s="64"/>
      <c r="J89" s="3">
        <v>0</v>
      </c>
      <c r="L89" s="8"/>
    </row>
    <row r="90" spans="1:12" ht="22.5" customHeight="1">
      <c r="A90" s="12" t="s">
        <v>32</v>
      </c>
      <c r="B90" s="10"/>
      <c r="C90" s="10"/>
      <c r="D90" s="67">
        <f>SUM(D88:D89)</f>
        <v>4882334</v>
      </c>
      <c r="E90" s="59"/>
      <c r="F90" s="67">
        <f>SUM(F88:F89)</f>
        <v>4915536</v>
      </c>
      <c r="G90" s="59"/>
      <c r="H90" s="67">
        <f>SUM(H88:H89)</f>
        <v>5098518</v>
      </c>
      <c r="I90" s="59"/>
      <c r="J90" s="67">
        <f>SUM(J88:J89)</f>
        <v>5121676</v>
      </c>
      <c r="L90" s="8"/>
    </row>
    <row r="91" spans="1:12" ht="22.5" customHeight="1" thickBot="1">
      <c r="A91" s="12" t="s">
        <v>33</v>
      </c>
      <c r="B91" s="10"/>
      <c r="C91" s="10"/>
      <c r="D91" s="65">
        <f>SUM(D90,D65)</f>
        <v>6931634</v>
      </c>
      <c r="E91" s="59"/>
      <c r="F91" s="65">
        <f>SUM(F90,F65)</f>
        <v>7203503</v>
      </c>
      <c r="G91" s="59"/>
      <c r="H91" s="65">
        <f>SUM(H90,H65)</f>
        <v>7156157</v>
      </c>
      <c r="I91" s="59"/>
      <c r="J91" s="65">
        <f>SUM(J90,J65)</f>
        <v>7435730</v>
      </c>
      <c r="L91" s="8"/>
    </row>
    <row r="92" spans="1:12" ht="16.5" customHeight="1" thickTop="1">
      <c r="B92" s="10"/>
      <c r="C92" s="1"/>
      <c r="D92" s="59">
        <f>D91-D30</f>
        <v>0</v>
      </c>
      <c r="E92" s="42"/>
      <c r="F92" s="59">
        <f>F91-F30</f>
        <v>0</v>
      </c>
      <c r="G92" s="42"/>
      <c r="H92" s="59">
        <f>H91-H30</f>
        <v>0</v>
      </c>
      <c r="I92" s="42"/>
      <c r="J92" s="59">
        <f>J91-J30</f>
        <v>0</v>
      </c>
      <c r="L92" s="8"/>
    </row>
    <row r="93" spans="1:12" ht="22.5" customHeight="1">
      <c r="A93" s="8" t="s">
        <v>235</v>
      </c>
      <c r="B93" s="10"/>
      <c r="C93" s="10"/>
      <c r="D93" s="46"/>
      <c r="E93" s="1"/>
      <c r="G93" s="1"/>
      <c r="H93" s="1"/>
      <c r="I93" s="1"/>
    </row>
    <row r="94" spans="1:12" ht="22.5" customHeight="1">
      <c r="B94" s="10"/>
      <c r="C94" s="10"/>
      <c r="D94" s="46"/>
      <c r="E94" s="1"/>
      <c r="G94" s="1"/>
      <c r="H94" s="1"/>
      <c r="I94" s="1"/>
    </row>
    <row r="95" spans="1:12" ht="22.5" customHeight="1">
      <c r="A95" s="47"/>
      <c r="B95" s="10"/>
      <c r="C95" s="10"/>
      <c r="E95" s="4"/>
      <c r="F95" s="4"/>
      <c r="G95" s="4"/>
      <c r="I95" s="4"/>
      <c r="J95" s="4"/>
    </row>
    <row r="96" spans="1:12" ht="22.5" customHeight="1">
      <c r="A96" s="22"/>
      <c r="B96" s="10"/>
      <c r="C96" s="10"/>
      <c r="E96" s="4"/>
      <c r="F96" s="4"/>
      <c r="G96" s="4"/>
      <c r="I96" s="4"/>
      <c r="J96" s="4"/>
    </row>
    <row r="97" spans="1:10" ht="22.5" customHeight="1">
      <c r="B97" s="10" t="s">
        <v>34</v>
      </c>
      <c r="C97" s="10"/>
      <c r="D97" s="31"/>
      <c r="F97" s="10"/>
      <c r="J97" s="10"/>
    </row>
    <row r="98" spans="1:10" ht="22.5" customHeight="1">
      <c r="A98" s="47"/>
      <c r="B98" s="10"/>
      <c r="C98" s="10"/>
      <c r="D98" s="31"/>
      <c r="F98" s="10"/>
      <c r="J98" s="10"/>
    </row>
  </sheetData>
  <mergeCells count="6">
    <mergeCell ref="D5:F5"/>
    <mergeCell ref="H5:J5"/>
    <mergeCell ref="D37:F37"/>
    <mergeCell ref="H37:J37"/>
    <mergeCell ref="D72:F72"/>
    <mergeCell ref="H72:J72"/>
  </mergeCells>
  <printOptions gridLinesSet="0"/>
  <pageMargins left="0.98425196850393704" right="0.23622047244094491" top="0.78740157480314965" bottom="0.23622047244094491" header="0.47244094488188981" footer="0.19685039370078741"/>
  <pageSetup paperSize="9" scale="82" orientation="portrait" r:id="rId1"/>
  <headerFooter alignWithMargins="0"/>
  <rowBreaks count="2" manualBreakCount="2">
    <brk id="32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0"/>
  <sheetViews>
    <sheetView showGridLines="0" view="pageBreakPreview" topLeftCell="A106" zoomScale="80" zoomScaleNormal="100" zoomScaleSheetLayoutView="80" workbookViewId="0">
      <selection activeCell="A110" sqref="A110"/>
    </sheetView>
  </sheetViews>
  <sheetFormatPr defaultColWidth="9.26953125" defaultRowHeight="22.5" customHeight="1"/>
  <cols>
    <col min="1" max="1" width="42.7265625" style="8" customWidth="1"/>
    <col min="2" max="2" width="6.7265625" style="8" customWidth="1"/>
    <col min="3" max="3" width="5.7265625" style="8" customWidth="1"/>
    <col min="4" max="4" width="13" style="32" customWidth="1"/>
    <col min="5" max="5" width="2.26953125" style="8" customWidth="1"/>
    <col min="6" max="6" width="13" style="8" customWidth="1"/>
    <col min="7" max="7" width="2.26953125" style="8" customWidth="1"/>
    <col min="8" max="8" width="13" style="32" customWidth="1"/>
    <col min="9" max="9" width="2.26953125" style="8" customWidth="1"/>
    <col min="10" max="10" width="13" style="8" customWidth="1"/>
    <col min="11" max="11" width="1.26953125" style="8" customWidth="1"/>
    <col min="12" max="12" width="9.54296875" style="8" bestFit="1" customWidth="1"/>
    <col min="13" max="16384" width="9.26953125" style="8"/>
  </cols>
  <sheetData>
    <row r="1" spans="1:10" ht="22.5" customHeight="1">
      <c r="A1" s="4"/>
      <c r="B1" s="5"/>
      <c r="C1" s="35"/>
      <c r="D1" s="6"/>
      <c r="E1" s="5"/>
      <c r="F1" s="5"/>
      <c r="G1" s="5"/>
      <c r="H1" s="6"/>
      <c r="I1" s="5"/>
      <c r="J1" s="7" t="s">
        <v>35</v>
      </c>
    </row>
    <row r="2" spans="1:10" ht="22.5" customHeight="1">
      <c r="A2" s="9" t="s">
        <v>73</v>
      </c>
      <c r="B2" s="5"/>
      <c r="C2" s="35"/>
      <c r="D2" s="6"/>
      <c r="E2" s="5"/>
      <c r="F2" s="5"/>
      <c r="G2" s="5"/>
      <c r="H2" s="6"/>
      <c r="I2" s="5"/>
    </row>
    <row r="3" spans="1:10" ht="22.5" customHeight="1">
      <c r="A3" s="9" t="s">
        <v>66</v>
      </c>
      <c r="B3" s="5"/>
      <c r="C3" s="35"/>
      <c r="D3" s="6"/>
      <c r="E3" s="5"/>
      <c r="F3" s="5"/>
      <c r="G3" s="5"/>
      <c r="H3" s="6"/>
      <c r="I3" s="5"/>
      <c r="J3" s="5"/>
    </row>
    <row r="4" spans="1:10" ht="22.5" customHeight="1">
      <c r="A4" s="9" t="s">
        <v>191</v>
      </c>
      <c r="B4" s="5"/>
      <c r="C4" s="35"/>
      <c r="D4" s="6"/>
      <c r="E4" s="5"/>
      <c r="F4" s="5"/>
      <c r="G4" s="5"/>
      <c r="H4" s="6"/>
      <c r="I4" s="5"/>
      <c r="J4" s="5"/>
    </row>
    <row r="5" spans="1:10" ht="22.5" customHeight="1">
      <c r="A5" s="5"/>
      <c r="B5" s="5"/>
      <c r="C5" s="35"/>
      <c r="D5" s="6"/>
      <c r="E5" s="5"/>
      <c r="F5" s="5"/>
      <c r="G5" s="5"/>
      <c r="H5" s="6"/>
      <c r="I5" s="5"/>
      <c r="J5" s="7" t="s">
        <v>0</v>
      </c>
    </row>
    <row r="6" spans="1:10" s="10" customFormat="1" ht="22.5" customHeight="1">
      <c r="C6" s="33"/>
      <c r="D6" s="11"/>
      <c r="E6" s="126" t="s">
        <v>1</v>
      </c>
      <c r="F6" s="126"/>
      <c r="G6" s="12"/>
      <c r="H6" s="11"/>
      <c r="I6" s="126" t="s">
        <v>2</v>
      </c>
      <c r="J6" s="13"/>
    </row>
    <row r="7" spans="1:10" s="10" customFormat="1" ht="22.5" customHeight="1">
      <c r="B7" s="14" t="s">
        <v>3</v>
      </c>
      <c r="C7" s="33"/>
      <c r="D7" s="15">
        <v>2564</v>
      </c>
      <c r="E7" s="16"/>
      <c r="F7" s="15">
        <v>2563</v>
      </c>
      <c r="G7" s="17"/>
      <c r="H7" s="15">
        <v>2564</v>
      </c>
      <c r="I7" s="16"/>
      <c r="J7" s="15">
        <v>2563</v>
      </c>
    </row>
    <row r="8" spans="1:10" s="10" customFormat="1" ht="22.5" customHeight="1">
      <c r="A8" s="9" t="s">
        <v>67</v>
      </c>
      <c r="B8" s="14"/>
      <c r="C8" s="33"/>
      <c r="D8" s="18"/>
      <c r="E8" s="19"/>
      <c r="F8" s="18"/>
      <c r="G8" s="15"/>
      <c r="H8" s="18"/>
      <c r="I8" s="19"/>
      <c r="J8" s="18"/>
    </row>
    <row r="9" spans="1:10" ht="22.5" customHeight="1">
      <c r="A9" s="12" t="s">
        <v>36</v>
      </c>
      <c r="B9" s="10"/>
      <c r="C9" s="33"/>
      <c r="D9" s="20"/>
      <c r="E9" s="21"/>
      <c r="F9" s="21"/>
      <c r="G9" s="22"/>
      <c r="H9" s="20"/>
      <c r="I9" s="22"/>
      <c r="J9" s="22"/>
    </row>
    <row r="10" spans="1:10" ht="22.5" customHeight="1">
      <c r="A10" s="8" t="s">
        <v>144</v>
      </c>
      <c r="B10" s="23"/>
      <c r="C10" s="33"/>
      <c r="D10" s="24">
        <v>292484</v>
      </c>
      <c r="E10" s="50"/>
      <c r="F10" s="24">
        <v>628795</v>
      </c>
      <c r="G10" s="50"/>
      <c r="H10" s="24">
        <v>292627</v>
      </c>
      <c r="I10" s="50"/>
      <c r="J10" s="24">
        <v>628795</v>
      </c>
    </row>
    <row r="11" spans="1:10" ht="22.5" customHeight="1">
      <c r="A11" s="8" t="s">
        <v>152</v>
      </c>
      <c r="B11" s="23"/>
      <c r="C11" s="33"/>
      <c r="D11" s="24">
        <v>8965</v>
      </c>
      <c r="E11" s="50"/>
      <c r="F11" s="24">
        <v>6648</v>
      </c>
      <c r="G11" s="50"/>
      <c r="H11" s="24">
        <v>1048</v>
      </c>
      <c r="I11" s="50"/>
      <c r="J11" s="24">
        <v>197</v>
      </c>
    </row>
    <row r="12" spans="1:10" ht="22.15" customHeight="1">
      <c r="A12" s="8" t="s">
        <v>153</v>
      </c>
      <c r="B12" s="23"/>
      <c r="C12" s="33"/>
      <c r="D12" s="24">
        <v>9951</v>
      </c>
      <c r="E12" s="50"/>
      <c r="F12" s="24">
        <v>9683</v>
      </c>
      <c r="G12" s="50"/>
      <c r="H12" s="24">
        <v>9951</v>
      </c>
      <c r="I12" s="50"/>
      <c r="J12" s="24">
        <v>9684</v>
      </c>
    </row>
    <row r="13" spans="1:10" ht="22.5" customHeight="1">
      <c r="A13" s="8" t="s">
        <v>37</v>
      </c>
      <c r="B13" s="23"/>
      <c r="C13" s="33"/>
      <c r="D13" s="54">
        <v>14195</v>
      </c>
      <c r="E13" s="48"/>
      <c r="F13" s="54">
        <v>5586</v>
      </c>
      <c r="G13" s="48"/>
      <c r="H13" s="54">
        <v>15021</v>
      </c>
      <c r="I13" s="48"/>
      <c r="J13" s="54">
        <v>6428</v>
      </c>
    </row>
    <row r="14" spans="1:10" ht="22.5" customHeight="1">
      <c r="A14" s="12" t="s">
        <v>38</v>
      </c>
      <c r="B14" s="10"/>
      <c r="C14" s="33"/>
      <c r="D14" s="51">
        <f>SUM(D10:D13)</f>
        <v>325595</v>
      </c>
      <c r="E14" s="50"/>
      <c r="F14" s="51">
        <f>SUM(F10:F13)</f>
        <v>650712</v>
      </c>
      <c r="G14" s="50"/>
      <c r="H14" s="51">
        <f>SUM(H10:H13)</f>
        <v>318647</v>
      </c>
      <c r="I14" s="50"/>
      <c r="J14" s="51">
        <f>SUM(J10:J13)</f>
        <v>645104</v>
      </c>
    </row>
    <row r="15" spans="1:10" ht="22.5" customHeight="1">
      <c r="A15" s="12" t="s">
        <v>39</v>
      </c>
      <c r="B15" s="10"/>
      <c r="C15" s="33"/>
      <c r="D15" s="24"/>
      <c r="E15" s="50"/>
      <c r="F15" s="24"/>
      <c r="G15" s="50"/>
      <c r="H15" s="24"/>
      <c r="I15" s="50"/>
      <c r="J15" s="24"/>
    </row>
    <row r="16" spans="1:10" ht="22.5" customHeight="1">
      <c r="A16" s="8" t="s">
        <v>145</v>
      </c>
      <c r="B16" s="23"/>
      <c r="C16" s="33"/>
      <c r="D16" s="24">
        <v>215233</v>
      </c>
      <c r="E16" s="50"/>
      <c r="F16" s="24">
        <v>452156</v>
      </c>
      <c r="G16" s="50"/>
      <c r="H16" s="24">
        <v>215255</v>
      </c>
      <c r="I16" s="50"/>
      <c r="J16" s="24">
        <v>452156</v>
      </c>
    </row>
    <row r="17" spans="1:10" ht="22.5" customHeight="1">
      <c r="A17" s="8" t="s">
        <v>154</v>
      </c>
      <c r="B17" s="23"/>
      <c r="C17" s="33"/>
      <c r="D17" s="24">
        <v>7399</v>
      </c>
      <c r="E17" s="50"/>
      <c r="F17" s="24">
        <v>7453</v>
      </c>
      <c r="G17" s="50"/>
      <c r="H17" s="24">
        <v>444</v>
      </c>
      <c r="I17" s="50"/>
      <c r="J17" s="24">
        <v>801</v>
      </c>
    </row>
    <row r="18" spans="1:10" ht="22.5" customHeight="1">
      <c r="A18" s="8" t="s">
        <v>155</v>
      </c>
      <c r="B18" s="23"/>
      <c r="C18" s="33"/>
      <c r="D18" s="24">
        <v>7313</v>
      </c>
      <c r="E18" s="50"/>
      <c r="F18" s="24">
        <v>7328</v>
      </c>
      <c r="G18" s="50"/>
      <c r="H18" s="24">
        <v>7569</v>
      </c>
      <c r="I18" s="50"/>
      <c r="J18" s="24">
        <v>7584</v>
      </c>
    </row>
    <row r="19" spans="1:10" ht="22.5" customHeight="1">
      <c r="A19" s="8" t="s">
        <v>156</v>
      </c>
      <c r="B19" s="23"/>
      <c r="C19" s="33"/>
      <c r="D19" s="24">
        <v>32165</v>
      </c>
      <c r="E19" s="50"/>
      <c r="F19" s="24">
        <v>53882</v>
      </c>
      <c r="G19" s="50"/>
      <c r="H19" s="24">
        <v>31693</v>
      </c>
      <c r="I19" s="50"/>
      <c r="J19" s="24">
        <v>53431</v>
      </c>
    </row>
    <row r="20" spans="1:10" ht="22.5" customHeight="1">
      <c r="A20" s="8" t="s">
        <v>62</v>
      </c>
      <c r="B20" s="23"/>
      <c r="C20" s="33"/>
      <c r="D20" s="51">
        <v>60732</v>
      </c>
      <c r="E20" s="50"/>
      <c r="F20" s="51">
        <v>55349</v>
      </c>
      <c r="G20" s="50"/>
      <c r="H20" s="51">
        <v>56358</v>
      </c>
      <c r="I20" s="50"/>
      <c r="J20" s="51">
        <v>51193</v>
      </c>
    </row>
    <row r="21" spans="1:10" ht="22.5" customHeight="1">
      <c r="A21" s="12" t="s">
        <v>40</v>
      </c>
      <c r="B21" s="10"/>
      <c r="C21" s="33"/>
      <c r="D21" s="51">
        <f>SUM(D16:D20)</f>
        <v>322842</v>
      </c>
      <c r="E21" s="50"/>
      <c r="F21" s="51">
        <f>SUM(F16:F20)</f>
        <v>576168</v>
      </c>
      <c r="G21" s="50"/>
      <c r="H21" s="51">
        <f>SUM(H16:H20)</f>
        <v>311319</v>
      </c>
      <c r="I21" s="50"/>
      <c r="J21" s="51">
        <f>SUM(J16:J20)</f>
        <v>565165</v>
      </c>
    </row>
    <row r="22" spans="1:10" ht="22.5" customHeight="1">
      <c r="A22" s="12" t="s">
        <v>228</v>
      </c>
      <c r="B22" s="10"/>
      <c r="C22" s="33"/>
      <c r="D22" s="53">
        <f>D14-D21</f>
        <v>2753</v>
      </c>
      <c r="E22" s="50"/>
      <c r="F22" s="53">
        <f>F14-F21</f>
        <v>74544</v>
      </c>
      <c r="G22" s="50"/>
      <c r="H22" s="53">
        <f>H14-H21</f>
        <v>7328</v>
      </c>
      <c r="I22" s="50"/>
      <c r="J22" s="53">
        <f>J14-J21</f>
        <v>79939</v>
      </c>
    </row>
    <row r="23" spans="1:10" ht="22.5" customHeight="1">
      <c r="A23" s="8" t="s">
        <v>147</v>
      </c>
      <c r="B23" s="10"/>
      <c r="C23" s="33"/>
      <c r="D23" s="24">
        <v>-6219</v>
      </c>
      <c r="E23" s="50"/>
      <c r="F23" s="24">
        <v>-2871</v>
      </c>
      <c r="G23" s="50"/>
      <c r="H23" s="24">
        <v>-6355</v>
      </c>
      <c r="I23" s="50"/>
      <c r="J23" s="24">
        <v>-2871</v>
      </c>
    </row>
    <row r="24" spans="1:10" ht="22.5" customHeight="1">
      <c r="A24" s="12" t="s">
        <v>165</v>
      </c>
      <c r="B24" s="23"/>
      <c r="C24" s="33"/>
      <c r="D24" s="53">
        <f>SUM(D22:D23)</f>
        <v>-3466</v>
      </c>
      <c r="E24" s="48"/>
      <c r="F24" s="53">
        <f>SUM(F22:F23)</f>
        <v>71673</v>
      </c>
      <c r="G24" s="48"/>
      <c r="H24" s="53">
        <f>SUM(H22:H23)</f>
        <v>973</v>
      </c>
      <c r="I24" s="48"/>
      <c r="J24" s="53">
        <f>SUM(J22:J23)</f>
        <v>77068</v>
      </c>
    </row>
    <row r="25" spans="1:10" ht="22.5" customHeight="1">
      <c r="A25" s="8" t="s">
        <v>166</v>
      </c>
      <c r="B25" s="23">
        <v>15</v>
      </c>
      <c r="C25" s="33"/>
      <c r="D25" s="24">
        <v>1055</v>
      </c>
      <c r="E25" s="50"/>
      <c r="F25" s="24">
        <v>-17749</v>
      </c>
      <c r="G25" s="50"/>
      <c r="H25" s="24">
        <v>992</v>
      </c>
      <c r="I25" s="50"/>
      <c r="J25" s="24">
        <v>-17821</v>
      </c>
    </row>
    <row r="26" spans="1:10" ht="22.5" customHeight="1" thickBot="1">
      <c r="A26" s="12" t="s">
        <v>167</v>
      </c>
      <c r="B26" s="23"/>
      <c r="C26" s="33"/>
      <c r="D26" s="52">
        <f>SUM(D24:D25)</f>
        <v>-2411</v>
      </c>
      <c r="E26" s="50"/>
      <c r="F26" s="52">
        <f>SUM(F24:F25)</f>
        <v>53924</v>
      </c>
      <c r="G26" s="50"/>
      <c r="H26" s="52">
        <f>SUM(H24:H25)</f>
        <v>1965</v>
      </c>
      <c r="I26" s="50"/>
      <c r="J26" s="52">
        <f>SUM(J24:J25)</f>
        <v>59247</v>
      </c>
    </row>
    <row r="27" spans="1:10" ht="20.25" customHeight="1" thickTop="1">
      <c r="A27" s="12"/>
      <c r="B27" s="23"/>
      <c r="C27" s="33"/>
      <c r="D27" s="48"/>
      <c r="E27" s="50"/>
      <c r="F27" s="48"/>
      <c r="G27" s="50"/>
      <c r="H27" s="48"/>
      <c r="I27" s="50"/>
      <c r="J27" s="48"/>
    </row>
    <row r="28" spans="1:10" ht="22.5" customHeight="1">
      <c r="A28" s="12" t="s">
        <v>125</v>
      </c>
      <c r="B28" s="23"/>
      <c r="C28" s="33"/>
      <c r="D28" s="48"/>
      <c r="E28" s="48"/>
      <c r="F28" s="48"/>
      <c r="G28" s="48"/>
      <c r="H28" s="48"/>
      <c r="I28" s="48"/>
      <c r="J28" s="48"/>
    </row>
    <row r="29" spans="1:10" ht="22.5" customHeight="1">
      <c r="A29" s="12" t="s">
        <v>68</v>
      </c>
      <c r="B29" s="23"/>
      <c r="C29" s="33"/>
      <c r="D29" s="49">
        <f>SUM(D28:D28)</f>
        <v>0</v>
      </c>
      <c r="E29" s="50"/>
      <c r="F29" s="49">
        <f>SUM(F28:F28)</f>
        <v>0</v>
      </c>
      <c r="G29" s="50"/>
      <c r="H29" s="49">
        <f>SUM(H28:H28)</f>
        <v>0</v>
      </c>
      <c r="I29" s="50"/>
      <c r="J29" s="49">
        <f>SUM(J28:J28)</f>
        <v>0</v>
      </c>
    </row>
    <row r="30" spans="1:10" ht="22.5" customHeight="1" thickBot="1">
      <c r="A30" s="12" t="s">
        <v>69</v>
      </c>
      <c r="B30" s="23"/>
      <c r="C30" s="33"/>
      <c r="D30" s="25">
        <f>SUM(D26,D29)</f>
        <v>-2411</v>
      </c>
      <c r="E30" s="50"/>
      <c r="F30" s="25">
        <f>SUM(F26,F29)</f>
        <v>53924</v>
      </c>
      <c r="G30" s="50"/>
      <c r="H30" s="25">
        <f>SUM(H26,H29)</f>
        <v>1965</v>
      </c>
      <c r="I30" s="50"/>
      <c r="J30" s="25">
        <f>SUM(J26,J29)</f>
        <v>59247</v>
      </c>
    </row>
    <row r="31" spans="1:10" ht="20.25" customHeight="1" thickTop="1">
      <c r="A31" s="12"/>
      <c r="B31" s="23"/>
      <c r="C31" s="33"/>
      <c r="D31" s="48"/>
      <c r="E31" s="50"/>
      <c r="F31" s="48"/>
      <c r="G31" s="50"/>
      <c r="H31" s="48"/>
      <c r="I31" s="50"/>
      <c r="J31" s="48"/>
    </row>
    <row r="32" spans="1:10" ht="20.25" customHeight="1">
      <c r="A32" s="8" t="s">
        <v>235</v>
      </c>
      <c r="B32" s="23"/>
      <c r="C32" s="33"/>
      <c r="D32" s="48"/>
      <c r="E32" s="50"/>
      <c r="F32" s="48"/>
      <c r="G32" s="50"/>
      <c r="H32" s="48"/>
      <c r="I32" s="50"/>
      <c r="J32" s="48"/>
    </row>
    <row r="33" spans="1:10" ht="22.5" customHeight="1">
      <c r="A33" s="4"/>
      <c r="B33" s="5"/>
      <c r="C33" s="35"/>
      <c r="D33" s="6"/>
      <c r="E33" s="5"/>
      <c r="F33" s="5"/>
      <c r="G33" s="5"/>
      <c r="H33" s="6"/>
      <c r="I33" s="5"/>
      <c r="J33" s="7" t="s">
        <v>35</v>
      </c>
    </row>
    <row r="34" spans="1:10" ht="22.5" customHeight="1">
      <c r="A34" s="9" t="s">
        <v>73</v>
      </c>
      <c r="B34" s="5"/>
      <c r="C34" s="35"/>
      <c r="D34" s="6"/>
      <c r="E34" s="5"/>
      <c r="F34" s="5"/>
      <c r="G34" s="5"/>
      <c r="H34" s="6"/>
      <c r="I34" s="5"/>
    </row>
    <row r="35" spans="1:10" ht="22.5" customHeight="1">
      <c r="A35" s="9" t="s">
        <v>120</v>
      </c>
      <c r="B35" s="5"/>
      <c r="C35" s="35"/>
      <c r="D35" s="6"/>
      <c r="E35" s="5"/>
      <c r="F35" s="5"/>
      <c r="G35" s="5"/>
      <c r="H35" s="6"/>
      <c r="I35" s="5"/>
      <c r="J35" s="5"/>
    </row>
    <row r="36" spans="1:10" ht="22.5" customHeight="1">
      <c r="A36" s="9" t="s">
        <v>191</v>
      </c>
      <c r="B36" s="5"/>
      <c r="C36" s="35"/>
      <c r="D36" s="6"/>
      <c r="E36" s="5"/>
      <c r="F36" s="5"/>
      <c r="G36" s="5"/>
      <c r="H36" s="6"/>
      <c r="I36" s="5"/>
      <c r="J36" s="5"/>
    </row>
    <row r="37" spans="1:10" ht="22.5" customHeight="1">
      <c r="A37" s="5"/>
      <c r="B37" s="5"/>
      <c r="C37" s="35"/>
      <c r="D37" s="6"/>
      <c r="E37" s="5"/>
      <c r="F37" s="5"/>
      <c r="G37" s="5"/>
      <c r="H37" s="6"/>
      <c r="I37" s="5"/>
      <c r="J37" s="7" t="s">
        <v>0</v>
      </c>
    </row>
    <row r="38" spans="1:10" s="10" customFormat="1" ht="22.5" customHeight="1">
      <c r="C38" s="33"/>
      <c r="D38" s="11"/>
      <c r="E38" s="126" t="s">
        <v>1</v>
      </c>
      <c r="F38" s="126"/>
      <c r="G38" s="12"/>
      <c r="H38" s="11"/>
      <c r="I38" s="126" t="s">
        <v>2</v>
      </c>
      <c r="J38" s="13"/>
    </row>
    <row r="39" spans="1:10" s="10" customFormat="1" ht="22.5" customHeight="1">
      <c r="B39" s="14"/>
      <c r="C39" s="33"/>
      <c r="D39" s="15">
        <v>2564</v>
      </c>
      <c r="E39" s="16"/>
      <c r="F39" s="15">
        <v>2563</v>
      </c>
      <c r="G39" s="17"/>
      <c r="H39" s="15">
        <v>2564</v>
      </c>
      <c r="I39" s="16"/>
      <c r="J39" s="15">
        <v>2563</v>
      </c>
    </row>
    <row r="40" spans="1:10" ht="22.5" customHeight="1">
      <c r="A40" s="12" t="s">
        <v>168</v>
      </c>
      <c r="B40" s="23"/>
      <c r="C40" s="33"/>
      <c r="D40" s="48"/>
      <c r="E40" s="50"/>
      <c r="F40" s="48"/>
      <c r="G40" s="50"/>
      <c r="H40" s="48"/>
      <c r="I40" s="50"/>
      <c r="J40" s="48"/>
    </row>
    <row r="41" spans="1:10" ht="22.5" customHeight="1">
      <c r="A41" s="8" t="s">
        <v>91</v>
      </c>
      <c r="B41" s="23"/>
      <c r="C41" s="33"/>
      <c r="D41" s="48">
        <v>-1543</v>
      </c>
      <c r="E41" s="50"/>
      <c r="F41" s="48">
        <v>54961</v>
      </c>
      <c r="G41" s="50"/>
      <c r="H41" s="48">
        <v>1965</v>
      </c>
      <c r="I41" s="50"/>
      <c r="J41" s="48">
        <v>59247</v>
      </c>
    </row>
    <row r="42" spans="1:10" ht="22.5" customHeight="1">
      <c r="A42" s="8" t="s">
        <v>92</v>
      </c>
      <c r="B42" s="23"/>
      <c r="C42" s="33"/>
      <c r="D42" s="49">
        <v>-868</v>
      </c>
      <c r="E42" s="50"/>
      <c r="F42" s="49">
        <v>-1037</v>
      </c>
      <c r="G42" s="50"/>
      <c r="H42" s="49">
        <v>0</v>
      </c>
      <c r="I42" s="50"/>
      <c r="J42" s="49">
        <v>0</v>
      </c>
    </row>
    <row r="43" spans="1:10" ht="22.5" customHeight="1" thickBot="1">
      <c r="A43" s="12"/>
      <c r="B43" s="23"/>
      <c r="C43" s="33"/>
      <c r="D43" s="52">
        <f>SUM(D41:D42)</f>
        <v>-2411</v>
      </c>
      <c r="E43" s="50"/>
      <c r="F43" s="52">
        <f>SUM(F41:F42)</f>
        <v>53924</v>
      </c>
      <c r="G43" s="50"/>
      <c r="H43" s="52">
        <f>SUM(H41:H42)</f>
        <v>1965</v>
      </c>
      <c r="I43" s="50"/>
      <c r="J43" s="52">
        <f>SUM(J41:J42)</f>
        <v>59247</v>
      </c>
    </row>
    <row r="44" spans="1:10" ht="20.25" customHeight="1" thickTop="1">
      <c r="A44" s="12"/>
      <c r="B44" s="23"/>
      <c r="C44" s="33"/>
      <c r="D44" s="48"/>
      <c r="E44" s="50"/>
      <c r="F44" s="48"/>
      <c r="G44" s="50"/>
      <c r="H44" s="48"/>
      <c r="I44" s="50"/>
      <c r="J44" s="48"/>
    </row>
    <row r="45" spans="1:10" ht="22.5" customHeight="1">
      <c r="A45" s="12" t="s">
        <v>93</v>
      </c>
      <c r="B45" s="23"/>
      <c r="C45" s="33"/>
      <c r="D45" s="48"/>
      <c r="E45" s="50"/>
      <c r="F45" s="48"/>
      <c r="G45" s="50"/>
      <c r="H45" s="48"/>
      <c r="I45" s="50"/>
      <c r="J45" s="48"/>
    </row>
    <row r="46" spans="1:10" ht="22.5" customHeight="1">
      <c r="A46" s="8" t="s">
        <v>91</v>
      </c>
      <c r="B46" s="23"/>
      <c r="C46" s="33"/>
      <c r="D46" s="48">
        <v>-1543</v>
      </c>
      <c r="E46" s="26"/>
      <c r="F46" s="48">
        <f>SUM(F41)</f>
        <v>54961</v>
      </c>
      <c r="G46" s="26"/>
      <c r="H46" s="48">
        <f>SUM(H41)</f>
        <v>1965</v>
      </c>
      <c r="I46" s="50"/>
      <c r="J46" s="48">
        <f>SUM(J41)</f>
        <v>59247</v>
      </c>
    </row>
    <row r="47" spans="1:10" ht="22.5" customHeight="1">
      <c r="A47" s="8" t="s">
        <v>92</v>
      </c>
      <c r="B47" s="23"/>
      <c r="C47" s="33"/>
      <c r="D47" s="49">
        <v>-868</v>
      </c>
      <c r="E47" s="50"/>
      <c r="F47" s="49">
        <v>-1037</v>
      </c>
      <c r="G47" s="50"/>
      <c r="H47" s="49">
        <v>0</v>
      </c>
      <c r="I47" s="50"/>
      <c r="J47" s="49">
        <v>0</v>
      </c>
    </row>
    <row r="48" spans="1:10" ht="22.5" customHeight="1" thickBot="1">
      <c r="A48" s="12"/>
      <c r="B48" s="23"/>
      <c r="C48" s="33"/>
      <c r="D48" s="52">
        <f>SUM(D46:D47)</f>
        <v>-2411</v>
      </c>
      <c r="E48" s="50"/>
      <c r="F48" s="52">
        <f>SUM(F46:F47)</f>
        <v>53924</v>
      </c>
      <c r="G48" s="50"/>
      <c r="H48" s="52">
        <f>SUM(H46:H47)</f>
        <v>1965</v>
      </c>
      <c r="I48" s="50"/>
      <c r="J48" s="52">
        <f>SUM(J46:J47)</f>
        <v>59247</v>
      </c>
    </row>
    <row r="49" spans="1:10" ht="22.5" customHeight="1" thickTop="1">
      <c r="A49" s="12"/>
      <c r="B49" s="23"/>
      <c r="C49" s="33"/>
      <c r="D49" s="48"/>
      <c r="E49" s="50"/>
      <c r="F49" s="48"/>
      <c r="G49" s="50"/>
      <c r="H49" s="48"/>
      <c r="I49" s="50"/>
      <c r="J49" s="48"/>
    </row>
    <row r="50" spans="1:10" ht="22.5" customHeight="1">
      <c r="A50" s="12"/>
      <c r="B50" s="10"/>
      <c r="C50" s="33"/>
      <c r="D50" s="27"/>
      <c r="E50" s="10"/>
      <c r="F50" s="27"/>
      <c r="H50" s="27"/>
      <c r="J50" s="7" t="s">
        <v>188</v>
      </c>
    </row>
    <row r="51" spans="1:10" ht="22.5" customHeight="1">
      <c r="A51" s="12" t="s">
        <v>141</v>
      </c>
      <c r="B51" s="23">
        <v>16</v>
      </c>
      <c r="C51" s="33"/>
      <c r="D51" s="28"/>
      <c r="E51" s="10"/>
      <c r="F51" s="28"/>
      <c r="H51" s="28"/>
      <c r="J51" s="28"/>
    </row>
    <row r="52" spans="1:10" ht="22.5" customHeight="1">
      <c r="A52" s="29" t="s">
        <v>142</v>
      </c>
      <c r="B52" s="23"/>
      <c r="C52" s="33"/>
      <c r="D52" s="20"/>
      <c r="E52" s="21"/>
      <c r="F52" s="20"/>
      <c r="G52" s="22"/>
      <c r="H52" s="20"/>
      <c r="I52" s="22"/>
      <c r="J52" s="20"/>
    </row>
    <row r="53" spans="1:10" ht="22.5" customHeight="1" thickBot="1">
      <c r="A53" s="8" t="s">
        <v>170</v>
      </c>
      <c r="B53" s="10"/>
      <c r="C53" s="33"/>
      <c r="D53" s="131">
        <f>D41/5022246</f>
        <v>-3.0723305867534168E-4</v>
      </c>
      <c r="E53" s="58"/>
      <c r="F53" s="130">
        <f>F41/5022246</f>
        <v>1.0943510134708654E-2</v>
      </c>
      <c r="G53" s="58"/>
      <c r="H53" s="131">
        <f>H41/5022246</f>
        <v>3.9125920952498143E-4</v>
      </c>
      <c r="I53" s="58"/>
      <c r="J53" s="130">
        <f>J41/5022246</f>
        <v>1.1796913173906654E-2</v>
      </c>
    </row>
    <row r="54" spans="1:10" ht="24" customHeight="1" thickTop="1">
      <c r="A54" s="29"/>
      <c r="B54" s="10"/>
      <c r="C54" s="33"/>
      <c r="D54" s="20"/>
      <c r="E54" s="30"/>
      <c r="F54" s="34"/>
      <c r="G54" s="30"/>
      <c r="H54" s="20"/>
      <c r="I54" s="30"/>
      <c r="J54" s="34"/>
    </row>
    <row r="55" spans="1:10" ht="22.5" customHeight="1">
      <c r="A55" s="8" t="s">
        <v>235</v>
      </c>
      <c r="B55" s="10"/>
      <c r="C55" s="33"/>
      <c r="D55" s="31"/>
      <c r="E55" s="10"/>
      <c r="F55" s="10"/>
      <c r="H55" s="31"/>
    </row>
    <row r="56" spans="1:10" ht="22.5" customHeight="1">
      <c r="A56" s="4"/>
      <c r="B56" s="5"/>
      <c r="C56" s="35"/>
      <c r="D56" s="6"/>
      <c r="E56" s="5"/>
      <c r="F56" s="5"/>
      <c r="G56" s="5"/>
      <c r="H56" s="6"/>
      <c r="I56" s="5"/>
      <c r="J56" s="7" t="s">
        <v>35</v>
      </c>
    </row>
    <row r="57" spans="1:10" ht="22.5" customHeight="1">
      <c r="A57" s="9" t="s">
        <v>73</v>
      </c>
      <c r="B57" s="5"/>
      <c r="C57" s="35"/>
      <c r="D57" s="6"/>
      <c r="E57" s="5"/>
      <c r="F57" s="5"/>
      <c r="G57" s="5"/>
      <c r="H57" s="6"/>
      <c r="I57" s="5"/>
    </row>
    <row r="58" spans="1:10" ht="22.5" customHeight="1">
      <c r="A58" s="9" t="s">
        <v>66</v>
      </c>
      <c r="B58" s="5"/>
      <c r="C58" s="35"/>
      <c r="D58" s="6"/>
      <c r="E58" s="5"/>
      <c r="F58" s="5"/>
      <c r="G58" s="5"/>
      <c r="H58" s="6"/>
      <c r="I58" s="5"/>
      <c r="J58" s="5"/>
    </row>
    <row r="59" spans="1:10" ht="22.5" customHeight="1">
      <c r="A59" s="9" t="s">
        <v>192</v>
      </c>
      <c r="B59" s="5"/>
      <c r="C59" s="35"/>
      <c r="D59" s="6"/>
      <c r="E59" s="5"/>
      <c r="F59" s="5"/>
      <c r="G59" s="5"/>
      <c r="H59" s="6"/>
      <c r="I59" s="5"/>
      <c r="J59" s="5"/>
    </row>
    <row r="60" spans="1:10" ht="22.5" customHeight="1">
      <c r="A60" s="5"/>
      <c r="B60" s="5"/>
      <c r="C60" s="35"/>
      <c r="D60" s="6"/>
      <c r="E60" s="5"/>
      <c r="F60" s="5"/>
      <c r="G60" s="5"/>
      <c r="H60" s="6"/>
      <c r="I60" s="5"/>
      <c r="J60" s="7" t="s">
        <v>0</v>
      </c>
    </row>
    <row r="61" spans="1:10" s="10" customFormat="1" ht="22.5" customHeight="1">
      <c r="C61" s="33"/>
      <c r="D61" s="11"/>
      <c r="E61" s="128" t="s">
        <v>1</v>
      </c>
      <c r="F61" s="128"/>
      <c r="G61" s="12"/>
      <c r="H61" s="11"/>
      <c r="I61" s="128" t="s">
        <v>2</v>
      </c>
      <c r="J61" s="13"/>
    </row>
    <row r="62" spans="1:10" s="10" customFormat="1" ht="22.5" customHeight="1">
      <c r="B62" s="14" t="s">
        <v>3</v>
      </c>
      <c r="C62" s="33"/>
      <c r="D62" s="15">
        <v>2564</v>
      </c>
      <c r="E62" s="16"/>
      <c r="F62" s="15">
        <v>2563</v>
      </c>
      <c r="G62" s="17"/>
      <c r="H62" s="15">
        <v>2564</v>
      </c>
      <c r="I62" s="16"/>
      <c r="J62" s="15">
        <v>2563</v>
      </c>
    </row>
    <row r="63" spans="1:10" s="10" customFormat="1" ht="22.5" customHeight="1">
      <c r="A63" s="9" t="s">
        <v>67</v>
      </c>
      <c r="B63" s="14"/>
      <c r="C63" s="33"/>
      <c r="D63" s="18"/>
      <c r="E63" s="19"/>
      <c r="F63" s="18"/>
      <c r="G63" s="15"/>
      <c r="H63" s="18"/>
      <c r="I63" s="19"/>
      <c r="J63" s="18"/>
    </row>
    <row r="64" spans="1:10" ht="22.5" customHeight="1">
      <c r="A64" s="12" t="s">
        <v>36</v>
      </c>
      <c r="B64" s="10"/>
      <c r="C64" s="33"/>
      <c r="D64" s="20"/>
      <c r="E64" s="21"/>
      <c r="F64" s="21"/>
      <c r="G64" s="22"/>
      <c r="H64" s="20"/>
      <c r="I64" s="22"/>
      <c r="J64" s="22"/>
    </row>
    <row r="65" spans="1:10" ht="22.5" customHeight="1">
      <c r="A65" s="8" t="s">
        <v>144</v>
      </c>
      <c r="B65" s="23"/>
      <c r="C65" s="33"/>
      <c r="D65" s="24">
        <v>562080</v>
      </c>
      <c r="E65" s="50"/>
      <c r="F65" s="24">
        <v>776454</v>
      </c>
      <c r="G65" s="50"/>
      <c r="H65" s="24">
        <v>562223</v>
      </c>
      <c r="I65" s="50"/>
      <c r="J65" s="24">
        <v>776454</v>
      </c>
    </row>
    <row r="66" spans="1:10" ht="22.5" customHeight="1">
      <c r="A66" s="8" t="s">
        <v>152</v>
      </c>
      <c r="B66" s="23"/>
      <c r="C66" s="33"/>
      <c r="D66" s="24">
        <v>15314</v>
      </c>
      <c r="E66" s="50"/>
      <c r="F66" s="24">
        <v>25720</v>
      </c>
      <c r="G66" s="50"/>
      <c r="H66" s="24">
        <v>1702</v>
      </c>
      <c r="I66" s="50"/>
      <c r="J66" s="24">
        <v>721</v>
      </c>
    </row>
    <row r="67" spans="1:10" ht="22.15" customHeight="1">
      <c r="A67" s="8" t="s">
        <v>153</v>
      </c>
      <c r="B67" s="23"/>
      <c r="C67" s="33"/>
      <c r="D67" s="24">
        <v>19809</v>
      </c>
      <c r="E67" s="50"/>
      <c r="F67" s="24">
        <v>21487</v>
      </c>
      <c r="G67" s="50"/>
      <c r="H67" s="24">
        <v>19789</v>
      </c>
      <c r="I67" s="50"/>
      <c r="J67" s="24">
        <v>21472</v>
      </c>
    </row>
    <row r="68" spans="1:10" ht="22.5" customHeight="1">
      <c r="A68" s="8" t="s">
        <v>37</v>
      </c>
      <c r="B68" s="23"/>
      <c r="C68" s="33"/>
      <c r="D68" s="54">
        <v>59314</v>
      </c>
      <c r="E68" s="48"/>
      <c r="F68" s="54">
        <v>11813</v>
      </c>
      <c r="G68" s="48"/>
      <c r="H68" s="54">
        <v>61118</v>
      </c>
      <c r="I68" s="48"/>
      <c r="J68" s="54">
        <v>13979</v>
      </c>
    </row>
    <row r="69" spans="1:10" ht="22.5" customHeight="1">
      <c r="A69" s="12" t="s">
        <v>38</v>
      </c>
      <c r="B69" s="10"/>
      <c r="C69" s="33"/>
      <c r="D69" s="51">
        <f>SUM(D65:D68)</f>
        <v>656517</v>
      </c>
      <c r="E69" s="50"/>
      <c r="F69" s="51">
        <f>SUM(F65:F68)</f>
        <v>835474</v>
      </c>
      <c r="G69" s="50"/>
      <c r="H69" s="51">
        <f>SUM(H65:H68)</f>
        <v>644832</v>
      </c>
      <c r="I69" s="50"/>
      <c r="J69" s="51">
        <f>SUM(J65:J68)</f>
        <v>812626</v>
      </c>
    </row>
    <row r="70" spans="1:10" ht="22.5" customHeight="1">
      <c r="A70" s="12" t="s">
        <v>39</v>
      </c>
      <c r="B70" s="10"/>
      <c r="C70" s="33"/>
      <c r="D70" s="24"/>
      <c r="E70" s="50"/>
      <c r="F70" s="24"/>
      <c r="G70" s="50"/>
      <c r="H70" s="24"/>
      <c r="I70" s="50"/>
      <c r="J70" s="24"/>
    </row>
    <row r="71" spans="1:10" ht="22.5" customHeight="1">
      <c r="A71" s="8" t="s">
        <v>145</v>
      </c>
      <c r="B71" s="23"/>
      <c r="C71" s="33"/>
      <c r="D71" s="24">
        <v>412457</v>
      </c>
      <c r="E71" s="50"/>
      <c r="F71" s="24">
        <v>555892</v>
      </c>
      <c r="G71" s="50"/>
      <c r="H71" s="24">
        <v>412479</v>
      </c>
      <c r="I71" s="50"/>
      <c r="J71" s="24">
        <v>555892</v>
      </c>
    </row>
    <row r="72" spans="1:10" ht="22.5" customHeight="1">
      <c r="A72" s="8" t="s">
        <v>154</v>
      </c>
      <c r="B72" s="23"/>
      <c r="C72" s="33"/>
      <c r="D72" s="24">
        <v>14223</v>
      </c>
      <c r="E72" s="50"/>
      <c r="F72" s="24">
        <v>17921</v>
      </c>
      <c r="G72" s="50"/>
      <c r="H72" s="24">
        <v>1030</v>
      </c>
      <c r="I72" s="50"/>
      <c r="J72" s="24">
        <v>1553</v>
      </c>
    </row>
    <row r="73" spans="1:10" ht="22.5" customHeight="1">
      <c r="A73" s="8" t="s">
        <v>155</v>
      </c>
      <c r="B73" s="23"/>
      <c r="C73" s="33"/>
      <c r="D73" s="24">
        <v>14572</v>
      </c>
      <c r="E73" s="50"/>
      <c r="F73" s="24">
        <v>14907</v>
      </c>
      <c r="G73" s="50"/>
      <c r="H73" s="24">
        <v>15080</v>
      </c>
      <c r="I73" s="50"/>
      <c r="J73" s="24">
        <v>15418</v>
      </c>
    </row>
    <row r="74" spans="1:10" ht="22.5" customHeight="1">
      <c r="A74" s="8" t="s">
        <v>156</v>
      </c>
      <c r="B74" s="23"/>
      <c r="C74" s="33"/>
      <c r="D74" s="24">
        <v>64861</v>
      </c>
      <c r="E74" s="50"/>
      <c r="F74" s="24">
        <v>76924</v>
      </c>
      <c r="G74" s="50"/>
      <c r="H74" s="24">
        <v>63896</v>
      </c>
      <c r="I74" s="50"/>
      <c r="J74" s="24">
        <v>75954</v>
      </c>
    </row>
    <row r="75" spans="1:10" ht="22.5" customHeight="1">
      <c r="A75" s="8" t="s">
        <v>62</v>
      </c>
      <c r="B75" s="23"/>
      <c r="C75" s="33"/>
      <c r="D75" s="51">
        <v>117960</v>
      </c>
      <c r="E75" s="50"/>
      <c r="F75" s="51">
        <v>119936</v>
      </c>
      <c r="G75" s="50"/>
      <c r="H75" s="51">
        <v>109585</v>
      </c>
      <c r="I75" s="50"/>
      <c r="J75" s="51">
        <v>110819</v>
      </c>
    </row>
    <row r="76" spans="1:10" ht="22.5" customHeight="1">
      <c r="A76" s="12" t="s">
        <v>40</v>
      </c>
      <c r="B76" s="10"/>
      <c r="C76" s="33"/>
      <c r="D76" s="51">
        <f>SUM(D71:D75)</f>
        <v>624073</v>
      </c>
      <c r="E76" s="50"/>
      <c r="F76" s="51">
        <f>SUM(F71:F75)</f>
        <v>785580</v>
      </c>
      <c r="G76" s="50"/>
      <c r="H76" s="51">
        <f>SUM(H71:H75)</f>
        <v>602070</v>
      </c>
      <c r="I76" s="50"/>
      <c r="J76" s="51">
        <f>SUM(J71:J75)</f>
        <v>759636</v>
      </c>
    </row>
    <row r="77" spans="1:10" ht="22.5" customHeight="1">
      <c r="A77" s="12" t="s">
        <v>228</v>
      </c>
      <c r="B77" s="10"/>
      <c r="C77" s="33"/>
      <c r="D77" s="53">
        <f>D69-D76</f>
        <v>32444</v>
      </c>
      <c r="E77" s="50"/>
      <c r="F77" s="53">
        <f>F69-F76</f>
        <v>49894</v>
      </c>
      <c r="G77" s="50"/>
      <c r="H77" s="53">
        <f>H69-H76</f>
        <v>42762</v>
      </c>
      <c r="I77" s="50"/>
      <c r="J77" s="53">
        <f>J69-J76</f>
        <v>52990</v>
      </c>
    </row>
    <row r="78" spans="1:10" ht="22.5" customHeight="1">
      <c r="A78" s="8" t="s">
        <v>147</v>
      </c>
      <c r="B78" s="10"/>
      <c r="C78" s="33"/>
      <c r="D78" s="24">
        <v>-11219</v>
      </c>
      <c r="E78" s="50"/>
      <c r="F78" s="24">
        <v>-4720</v>
      </c>
      <c r="G78" s="50"/>
      <c r="H78" s="24">
        <v>-11367</v>
      </c>
      <c r="I78" s="50"/>
      <c r="J78" s="24">
        <v>-4720</v>
      </c>
    </row>
    <row r="79" spans="1:10" ht="22.5" customHeight="1">
      <c r="A79" s="12" t="s">
        <v>229</v>
      </c>
      <c r="B79" s="23"/>
      <c r="C79" s="33"/>
      <c r="D79" s="53">
        <f>SUM(D77:D78)</f>
        <v>21225</v>
      </c>
      <c r="E79" s="48"/>
      <c r="F79" s="53">
        <f>SUM(F77:F78)</f>
        <v>45174</v>
      </c>
      <c r="G79" s="48"/>
      <c r="H79" s="53">
        <f>SUM(H77:H78)</f>
        <v>31395</v>
      </c>
      <c r="I79" s="48"/>
      <c r="J79" s="53">
        <f>SUM(J77:J78)</f>
        <v>48270</v>
      </c>
    </row>
    <row r="80" spans="1:10" ht="22.5" customHeight="1">
      <c r="A80" s="8" t="s">
        <v>231</v>
      </c>
      <c r="B80" s="23">
        <v>15</v>
      </c>
      <c r="C80" s="33"/>
      <c r="D80" s="24">
        <v>-4215</v>
      </c>
      <c r="E80" s="50"/>
      <c r="F80" s="24">
        <v>-13640</v>
      </c>
      <c r="G80" s="50"/>
      <c r="H80" s="24">
        <v>-4341</v>
      </c>
      <c r="I80" s="50"/>
      <c r="J80" s="24">
        <v>-13783</v>
      </c>
    </row>
    <row r="81" spans="1:10" ht="22.5" customHeight="1" thickBot="1">
      <c r="A81" s="12" t="s">
        <v>232</v>
      </c>
      <c r="B81" s="23"/>
      <c r="C81" s="33"/>
      <c r="D81" s="52">
        <f>SUM(D79:D80)</f>
        <v>17010</v>
      </c>
      <c r="E81" s="50"/>
      <c r="F81" s="52">
        <f>SUM(F79:F80)</f>
        <v>31534</v>
      </c>
      <c r="G81" s="50"/>
      <c r="H81" s="52">
        <f>SUM(H79:H80)</f>
        <v>27054</v>
      </c>
      <c r="I81" s="50"/>
      <c r="J81" s="52">
        <f>SUM(J79:J80)</f>
        <v>34487</v>
      </c>
    </row>
    <row r="82" spans="1:10" ht="20.25" customHeight="1" thickTop="1">
      <c r="A82" s="12"/>
      <c r="B82" s="23"/>
      <c r="C82" s="33"/>
      <c r="D82" s="48"/>
      <c r="E82" s="50"/>
      <c r="F82" s="48"/>
      <c r="G82" s="50"/>
      <c r="H82" s="48"/>
      <c r="I82" s="50"/>
      <c r="J82" s="48"/>
    </row>
    <row r="83" spans="1:10" ht="22.5" customHeight="1">
      <c r="A83" s="12" t="s">
        <v>125</v>
      </c>
      <c r="B83" s="23"/>
      <c r="C83" s="33"/>
      <c r="D83" s="48"/>
      <c r="E83" s="48"/>
      <c r="F83" s="48"/>
      <c r="G83" s="48"/>
      <c r="H83" s="48"/>
      <c r="I83" s="48"/>
      <c r="J83" s="48"/>
    </row>
    <row r="84" spans="1:10" ht="22.5" customHeight="1">
      <c r="A84" s="12" t="s">
        <v>68</v>
      </c>
      <c r="B84" s="23"/>
      <c r="C84" s="33"/>
      <c r="D84" s="49">
        <f>SUM(D83:D83)</f>
        <v>0</v>
      </c>
      <c r="E84" s="50"/>
      <c r="F84" s="49">
        <f>SUM(F83:F83)</f>
        <v>0</v>
      </c>
      <c r="G84" s="50"/>
      <c r="H84" s="49">
        <f>SUM(H83:H83)</f>
        <v>0</v>
      </c>
      <c r="I84" s="50"/>
      <c r="J84" s="49">
        <f>SUM(J83:J83)</f>
        <v>0</v>
      </c>
    </row>
    <row r="85" spans="1:10" ht="22.5" customHeight="1" thickBot="1">
      <c r="A85" s="12" t="s">
        <v>69</v>
      </c>
      <c r="B85" s="23"/>
      <c r="C85" s="33"/>
      <c r="D85" s="25">
        <f>SUM(D81,D84)</f>
        <v>17010</v>
      </c>
      <c r="E85" s="50"/>
      <c r="F85" s="25">
        <f>SUM(F81,F84)</f>
        <v>31534</v>
      </c>
      <c r="G85" s="50"/>
      <c r="H85" s="25">
        <f>SUM(H81,H84)</f>
        <v>27054</v>
      </c>
      <c r="I85" s="50"/>
      <c r="J85" s="25">
        <f>SUM(J81,J84)</f>
        <v>34487</v>
      </c>
    </row>
    <row r="86" spans="1:10" ht="20.25" customHeight="1" thickTop="1">
      <c r="A86" s="12"/>
      <c r="B86" s="23"/>
      <c r="C86" s="33"/>
      <c r="D86" s="48"/>
      <c r="E86" s="50"/>
      <c r="F86" s="48"/>
      <c r="G86" s="50"/>
      <c r="H86" s="48"/>
      <c r="I86" s="50"/>
      <c r="J86" s="48"/>
    </row>
    <row r="87" spans="1:10" ht="20.25" customHeight="1">
      <c r="A87" s="8" t="s">
        <v>235</v>
      </c>
      <c r="B87" s="23"/>
      <c r="C87" s="33"/>
      <c r="D87" s="48"/>
      <c r="E87" s="50"/>
      <c r="F87" s="48"/>
      <c r="G87" s="50"/>
      <c r="H87" s="48"/>
      <c r="I87" s="50"/>
      <c r="J87" s="48"/>
    </row>
    <row r="88" spans="1:10" ht="22.5" customHeight="1">
      <c r="A88" s="4"/>
      <c r="B88" s="5"/>
      <c r="C88" s="35"/>
      <c r="D88" s="6"/>
      <c r="E88" s="5"/>
      <c r="F88" s="5"/>
      <c r="G88" s="5"/>
      <c r="H88" s="6"/>
      <c r="I88" s="5"/>
      <c r="J88" s="7" t="s">
        <v>35</v>
      </c>
    </row>
    <row r="89" spans="1:10" ht="22.5" customHeight="1">
      <c r="A89" s="9" t="s">
        <v>73</v>
      </c>
      <c r="B89" s="5"/>
      <c r="C89" s="35"/>
      <c r="D89" s="6"/>
      <c r="E89" s="5"/>
      <c r="F89" s="5"/>
      <c r="G89" s="5"/>
      <c r="H89" s="6"/>
      <c r="I89" s="5"/>
    </row>
    <row r="90" spans="1:10" ht="22.5" customHeight="1">
      <c r="A90" s="9" t="s">
        <v>120</v>
      </c>
      <c r="B90" s="5"/>
      <c r="C90" s="35"/>
      <c r="D90" s="6"/>
      <c r="E90" s="5"/>
      <c r="F90" s="5"/>
      <c r="G90" s="5"/>
      <c r="H90" s="6"/>
      <c r="I90" s="5"/>
      <c r="J90" s="5"/>
    </row>
    <row r="91" spans="1:10" ht="22.5" customHeight="1">
      <c r="A91" s="9" t="s">
        <v>192</v>
      </c>
      <c r="B91" s="5"/>
      <c r="C91" s="35"/>
      <c r="D91" s="6"/>
      <c r="E91" s="5"/>
      <c r="F91" s="5"/>
      <c r="G91" s="5"/>
      <c r="H91" s="6"/>
      <c r="I91" s="5"/>
      <c r="J91" s="5"/>
    </row>
    <row r="92" spans="1:10" ht="22.5" customHeight="1">
      <c r="A92" s="5"/>
      <c r="B92" s="5"/>
      <c r="C92" s="35"/>
      <c r="D92" s="6"/>
      <c r="E92" s="5"/>
      <c r="F92" s="5"/>
      <c r="G92" s="5"/>
      <c r="H92" s="6"/>
      <c r="I92" s="5"/>
      <c r="J92" s="7" t="s">
        <v>0</v>
      </c>
    </row>
    <row r="93" spans="1:10" s="10" customFormat="1" ht="22.5" customHeight="1">
      <c r="C93" s="33"/>
      <c r="D93" s="11"/>
      <c r="E93" s="128" t="s">
        <v>1</v>
      </c>
      <c r="F93" s="128"/>
      <c r="G93" s="12"/>
      <c r="H93" s="11"/>
      <c r="I93" s="128" t="s">
        <v>2</v>
      </c>
      <c r="J93" s="13"/>
    </row>
    <row r="94" spans="1:10" s="10" customFormat="1" ht="22.5" customHeight="1">
      <c r="B94" s="14"/>
      <c r="C94" s="33"/>
      <c r="D94" s="15">
        <v>2564</v>
      </c>
      <c r="E94" s="16"/>
      <c r="F94" s="15">
        <v>2563</v>
      </c>
      <c r="G94" s="17"/>
      <c r="H94" s="15">
        <v>2564</v>
      </c>
      <c r="I94" s="16"/>
      <c r="J94" s="15">
        <v>2563</v>
      </c>
    </row>
    <row r="95" spans="1:10" ht="22.5" customHeight="1">
      <c r="A95" s="12" t="s">
        <v>233</v>
      </c>
      <c r="B95" s="23"/>
      <c r="C95" s="33"/>
      <c r="D95" s="48"/>
      <c r="E95" s="50"/>
      <c r="F95" s="48"/>
      <c r="G95" s="50"/>
      <c r="H95" s="48"/>
      <c r="I95" s="50"/>
      <c r="J95" s="48"/>
    </row>
    <row r="96" spans="1:10" ht="22.5" customHeight="1">
      <c r="A96" s="8" t="s">
        <v>91</v>
      </c>
      <c r="B96" s="23"/>
      <c r="C96" s="33"/>
      <c r="D96" s="48">
        <f>D85-D97</f>
        <v>18975</v>
      </c>
      <c r="E96" s="50"/>
      <c r="F96" s="48">
        <f>F85-F97</f>
        <v>32167</v>
      </c>
      <c r="G96" s="50"/>
      <c r="H96" s="48">
        <f>H85-H97</f>
        <v>27054</v>
      </c>
      <c r="I96" s="50"/>
      <c r="J96" s="48">
        <f>J85-J97</f>
        <v>34487</v>
      </c>
    </row>
    <row r="97" spans="1:10" ht="22.5" customHeight="1">
      <c r="A97" s="8" t="s">
        <v>92</v>
      </c>
      <c r="B97" s="23"/>
      <c r="C97" s="33"/>
      <c r="D97" s="49">
        <v>-1965</v>
      </c>
      <c r="E97" s="50"/>
      <c r="F97" s="49">
        <v>-633</v>
      </c>
      <c r="G97" s="50"/>
      <c r="H97" s="49">
        <v>0</v>
      </c>
      <c r="I97" s="50"/>
      <c r="J97" s="49">
        <v>0</v>
      </c>
    </row>
    <row r="98" spans="1:10" ht="22.5" customHeight="1" thickBot="1">
      <c r="A98" s="12"/>
      <c r="B98" s="23"/>
      <c r="C98" s="33"/>
      <c r="D98" s="52">
        <f>SUM(D96:D97)</f>
        <v>17010</v>
      </c>
      <c r="E98" s="50"/>
      <c r="F98" s="52">
        <f>SUM(F96:F97)</f>
        <v>31534</v>
      </c>
      <c r="G98" s="50"/>
      <c r="H98" s="52">
        <f>SUM(H96:H97)</f>
        <v>27054</v>
      </c>
      <c r="I98" s="50"/>
      <c r="J98" s="52">
        <f>SUM(J96:J97)</f>
        <v>34487</v>
      </c>
    </row>
    <row r="99" spans="1:10" ht="20.25" customHeight="1" thickTop="1">
      <c r="A99" s="12"/>
      <c r="B99" s="23"/>
      <c r="C99" s="33"/>
      <c r="D99" s="48"/>
      <c r="E99" s="50"/>
      <c r="F99" s="48"/>
      <c r="G99" s="50"/>
      <c r="H99" s="48"/>
      <c r="I99" s="50"/>
      <c r="J99" s="48"/>
    </row>
    <row r="100" spans="1:10" ht="22.5" customHeight="1">
      <c r="A100" s="12" t="s">
        <v>93</v>
      </c>
      <c r="B100" s="23"/>
      <c r="C100" s="33"/>
      <c r="D100" s="48"/>
      <c r="E100" s="50"/>
      <c r="F100" s="48"/>
      <c r="G100" s="50"/>
      <c r="H100" s="48"/>
      <c r="I100" s="50"/>
      <c r="J100" s="48"/>
    </row>
    <row r="101" spans="1:10" ht="22.5" customHeight="1">
      <c r="A101" s="8" t="s">
        <v>91</v>
      </c>
      <c r="B101" s="23"/>
      <c r="C101" s="33"/>
      <c r="D101" s="48">
        <f>D96</f>
        <v>18975</v>
      </c>
      <c r="E101" s="26"/>
      <c r="F101" s="48">
        <f>F96</f>
        <v>32167</v>
      </c>
      <c r="G101" s="26"/>
      <c r="H101" s="48">
        <f>H96</f>
        <v>27054</v>
      </c>
      <c r="I101" s="50"/>
      <c r="J101" s="48">
        <f>J96</f>
        <v>34487</v>
      </c>
    </row>
    <row r="102" spans="1:10" ht="22.5" customHeight="1">
      <c r="A102" s="8" t="s">
        <v>92</v>
      </c>
      <c r="B102" s="23"/>
      <c r="C102" s="33"/>
      <c r="D102" s="49">
        <v>-1965</v>
      </c>
      <c r="E102" s="50"/>
      <c r="F102" s="49">
        <v>-633</v>
      </c>
      <c r="G102" s="50"/>
      <c r="H102" s="49">
        <v>0</v>
      </c>
      <c r="I102" s="50"/>
      <c r="J102" s="49">
        <v>0</v>
      </c>
    </row>
    <row r="103" spans="1:10" ht="22.5" customHeight="1" thickBot="1">
      <c r="A103" s="12"/>
      <c r="B103" s="23"/>
      <c r="C103" s="33"/>
      <c r="D103" s="52">
        <f>SUM(D101:D102)</f>
        <v>17010</v>
      </c>
      <c r="E103" s="50"/>
      <c r="F103" s="52">
        <f>SUM(F101:F102)</f>
        <v>31534</v>
      </c>
      <c r="G103" s="50"/>
      <c r="H103" s="52">
        <f>SUM(H101:H102)</f>
        <v>27054</v>
      </c>
      <c r="I103" s="50"/>
      <c r="J103" s="52">
        <f>SUM(J101:J102)</f>
        <v>34487</v>
      </c>
    </row>
    <row r="104" spans="1:10" ht="22.5" customHeight="1" thickTop="1">
      <c r="A104" s="12"/>
      <c r="B104" s="23"/>
      <c r="C104" s="33"/>
      <c r="D104" s="48"/>
      <c r="E104" s="50"/>
      <c r="F104" s="48"/>
      <c r="G104" s="50"/>
      <c r="H104" s="48"/>
      <c r="I104" s="50"/>
      <c r="J104" s="48"/>
    </row>
    <row r="105" spans="1:10" ht="22.5" customHeight="1">
      <c r="A105" s="12"/>
      <c r="B105" s="10"/>
      <c r="C105" s="33"/>
      <c r="D105" s="27"/>
      <c r="E105" s="10"/>
      <c r="F105" s="27"/>
      <c r="H105" s="27"/>
      <c r="J105" s="7" t="s">
        <v>188</v>
      </c>
    </row>
    <row r="106" spans="1:10" ht="22.5" customHeight="1">
      <c r="A106" s="12" t="s">
        <v>141</v>
      </c>
      <c r="B106" s="23">
        <v>16</v>
      </c>
      <c r="C106" s="33"/>
      <c r="D106" s="28"/>
      <c r="E106" s="10"/>
      <c r="F106" s="28"/>
      <c r="H106" s="28"/>
      <c r="J106" s="28"/>
    </row>
    <row r="107" spans="1:10" ht="22.5" customHeight="1">
      <c r="A107" s="29" t="s">
        <v>142</v>
      </c>
      <c r="B107" s="23"/>
      <c r="C107" s="33"/>
      <c r="D107" s="20"/>
      <c r="E107" s="21"/>
      <c r="F107" s="20"/>
      <c r="G107" s="22"/>
      <c r="H107" s="20"/>
      <c r="I107" s="22"/>
      <c r="J107" s="20"/>
    </row>
    <row r="108" spans="1:10" ht="22.5" customHeight="1" thickBot="1">
      <c r="A108" s="8" t="s">
        <v>234</v>
      </c>
      <c r="B108" s="10"/>
      <c r="C108" s="33"/>
      <c r="D108" s="131">
        <f>D96/5022246</f>
        <v>3.7781900767106988E-3</v>
      </c>
      <c r="E108" s="132"/>
      <c r="F108" s="131">
        <f>F96/5022246</f>
        <v>6.4049033042188697E-3</v>
      </c>
      <c r="G108" s="132"/>
      <c r="H108" s="131">
        <f>H96/5022246</f>
        <v>5.3868329030477601E-3</v>
      </c>
      <c r="I108" s="132"/>
      <c r="J108" s="131">
        <f>J96/5022246</f>
        <v>6.8668480197903491E-3</v>
      </c>
    </row>
    <row r="109" spans="1:10" ht="24" customHeight="1" thickTop="1">
      <c r="A109" s="29"/>
      <c r="B109" s="10"/>
      <c r="C109" s="33"/>
      <c r="D109" s="20"/>
      <c r="E109" s="30"/>
      <c r="F109" s="34"/>
      <c r="G109" s="30"/>
      <c r="H109" s="20"/>
      <c r="I109" s="30"/>
      <c r="J109" s="34"/>
    </row>
    <row r="110" spans="1:10" ht="22.5" customHeight="1">
      <c r="A110" s="8" t="s">
        <v>235</v>
      </c>
      <c r="B110" s="10"/>
      <c r="C110" s="33"/>
      <c r="D110" s="31"/>
      <c r="E110" s="10"/>
      <c r="F110" s="10"/>
      <c r="H110" s="31"/>
    </row>
  </sheetData>
  <printOptions gridLinesSet="0"/>
  <pageMargins left="0.98425196850393704" right="0.23622047244094491" top="0.78740157480314965" bottom="0.31496062992125984" header="0.19685039370078741" footer="0.19685039370078741"/>
  <pageSetup paperSize="9" scale="80" orientation="portrait" r:id="rId1"/>
  <headerFooter alignWithMargins="0"/>
  <rowBreaks count="3" manualBreakCount="3">
    <brk id="32" max="10" man="1"/>
    <brk id="55" max="10" man="1"/>
    <brk id="8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24"/>
  <sheetViews>
    <sheetView showGridLines="0" view="pageBreakPreview" topLeftCell="A10" zoomScale="80" zoomScaleNormal="120" zoomScaleSheetLayoutView="80" workbookViewId="0">
      <selection activeCell="A25" sqref="A25"/>
    </sheetView>
  </sheetViews>
  <sheetFormatPr defaultColWidth="9.26953125" defaultRowHeight="19.5" customHeight="1"/>
  <cols>
    <col min="1" max="1" width="30.26953125" style="71" customWidth="1"/>
    <col min="2" max="2" width="2.26953125" style="71" customWidth="1"/>
    <col min="3" max="3" width="13.26953125" style="71" customWidth="1"/>
    <col min="4" max="4" width="1.7265625" style="72" customWidth="1"/>
    <col min="5" max="5" width="11.7265625" style="71" customWidth="1"/>
    <col min="6" max="6" width="1.7265625" style="72" customWidth="1"/>
    <col min="7" max="7" width="13.26953125" style="71" bestFit="1" customWidth="1"/>
    <col min="8" max="8" width="1.7265625" style="72" customWidth="1"/>
    <col min="9" max="9" width="11.7265625" style="71" customWidth="1"/>
    <col min="10" max="10" width="1.7265625" style="71" customWidth="1"/>
    <col min="11" max="11" width="11.7265625" style="71" customWidth="1"/>
    <col min="12" max="12" width="1.7265625" style="71" customWidth="1"/>
    <col min="13" max="13" width="15.7265625" style="71" customWidth="1"/>
    <col min="14" max="14" width="1.7265625" style="71" customWidth="1"/>
    <col min="15" max="15" width="14.7265625" style="71" customWidth="1"/>
    <col min="16" max="16" width="1.7265625" style="71" customWidth="1"/>
    <col min="17" max="17" width="13.7265625" style="71" customWidth="1"/>
    <col min="18" max="18" width="1.7265625" style="71" customWidth="1"/>
    <col min="19" max="19" width="14" style="71" customWidth="1"/>
    <col min="20" max="20" width="1.7265625" style="71" customWidth="1"/>
    <col min="21" max="21" width="14.26953125" style="71" customWidth="1"/>
    <col min="22" max="16384" width="9.26953125" style="71"/>
  </cols>
  <sheetData>
    <row r="1" spans="1:21" ht="19.5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70" t="s">
        <v>35</v>
      </c>
    </row>
    <row r="2" spans="1:21" ht="19.5" customHeight="1">
      <c r="A2" s="139" t="s">
        <v>73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1" ht="19.5" customHeight="1">
      <c r="A3" s="139" t="s">
        <v>55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</row>
    <row r="4" spans="1:21" ht="19.5" customHeight="1">
      <c r="A4" s="139" t="s">
        <v>192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</row>
    <row r="5" spans="1:21" ht="19.5" customHeight="1">
      <c r="U5" s="70" t="s">
        <v>0</v>
      </c>
    </row>
    <row r="6" spans="1:21" ht="19.5" customHeight="1">
      <c r="C6" s="140" t="s">
        <v>1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</row>
    <row r="7" spans="1:21" ht="19.5" customHeight="1">
      <c r="C7" s="141" t="s">
        <v>101</v>
      </c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73"/>
      <c r="S7" s="74"/>
      <c r="T7" s="73"/>
      <c r="U7" s="73"/>
    </row>
    <row r="8" spans="1:21" ht="19.5" customHeight="1">
      <c r="C8" s="73"/>
      <c r="D8" s="73"/>
      <c r="E8" s="73"/>
      <c r="F8" s="73"/>
      <c r="G8" s="73"/>
      <c r="H8" s="73"/>
      <c r="I8" s="73"/>
      <c r="J8" s="73"/>
      <c r="K8" s="73"/>
      <c r="L8" s="73"/>
      <c r="M8" s="138" t="s">
        <v>70</v>
      </c>
      <c r="N8" s="138"/>
      <c r="O8" s="138"/>
      <c r="S8" s="74"/>
      <c r="T8" s="73"/>
      <c r="U8" s="73"/>
    </row>
    <row r="9" spans="1:21" ht="19.5" customHeight="1">
      <c r="C9" s="73"/>
      <c r="D9" s="73"/>
      <c r="E9" s="73"/>
      <c r="F9" s="73"/>
      <c r="G9" s="73"/>
      <c r="H9" s="73"/>
      <c r="I9" s="73"/>
      <c r="J9" s="73"/>
      <c r="K9" s="73"/>
      <c r="L9" s="73"/>
      <c r="M9" s="75" t="s">
        <v>95</v>
      </c>
      <c r="N9" s="75"/>
      <c r="P9" s="75"/>
      <c r="Q9" s="75"/>
      <c r="R9" s="75"/>
      <c r="S9" s="75" t="s">
        <v>102</v>
      </c>
      <c r="T9" s="73"/>
      <c r="U9" s="73"/>
    </row>
    <row r="10" spans="1:21" s="75" customFormat="1" ht="19.5" customHeight="1">
      <c r="C10" s="75" t="s">
        <v>28</v>
      </c>
      <c r="D10" s="72"/>
      <c r="F10" s="72"/>
      <c r="H10" s="72"/>
      <c r="I10" s="138" t="s">
        <v>30</v>
      </c>
      <c r="J10" s="138"/>
      <c r="K10" s="138"/>
      <c r="L10" s="71"/>
      <c r="M10" s="75" t="s">
        <v>94</v>
      </c>
      <c r="Q10" s="75" t="s">
        <v>98</v>
      </c>
      <c r="S10" s="75" t="s">
        <v>103</v>
      </c>
      <c r="T10" s="71"/>
    </row>
    <row r="11" spans="1:21" s="75" customFormat="1" ht="19.5" customHeight="1">
      <c r="C11" s="75" t="s">
        <v>106</v>
      </c>
      <c r="D11" s="72"/>
      <c r="E11" s="75" t="s">
        <v>108</v>
      </c>
      <c r="F11" s="72"/>
      <c r="G11" s="75" t="s">
        <v>134</v>
      </c>
      <c r="H11" s="72"/>
      <c r="J11" s="76"/>
      <c r="K11" s="75" t="s">
        <v>59</v>
      </c>
      <c r="M11" s="75" t="s">
        <v>97</v>
      </c>
      <c r="O11" s="75" t="s">
        <v>126</v>
      </c>
      <c r="Q11" s="75" t="s">
        <v>99</v>
      </c>
      <c r="S11" s="75" t="s">
        <v>104</v>
      </c>
      <c r="U11" s="75" t="s">
        <v>60</v>
      </c>
    </row>
    <row r="12" spans="1:21" s="75" customFormat="1" ht="19.5" customHeight="1">
      <c r="C12" s="77" t="s">
        <v>107</v>
      </c>
      <c r="D12" s="78"/>
      <c r="E12" s="77" t="s">
        <v>110</v>
      </c>
      <c r="F12" s="78"/>
      <c r="G12" s="77" t="s">
        <v>135</v>
      </c>
      <c r="H12" s="78"/>
      <c r="I12" s="77" t="s">
        <v>58</v>
      </c>
      <c r="J12" s="76"/>
      <c r="K12" s="77" t="s">
        <v>119</v>
      </c>
      <c r="L12" s="76"/>
      <c r="M12" s="77" t="s">
        <v>96</v>
      </c>
      <c r="N12" s="76"/>
      <c r="O12" s="77" t="s">
        <v>123</v>
      </c>
      <c r="P12" s="76"/>
      <c r="Q12" s="77" t="s">
        <v>100</v>
      </c>
      <c r="R12" s="76"/>
      <c r="S12" s="77" t="s">
        <v>105</v>
      </c>
      <c r="T12" s="76"/>
      <c r="U12" s="77" t="s">
        <v>27</v>
      </c>
    </row>
    <row r="13" spans="1:21" s="84" customFormat="1" ht="19.5" customHeight="1">
      <c r="A13" s="79" t="s">
        <v>162</v>
      </c>
      <c r="B13" s="79"/>
      <c r="C13" s="80">
        <v>5022246</v>
      </c>
      <c r="D13" s="81"/>
      <c r="E13" s="82">
        <v>-429265</v>
      </c>
      <c r="F13" s="81"/>
      <c r="G13" s="82">
        <v>979</v>
      </c>
      <c r="H13" s="81"/>
      <c r="I13" s="82">
        <v>68004</v>
      </c>
      <c r="J13" s="82"/>
      <c r="K13" s="124">
        <v>-126163</v>
      </c>
      <c r="L13" s="82"/>
      <c r="M13" s="82">
        <v>74131</v>
      </c>
      <c r="N13" s="82"/>
      <c r="O13" s="82">
        <v>74131</v>
      </c>
      <c r="P13" s="82"/>
      <c r="Q13" s="80">
        <f>SUM(C13:K13,O13)</f>
        <v>4609932</v>
      </c>
      <c r="R13" s="82">
        <v>0</v>
      </c>
      <c r="S13" s="82">
        <v>111621</v>
      </c>
      <c r="T13" s="82"/>
      <c r="U13" s="83">
        <f>SUM(Q13:S13)</f>
        <v>4721553</v>
      </c>
    </row>
    <row r="14" spans="1:21" s="84" customFormat="1" ht="19.5" customHeight="1">
      <c r="A14" s="71" t="s">
        <v>69</v>
      </c>
      <c r="B14" s="71"/>
      <c r="C14" s="85">
        <v>0</v>
      </c>
      <c r="D14" s="86"/>
      <c r="E14" s="85">
        <v>0</v>
      </c>
      <c r="F14" s="86"/>
      <c r="G14" s="85">
        <v>0</v>
      </c>
      <c r="H14" s="86"/>
      <c r="I14" s="85">
        <v>0</v>
      </c>
      <c r="J14" s="83"/>
      <c r="K14" s="125">
        <v>32167</v>
      </c>
      <c r="L14" s="83"/>
      <c r="M14" s="85">
        <v>0</v>
      </c>
      <c r="N14" s="85"/>
      <c r="O14" s="82">
        <v>0</v>
      </c>
      <c r="P14" s="85"/>
      <c r="Q14" s="127">
        <f>SUM(C14:K14,O14)</f>
        <v>32167</v>
      </c>
      <c r="R14" s="85"/>
      <c r="S14" s="85">
        <v>-633</v>
      </c>
      <c r="T14" s="83"/>
      <c r="U14" s="87">
        <f>SUM(Q14:S14)</f>
        <v>31534</v>
      </c>
    </row>
    <row r="15" spans="1:21" s="84" customFormat="1" ht="19.5" customHeight="1" thickBot="1">
      <c r="A15" s="88" t="s">
        <v>193</v>
      </c>
      <c r="B15" s="88"/>
      <c r="C15" s="89">
        <f>SUM(C13:C14)</f>
        <v>5022246</v>
      </c>
      <c r="D15" s="86"/>
      <c r="E15" s="89">
        <f>SUM(E13:E14)</f>
        <v>-429265</v>
      </c>
      <c r="F15" s="86"/>
      <c r="G15" s="89">
        <f>SUM(G13:G14)</f>
        <v>979</v>
      </c>
      <c r="H15" s="86"/>
      <c r="I15" s="89">
        <f>SUM(I13:I14)</f>
        <v>68004</v>
      </c>
      <c r="J15" s="83"/>
      <c r="K15" s="89">
        <f>SUM(K13:K14)</f>
        <v>-93996</v>
      </c>
      <c r="L15" s="83"/>
      <c r="M15" s="89">
        <f>SUM(M13:M14)</f>
        <v>74131</v>
      </c>
      <c r="N15" s="83"/>
      <c r="O15" s="90">
        <f>SUM(M15:N15)</f>
        <v>74131</v>
      </c>
      <c r="P15" s="83"/>
      <c r="Q15" s="89">
        <f>SUM(Q13:Q14)</f>
        <v>4642099</v>
      </c>
      <c r="R15" s="83"/>
      <c r="S15" s="89">
        <f>SUM(S13:S14)</f>
        <v>110988</v>
      </c>
      <c r="T15" s="83"/>
      <c r="U15" s="91">
        <f t="shared" ref="U15" si="0">SUM(Q15:S15)</f>
        <v>4753087</v>
      </c>
    </row>
    <row r="16" spans="1:21" s="84" customFormat="1" ht="19.5" customHeight="1" thickTop="1">
      <c r="A16" s="79"/>
      <c r="B16" s="79"/>
      <c r="C16" s="80"/>
      <c r="D16" s="81"/>
      <c r="E16" s="82"/>
      <c r="F16" s="81"/>
      <c r="G16" s="82"/>
      <c r="H16" s="81"/>
      <c r="I16" s="82"/>
      <c r="J16" s="82"/>
      <c r="K16" s="82"/>
      <c r="L16" s="82"/>
      <c r="M16" s="82"/>
      <c r="N16" s="82"/>
      <c r="O16" s="82"/>
      <c r="P16" s="82"/>
      <c r="Q16" s="80"/>
      <c r="R16" s="82"/>
      <c r="S16" s="82"/>
      <c r="T16" s="82"/>
      <c r="U16" s="83"/>
    </row>
    <row r="17" spans="1:21" ht="19.5" customHeight="1">
      <c r="C17" s="92"/>
      <c r="D17" s="93"/>
      <c r="E17" s="92"/>
      <c r="F17" s="93"/>
      <c r="G17" s="92"/>
      <c r="H17" s="93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</row>
    <row r="18" spans="1:21" s="84" customFormat="1" ht="19.5" customHeight="1">
      <c r="A18" s="79" t="s">
        <v>179</v>
      </c>
      <c r="B18" s="79"/>
      <c r="C18" s="80">
        <v>5022246</v>
      </c>
      <c r="D18" s="81"/>
      <c r="E18" s="82">
        <v>-429265</v>
      </c>
      <c r="F18" s="81"/>
      <c r="G18" s="82">
        <v>979</v>
      </c>
      <c r="H18" s="81"/>
      <c r="I18" s="82">
        <v>80004</v>
      </c>
      <c r="J18" s="82"/>
      <c r="K18" s="82">
        <v>52833</v>
      </c>
      <c r="L18" s="82"/>
      <c r="M18" s="82">
        <v>74131</v>
      </c>
      <c r="N18" s="82"/>
      <c r="O18" s="82">
        <v>74131</v>
      </c>
      <c r="P18" s="82">
        <v>0</v>
      </c>
      <c r="Q18" s="82">
        <f>SUM(C18:M18)</f>
        <v>4800928</v>
      </c>
      <c r="R18" s="82">
        <v>0</v>
      </c>
      <c r="S18" s="82">
        <v>114608</v>
      </c>
      <c r="T18" s="82">
        <v>0</v>
      </c>
      <c r="U18" s="83">
        <f>SUM(Q18:S18)</f>
        <v>4915536</v>
      </c>
    </row>
    <row r="19" spans="1:21" s="84" customFormat="1" ht="19.5" customHeight="1">
      <c r="A19" s="71" t="s">
        <v>219</v>
      </c>
      <c r="B19" s="79"/>
      <c r="C19" s="85">
        <v>0</v>
      </c>
      <c r="D19" s="81"/>
      <c r="E19" s="85">
        <v>0</v>
      </c>
      <c r="F19" s="81"/>
      <c r="G19" s="85">
        <v>0</v>
      </c>
      <c r="H19" s="81"/>
      <c r="I19" s="85">
        <v>0</v>
      </c>
      <c r="J19" s="82"/>
      <c r="K19" s="82">
        <f>company!K15</f>
        <v>-50212</v>
      </c>
      <c r="L19" s="82"/>
      <c r="M19" s="85">
        <v>0</v>
      </c>
      <c r="N19" s="82"/>
      <c r="O19" s="85">
        <v>0</v>
      </c>
      <c r="P19" s="82"/>
      <c r="Q19" s="85">
        <f>SUM(C19:O19)</f>
        <v>-50212</v>
      </c>
      <c r="R19" s="82"/>
      <c r="S19" s="85">
        <v>0</v>
      </c>
      <c r="T19" s="82"/>
      <c r="U19" s="83">
        <f>SUM(Q19:S19)</f>
        <v>-50212</v>
      </c>
    </row>
    <row r="20" spans="1:21" ht="19.5" customHeight="1">
      <c r="A20" s="71" t="s">
        <v>69</v>
      </c>
      <c r="C20" s="94">
        <v>0</v>
      </c>
      <c r="D20" s="86"/>
      <c r="E20" s="94">
        <v>0</v>
      </c>
      <c r="F20" s="86"/>
      <c r="G20" s="94">
        <v>0</v>
      </c>
      <c r="H20" s="86"/>
      <c r="I20" s="94">
        <v>0</v>
      </c>
      <c r="J20" s="83"/>
      <c r="K20" s="94">
        <f>PL!D96</f>
        <v>18975</v>
      </c>
      <c r="L20" s="83"/>
      <c r="M20" s="94">
        <v>0</v>
      </c>
      <c r="N20" s="85"/>
      <c r="O20" s="82">
        <v>0</v>
      </c>
      <c r="P20" s="85"/>
      <c r="Q20" s="94">
        <f>SUM(C20:O20)</f>
        <v>18975</v>
      </c>
      <c r="R20" s="85"/>
      <c r="S20" s="85">
        <f>PL!D97</f>
        <v>-1965</v>
      </c>
      <c r="T20" s="83"/>
      <c r="U20" s="87">
        <f>SUM(Q20:S20)</f>
        <v>17010</v>
      </c>
    </row>
    <row r="21" spans="1:21" ht="19.5" customHeight="1" thickBot="1">
      <c r="A21" s="88" t="s">
        <v>194</v>
      </c>
      <c r="B21" s="88"/>
      <c r="C21" s="89">
        <f>SUM(C18:C20)</f>
        <v>5022246</v>
      </c>
      <c r="D21" s="86"/>
      <c r="E21" s="89">
        <f>SUM(E18:E20)</f>
        <v>-429265</v>
      </c>
      <c r="F21" s="86"/>
      <c r="G21" s="89">
        <f>SUM(G18:G20)</f>
        <v>979</v>
      </c>
      <c r="H21" s="86"/>
      <c r="I21" s="89">
        <f>SUM(I18:I20)</f>
        <v>80004</v>
      </c>
      <c r="J21" s="83"/>
      <c r="K21" s="89">
        <f>SUM(K18:K20)</f>
        <v>21596</v>
      </c>
      <c r="L21" s="83"/>
      <c r="M21" s="89">
        <f>SUM(M18:M20)</f>
        <v>74131</v>
      </c>
      <c r="N21" s="83"/>
      <c r="O21" s="90">
        <f>SUM(M21:N21)</f>
        <v>74131</v>
      </c>
      <c r="P21" s="83"/>
      <c r="Q21" s="89">
        <f>SUM(Q18:Q20)</f>
        <v>4769691</v>
      </c>
      <c r="R21" s="83"/>
      <c r="S21" s="89">
        <f>SUM(S18:S20)</f>
        <v>112643</v>
      </c>
      <c r="T21" s="83"/>
      <c r="U21" s="91">
        <f>SUM(Q21:S21)</f>
        <v>4882334</v>
      </c>
    </row>
    <row r="22" spans="1:21" ht="9.75" customHeight="1" thickTop="1">
      <c r="A22" s="88"/>
      <c r="B22" s="88"/>
      <c r="C22" s="83">
        <f>C18-BS!F81</f>
        <v>0</v>
      </c>
      <c r="D22" s="86"/>
      <c r="E22" s="83">
        <f>E18-BS!F82</f>
        <v>0</v>
      </c>
      <c r="F22" s="86"/>
      <c r="G22" s="83">
        <f>G18-BS!F83</f>
        <v>0</v>
      </c>
      <c r="H22" s="86"/>
      <c r="I22" s="83">
        <f>I18-BS!F85</f>
        <v>0</v>
      </c>
      <c r="J22" s="83"/>
      <c r="K22" s="83">
        <f>K18-BS!F86</f>
        <v>0</v>
      </c>
      <c r="L22" s="83"/>
      <c r="M22" s="83">
        <f>M18-BS!F87</f>
        <v>0</v>
      </c>
      <c r="N22" s="83"/>
      <c r="O22" s="83"/>
      <c r="P22" s="83"/>
      <c r="Q22" s="83">
        <f>Q18-BS!F88</f>
        <v>0</v>
      </c>
      <c r="R22" s="83"/>
      <c r="S22" s="83">
        <f>S18-BS!F89</f>
        <v>0</v>
      </c>
      <c r="T22" s="83"/>
      <c r="U22" s="83">
        <f>U18-BS!F90</f>
        <v>0</v>
      </c>
    </row>
    <row r="23" spans="1:21" ht="19.5" customHeight="1">
      <c r="C23" s="95">
        <f>C21-BS!D81</f>
        <v>0</v>
      </c>
      <c r="E23" s="95">
        <f>E21-BS!D82</f>
        <v>0</v>
      </c>
      <c r="G23" s="95">
        <f>G21-BS!D83</f>
        <v>0</v>
      </c>
      <c r="I23" s="95">
        <f>I21-BS!D85</f>
        <v>0</v>
      </c>
      <c r="K23" s="95">
        <f>K21-BS!D86</f>
        <v>0</v>
      </c>
      <c r="L23" s="95">
        <f>L21-BS!E86</f>
        <v>0</v>
      </c>
      <c r="M23" s="95">
        <f>M21-BS!D87</f>
        <v>0</v>
      </c>
      <c r="N23" s="95">
        <f>N21-BS!G86</f>
        <v>0</v>
      </c>
      <c r="O23" s="95"/>
      <c r="P23" s="95"/>
      <c r="Q23" s="95">
        <f>Q21-BS!D88</f>
        <v>0</v>
      </c>
      <c r="S23" s="95">
        <f>S21-BS!D89</f>
        <v>0</v>
      </c>
      <c r="U23" s="95">
        <f>U21-BS!D90</f>
        <v>0</v>
      </c>
    </row>
    <row r="24" spans="1:21" ht="19.5" customHeight="1">
      <c r="A24" s="71" t="s">
        <v>235</v>
      </c>
      <c r="K24" s="92"/>
      <c r="S24" s="92"/>
      <c r="U24" s="96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honeticPr fontId="34" type="noConversion"/>
  <pageMargins left="0.43307086614173229" right="0.39370078740157483" top="0.51181102362204722" bottom="0.23622047244094491" header="0.19685039370078741" footer="0.19685039370078741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0"/>
  <sheetViews>
    <sheetView showGridLines="0" view="pageBreakPreview" topLeftCell="A6" zoomScale="85" zoomScaleNormal="100" zoomScaleSheetLayoutView="85" workbookViewId="0">
      <selection activeCell="A21" sqref="A21"/>
    </sheetView>
  </sheetViews>
  <sheetFormatPr defaultColWidth="9.26953125" defaultRowHeight="21.75" customHeight="1"/>
  <cols>
    <col min="1" max="1" width="30" style="71" customWidth="1"/>
    <col min="2" max="2" width="3.453125" style="71" customWidth="1"/>
    <col min="3" max="3" width="13.7265625" style="71" customWidth="1"/>
    <col min="4" max="4" width="1.7265625" style="72" customWidth="1"/>
    <col min="5" max="5" width="13.7265625" style="71" customWidth="1"/>
    <col min="6" max="6" width="1.7265625" style="72" customWidth="1"/>
    <col min="7" max="7" width="13.7265625" style="71" customWidth="1"/>
    <col min="8" max="8" width="1.7265625" style="72" customWidth="1"/>
    <col min="9" max="9" width="13.7265625" style="71" customWidth="1"/>
    <col min="10" max="10" width="1.26953125" style="71" customWidth="1"/>
    <col min="11" max="11" width="13.7265625" style="71" customWidth="1"/>
    <col min="12" max="12" width="1.7265625" style="71" customWidth="1"/>
    <col min="13" max="13" width="13.7265625" style="71" customWidth="1"/>
    <col min="14" max="14" width="11.26953125" style="71" bestFit="1" customWidth="1"/>
    <col min="15" max="16384" width="9.26953125" style="71"/>
  </cols>
  <sheetData>
    <row r="1" spans="1:15" ht="21.75" customHeight="1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0" t="s">
        <v>35</v>
      </c>
    </row>
    <row r="2" spans="1:15" ht="21.75" customHeight="1">
      <c r="A2" s="139" t="s">
        <v>73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</row>
    <row r="3" spans="1:15" ht="21.75" customHeight="1">
      <c r="A3" s="139" t="s">
        <v>113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15" ht="21.75" customHeight="1">
      <c r="A4" s="139" t="s">
        <v>195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15" ht="21.75" customHeight="1">
      <c r="M5" s="70" t="s">
        <v>0</v>
      </c>
    </row>
    <row r="6" spans="1:15" ht="21.75" customHeight="1">
      <c r="C6" s="140" t="s">
        <v>2</v>
      </c>
      <c r="D6" s="140"/>
      <c r="E6" s="140"/>
      <c r="F6" s="140"/>
      <c r="G6" s="140"/>
      <c r="H6" s="140"/>
      <c r="I6" s="140"/>
      <c r="J6" s="140"/>
      <c r="K6" s="140"/>
      <c r="L6" s="140"/>
      <c r="M6" s="140"/>
    </row>
    <row r="7" spans="1:15" s="75" customFormat="1" ht="21.75" customHeight="1">
      <c r="D7" s="72"/>
      <c r="E7" s="73"/>
      <c r="F7" s="72"/>
      <c r="G7" s="75" t="s">
        <v>136</v>
      </c>
      <c r="H7" s="72"/>
      <c r="I7" s="138" t="s">
        <v>30</v>
      </c>
      <c r="J7" s="138"/>
      <c r="K7" s="138"/>
      <c r="L7" s="71"/>
    </row>
    <row r="8" spans="1:15" s="75" customFormat="1" ht="21.75" customHeight="1">
      <c r="C8" s="75" t="s">
        <v>56</v>
      </c>
      <c r="D8" s="72"/>
      <c r="E8" s="75" t="s">
        <v>108</v>
      </c>
      <c r="F8" s="72"/>
      <c r="G8" s="76" t="s">
        <v>137</v>
      </c>
      <c r="H8" s="72"/>
      <c r="I8" s="76"/>
      <c r="J8" s="76"/>
      <c r="K8" s="76"/>
      <c r="M8" s="75" t="s">
        <v>98</v>
      </c>
    </row>
    <row r="9" spans="1:15" s="75" customFormat="1" ht="21.75" customHeight="1">
      <c r="C9" s="77" t="s">
        <v>57</v>
      </c>
      <c r="D9" s="78"/>
      <c r="E9" s="77" t="s">
        <v>110</v>
      </c>
      <c r="F9" s="72"/>
      <c r="G9" s="77" t="s">
        <v>138</v>
      </c>
      <c r="H9" s="72"/>
      <c r="I9" s="77" t="s">
        <v>58</v>
      </c>
      <c r="J9" s="76"/>
      <c r="K9" s="77" t="s">
        <v>59</v>
      </c>
      <c r="L9" s="76"/>
      <c r="M9" s="77" t="s">
        <v>99</v>
      </c>
    </row>
    <row r="10" spans="1:15" ht="21.75" customHeight="1">
      <c r="A10" s="79" t="s">
        <v>162</v>
      </c>
      <c r="C10" s="97">
        <v>5022246</v>
      </c>
      <c r="D10" s="86"/>
      <c r="E10" s="97">
        <v>-429265</v>
      </c>
      <c r="G10" s="97">
        <v>979</v>
      </c>
      <c r="I10" s="97">
        <v>68004</v>
      </c>
      <c r="J10" s="83">
        <v>0</v>
      </c>
      <c r="K10" s="97">
        <v>216509</v>
      </c>
      <c r="L10" s="83"/>
      <c r="M10" s="98">
        <f>SUM(C10:K10)</f>
        <v>4878473</v>
      </c>
    </row>
    <row r="11" spans="1:15" ht="21.75" customHeight="1">
      <c r="A11" s="71" t="s">
        <v>69</v>
      </c>
      <c r="C11" s="99">
        <v>0</v>
      </c>
      <c r="D11" s="86"/>
      <c r="E11" s="94">
        <v>0</v>
      </c>
      <c r="F11" s="86"/>
      <c r="G11" s="94">
        <v>0</v>
      </c>
      <c r="H11" s="86"/>
      <c r="I11" s="99">
        <v>0</v>
      </c>
      <c r="J11" s="83">
        <f>24760</f>
        <v>24760</v>
      </c>
      <c r="K11" s="95">
        <v>34487</v>
      </c>
      <c r="L11" s="83"/>
      <c r="M11" s="95">
        <v>34487</v>
      </c>
    </row>
    <row r="12" spans="1:15" ht="21.75" customHeight="1" thickBot="1">
      <c r="A12" s="88" t="s">
        <v>193</v>
      </c>
      <c r="B12" s="88"/>
      <c r="C12" s="89">
        <f>SUM(C10:C11)</f>
        <v>5022246</v>
      </c>
      <c r="D12" s="86"/>
      <c r="E12" s="89">
        <f>SUM(E10:E11)</f>
        <v>-429265</v>
      </c>
      <c r="F12" s="86"/>
      <c r="G12" s="89">
        <f>SUM(G10:G11)</f>
        <v>979</v>
      </c>
      <c r="H12" s="86"/>
      <c r="I12" s="89">
        <f>SUM(I10:I11)</f>
        <v>68004</v>
      </c>
      <c r="J12" s="83"/>
      <c r="K12" s="89">
        <v>191749</v>
      </c>
      <c r="L12" s="83"/>
      <c r="M12" s="89">
        <f>SUM(M10:M11)</f>
        <v>4912960</v>
      </c>
      <c r="N12" s="92"/>
      <c r="O12" s="95"/>
    </row>
    <row r="13" spans="1:15" ht="21.75" customHeight="1" thickTop="1">
      <c r="A13" s="88"/>
      <c r="B13" s="88"/>
      <c r="C13" s="83"/>
      <c r="D13" s="86"/>
      <c r="F13" s="86"/>
      <c r="H13" s="86"/>
      <c r="I13" s="83"/>
      <c r="J13" s="83"/>
      <c r="K13" s="83"/>
      <c r="L13" s="83"/>
      <c r="M13" s="83"/>
    </row>
    <row r="14" spans="1:15" ht="21.75" customHeight="1">
      <c r="A14" s="79" t="s">
        <v>179</v>
      </c>
      <c r="C14" s="97">
        <v>5022246</v>
      </c>
      <c r="D14" s="86"/>
      <c r="E14" s="83">
        <v>-429265</v>
      </c>
      <c r="G14" s="83">
        <v>979</v>
      </c>
      <c r="I14" s="100">
        <v>80004</v>
      </c>
      <c r="J14" s="83">
        <v>0</v>
      </c>
      <c r="K14" s="83">
        <v>447712</v>
      </c>
      <c r="L14" s="83">
        <v>0</v>
      </c>
      <c r="M14" s="98">
        <f>SUM(C14:K14)</f>
        <v>5121676</v>
      </c>
    </row>
    <row r="15" spans="1:15" ht="21.75" customHeight="1">
      <c r="A15" s="71" t="s">
        <v>219</v>
      </c>
      <c r="C15" s="85">
        <v>0</v>
      </c>
      <c r="D15" s="86"/>
      <c r="E15" s="85">
        <v>0</v>
      </c>
      <c r="G15" s="85">
        <v>0</v>
      </c>
      <c r="I15" s="85">
        <v>0</v>
      </c>
      <c r="J15" s="83"/>
      <c r="K15" s="83">
        <v>-50212</v>
      </c>
      <c r="L15" s="83"/>
      <c r="M15" s="98">
        <f>SUM(C15:K15)</f>
        <v>-50212</v>
      </c>
    </row>
    <row r="16" spans="1:15" ht="21.75" customHeight="1">
      <c r="A16" s="71" t="s">
        <v>69</v>
      </c>
      <c r="C16" s="99">
        <v>0</v>
      </c>
      <c r="D16" s="86"/>
      <c r="E16" s="94">
        <v>0</v>
      </c>
      <c r="F16" s="86"/>
      <c r="G16" s="94">
        <v>0</v>
      </c>
      <c r="H16" s="86"/>
      <c r="I16" s="99">
        <v>0</v>
      </c>
      <c r="J16" s="83"/>
      <c r="K16" s="95">
        <f>PL!H96</f>
        <v>27054</v>
      </c>
      <c r="L16" s="83"/>
      <c r="M16" s="95">
        <f>SUM(C16:K16)</f>
        <v>27054</v>
      </c>
    </row>
    <row r="17" spans="1:15" ht="21.75" customHeight="1" thickBot="1">
      <c r="A17" s="88" t="s">
        <v>194</v>
      </c>
      <c r="B17" s="88"/>
      <c r="C17" s="89">
        <f>SUM(C14:C16)</f>
        <v>5022246</v>
      </c>
      <c r="D17" s="86"/>
      <c r="E17" s="89">
        <f>SUM(E14:E16)</f>
        <v>-429265</v>
      </c>
      <c r="F17" s="86"/>
      <c r="G17" s="89">
        <f>SUM(G14:G16)</f>
        <v>979</v>
      </c>
      <c r="H17" s="86"/>
      <c r="I17" s="89">
        <f>SUM(I14:I16)</f>
        <v>80004</v>
      </c>
      <c r="J17" s="83"/>
      <c r="K17" s="89">
        <f>SUM(K14:K16)</f>
        <v>424554</v>
      </c>
      <c r="L17" s="83"/>
      <c r="M17" s="89">
        <f>SUM(M14:M16)</f>
        <v>5098518</v>
      </c>
      <c r="N17" s="92"/>
      <c r="O17" s="95"/>
    </row>
    <row r="18" spans="1:15" ht="21.75" customHeight="1" thickTop="1">
      <c r="C18" s="95">
        <f>C14-BS!J81</f>
        <v>0</v>
      </c>
      <c r="E18" s="83">
        <f>E14-BS!J82</f>
        <v>0</v>
      </c>
      <c r="F18" s="86"/>
      <c r="G18" s="83">
        <f>G14-BS!J83</f>
        <v>0</v>
      </c>
      <c r="H18" s="86"/>
      <c r="I18" s="101">
        <f>I14-BS!J85</f>
        <v>0</v>
      </c>
      <c r="K18" s="95">
        <f>K14-BS!J86</f>
        <v>0</v>
      </c>
      <c r="M18" s="95">
        <f>M14-BS!J88</f>
        <v>0</v>
      </c>
    </row>
    <row r="19" spans="1:15" ht="21.75" customHeight="1">
      <c r="C19" s="95">
        <f>C17-BS!H81</f>
        <v>0</v>
      </c>
      <c r="E19" s="83">
        <f>E17-BS!H82</f>
        <v>0</v>
      </c>
      <c r="F19" s="86"/>
      <c r="G19" s="83">
        <f>G17-BS!H83</f>
        <v>0</v>
      </c>
      <c r="H19" s="86"/>
      <c r="I19" s="95">
        <f>I17-BS!H85</f>
        <v>0</v>
      </c>
      <c r="K19" s="95">
        <f>K17-BS!H86</f>
        <v>0</v>
      </c>
      <c r="M19" s="95">
        <f>M17-BS!H90</f>
        <v>0</v>
      </c>
    </row>
    <row r="20" spans="1:15" ht="21.75" customHeight="1">
      <c r="A20" s="71" t="s">
        <v>235</v>
      </c>
      <c r="F20" s="86"/>
      <c r="H20" s="86"/>
      <c r="M20" s="95"/>
    </row>
  </sheetData>
  <mergeCells count="5">
    <mergeCell ref="I7:K7"/>
    <mergeCell ref="A2:M2"/>
    <mergeCell ref="A3:M3"/>
    <mergeCell ref="A4:M4"/>
    <mergeCell ref="C6:M6"/>
  </mergeCells>
  <phoneticPr fontId="34" type="noConversion"/>
  <pageMargins left="0.6692913385826772" right="0.19685039370078741" top="0.78740157480314965" bottom="0.39370078740157483" header="0.19685039370078741" footer="0.19685039370078741"/>
  <pageSetup paperSize="9" scale="78" orientation="portrait" r:id="rId1"/>
  <headerFooter alignWithMargins="0"/>
  <ignoredErrors>
    <ignoredError sqref="M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9"/>
  <sheetViews>
    <sheetView showGridLines="0" tabSelected="1" view="pageBreakPreview" zoomScale="70" zoomScaleNormal="70" zoomScaleSheetLayoutView="70" workbookViewId="0">
      <selection activeCell="A104" sqref="A104"/>
    </sheetView>
  </sheetViews>
  <sheetFormatPr defaultColWidth="9.26953125" defaultRowHeight="22.5" customHeight="1"/>
  <cols>
    <col min="1" max="1" width="63.1796875" style="105" customWidth="1"/>
    <col min="2" max="2" width="1.7265625" style="105" customWidth="1"/>
    <col min="3" max="3" width="17.7265625" style="123" customWidth="1"/>
    <col min="4" max="4" width="2.26953125" style="105" customWidth="1"/>
    <col min="5" max="5" width="17.7265625" style="105" customWidth="1"/>
    <col min="6" max="6" width="2.26953125" style="105" customWidth="1"/>
    <col min="7" max="7" width="17.7265625" style="105" customWidth="1"/>
    <col min="8" max="8" width="2.26953125" style="105" customWidth="1"/>
    <col min="9" max="9" width="17.7265625" style="105" customWidth="1"/>
    <col min="10" max="16384" width="9.26953125" style="105"/>
  </cols>
  <sheetData>
    <row r="1" spans="1:9" ht="22.5" customHeight="1">
      <c r="A1" s="102"/>
      <c r="B1" s="103"/>
      <c r="C1" s="103"/>
      <c r="D1" s="103"/>
      <c r="E1" s="103"/>
      <c r="F1" s="103"/>
      <c r="G1" s="103"/>
      <c r="H1" s="103"/>
      <c r="I1" s="104" t="s">
        <v>35</v>
      </c>
    </row>
    <row r="2" spans="1:9" ht="22.5" customHeight="1">
      <c r="A2" s="106" t="s">
        <v>73</v>
      </c>
      <c r="B2" s="103"/>
      <c r="C2" s="103"/>
      <c r="D2" s="103"/>
      <c r="E2" s="103"/>
      <c r="F2" s="103"/>
      <c r="G2" s="103"/>
      <c r="H2" s="103"/>
      <c r="I2" s="103"/>
    </row>
    <row r="3" spans="1:9" ht="22.5" customHeight="1">
      <c r="A3" s="106" t="s">
        <v>41</v>
      </c>
      <c r="B3" s="103"/>
      <c r="C3" s="103"/>
      <c r="D3" s="103"/>
      <c r="E3" s="103"/>
      <c r="F3" s="103"/>
      <c r="G3" s="103"/>
      <c r="H3" s="103"/>
      <c r="I3" s="103"/>
    </row>
    <row r="4" spans="1:9" ht="22.5" customHeight="1">
      <c r="A4" s="106" t="s">
        <v>196</v>
      </c>
      <c r="B4" s="103"/>
      <c r="C4" s="107"/>
      <c r="D4" s="103"/>
      <c r="E4" s="103"/>
      <c r="F4" s="103"/>
      <c r="G4" s="103"/>
      <c r="H4" s="103"/>
      <c r="I4" s="103"/>
    </row>
    <row r="5" spans="1:9" ht="22.5" customHeight="1">
      <c r="A5" s="103"/>
      <c r="B5" s="103"/>
      <c r="C5" s="103"/>
      <c r="D5" s="103"/>
      <c r="E5" s="103"/>
      <c r="F5" s="103"/>
      <c r="G5" s="103"/>
      <c r="H5" s="103"/>
      <c r="I5" s="104" t="s">
        <v>0</v>
      </c>
    </row>
    <row r="6" spans="1:9" s="108" customFormat="1" ht="22.5" customHeight="1">
      <c r="C6" s="109"/>
      <c r="D6" s="109" t="s">
        <v>1</v>
      </c>
      <c r="E6" s="109"/>
      <c r="F6" s="110"/>
      <c r="G6" s="111"/>
      <c r="H6" s="109" t="s">
        <v>2</v>
      </c>
      <c r="I6" s="111"/>
    </row>
    <row r="7" spans="1:9" s="108" customFormat="1" ht="22.5" customHeight="1">
      <c r="B7" s="112"/>
      <c r="C7" s="113">
        <v>2564</v>
      </c>
      <c r="D7" s="114"/>
      <c r="E7" s="113">
        <v>2563</v>
      </c>
      <c r="F7" s="115"/>
      <c r="G7" s="113">
        <v>2564</v>
      </c>
      <c r="H7" s="114"/>
      <c r="I7" s="113">
        <v>2563</v>
      </c>
    </row>
    <row r="8" spans="1:9" ht="22.5" customHeight="1">
      <c r="A8" s="110" t="s">
        <v>42</v>
      </c>
      <c r="C8" s="105"/>
      <c r="E8" s="108"/>
      <c r="F8" s="112"/>
      <c r="G8" s="112"/>
      <c r="I8" s="108"/>
    </row>
    <row r="9" spans="1:9" ht="22.5" customHeight="1">
      <c r="A9" s="105" t="s">
        <v>229</v>
      </c>
      <c r="C9" s="95">
        <f>SUM(PL!D79)</f>
        <v>21225</v>
      </c>
      <c r="D9" s="95"/>
      <c r="E9" s="95">
        <f>SUM(PL!F79)</f>
        <v>45174</v>
      </c>
      <c r="F9" s="95"/>
      <c r="G9" s="95">
        <f>SUM(PL!H79)</f>
        <v>31395</v>
      </c>
      <c r="H9" s="95"/>
      <c r="I9" s="95">
        <f>SUM(PL!J79)</f>
        <v>48270</v>
      </c>
    </row>
    <row r="10" spans="1:9" ht="22.5" customHeight="1">
      <c r="A10" s="105" t="s">
        <v>143</v>
      </c>
      <c r="C10" s="95"/>
      <c r="D10" s="95"/>
      <c r="E10" s="95"/>
      <c r="F10" s="95"/>
      <c r="G10" s="95"/>
      <c r="H10" s="95"/>
      <c r="I10" s="95"/>
    </row>
    <row r="11" spans="1:9" ht="22.5" customHeight="1">
      <c r="A11" s="105" t="s">
        <v>128</v>
      </c>
      <c r="C11" s="95"/>
      <c r="D11" s="95"/>
      <c r="E11" s="95"/>
      <c r="F11" s="95"/>
      <c r="G11" s="95"/>
      <c r="H11" s="95"/>
      <c r="I11" s="95"/>
    </row>
    <row r="12" spans="1:9" ht="22.5" customHeight="1">
      <c r="A12" s="105" t="s">
        <v>129</v>
      </c>
      <c r="C12" s="95"/>
      <c r="D12" s="95"/>
      <c r="E12" s="95"/>
      <c r="F12" s="95"/>
      <c r="G12" s="95"/>
      <c r="H12" s="95"/>
      <c r="I12" s="95"/>
    </row>
    <row r="13" spans="1:9" ht="22.5" customHeight="1">
      <c r="A13" s="105" t="s">
        <v>130</v>
      </c>
      <c r="B13" s="102"/>
      <c r="C13" s="95">
        <v>413062</v>
      </c>
      <c r="D13" s="95"/>
      <c r="E13" s="95">
        <v>556702</v>
      </c>
      <c r="F13" s="95"/>
      <c r="G13" s="95">
        <v>413062</v>
      </c>
      <c r="H13" s="95"/>
      <c r="I13" s="95">
        <v>556702</v>
      </c>
    </row>
    <row r="14" spans="1:9" ht="22.5" customHeight="1">
      <c r="A14" s="133" t="s">
        <v>202</v>
      </c>
      <c r="B14" s="102"/>
      <c r="C14" s="95">
        <v>-605</v>
      </c>
      <c r="D14" s="95"/>
      <c r="E14" s="95">
        <v>-810</v>
      </c>
      <c r="F14" s="95"/>
      <c r="G14" s="95">
        <v>-605</v>
      </c>
      <c r="H14" s="95"/>
      <c r="I14" s="95">
        <v>-810</v>
      </c>
    </row>
    <row r="15" spans="1:9" ht="22.5" customHeight="1">
      <c r="A15" s="105" t="s">
        <v>222</v>
      </c>
      <c r="B15" s="102"/>
      <c r="C15" s="95">
        <v>328</v>
      </c>
      <c r="D15" s="95"/>
      <c r="E15" s="95">
        <v>0</v>
      </c>
      <c r="F15" s="95"/>
      <c r="G15" s="95">
        <v>328</v>
      </c>
      <c r="H15" s="95"/>
      <c r="I15" s="95">
        <v>0</v>
      </c>
    </row>
    <row r="16" spans="1:9" ht="22.5" customHeight="1">
      <c r="A16" s="105" t="s">
        <v>117</v>
      </c>
      <c r="B16" s="102"/>
      <c r="C16" s="95">
        <v>32793</v>
      </c>
      <c r="D16" s="95"/>
      <c r="E16" s="95">
        <v>31280</v>
      </c>
      <c r="F16" s="95"/>
      <c r="G16" s="95">
        <v>30514</v>
      </c>
      <c r="H16" s="95"/>
      <c r="I16" s="95">
        <v>28845</v>
      </c>
    </row>
    <row r="17" spans="1:9" ht="22.5" customHeight="1">
      <c r="A17" s="105" t="s">
        <v>182</v>
      </c>
      <c r="B17" s="102"/>
      <c r="C17" s="116">
        <v>-600</v>
      </c>
      <c r="D17" s="116"/>
      <c r="E17" s="116">
        <v>-160</v>
      </c>
      <c r="F17" s="116"/>
      <c r="G17" s="116">
        <v>-600</v>
      </c>
      <c r="H17" s="116"/>
      <c r="I17" s="116">
        <v>-160</v>
      </c>
    </row>
    <row r="18" spans="1:9" ht="22.5" customHeight="1">
      <c r="A18" s="105" t="s">
        <v>72</v>
      </c>
      <c r="B18" s="102"/>
      <c r="C18" s="116">
        <v>2930</v>
      </c>
      <c r="D18" s="95"/>
      <c r="E18" s="116">
        <v>3263</v>
      </c>
      <c r="F18" s="95"/>
      <c r="G18" s="116">
        <v>2300</v>
      </c>
      <c r="H18" s="95"/>
      <c r="I18" s="116">
        <v>2550</v>
      </c>
    </row>
    <row r="19" spans="1:9" ht="22.5" customHeight="1">
      <c r="A19" s="134" t="s">
        <v>203</v>
      </c>
      <c r="B19" s="102"/>
      <c r="C19" s="116">
        <v>-1147</v>
      </c>
      <c r="D19" s="95"/>
      <c r="E19" s="116">
        <v>-6596</v>
      </c>
      <c r="F19" s="95"/>
      <c r="G19" s="116">
        <v>0</v>
      </c>
      <c r="H19" s="95"/>
      <c r="I19" s="116">
        <v>0</v>
      </c>
    </row>
    <row r="20" spans="1:9" ht="22.5" customHeight="1">
      <c r="A20" s="133" t="s">
        <v>204</v>
      </c>
      <c r="C20" s="83">
        <v>-688</v>
      </c>
      <c r="D20" s="83"/>
      <c r="E20" s="83">
        <v>-694</v>
      </c>
      <c r="F20" s="83"/>
      <c r="G20" s="83">
        <v>-688</v>
      </c>
      <c r="H20" s="95"/>
      <c r="I20" s="83">
        <v>-694</v>
      </c>
    </row>
    <row r="21" spans="1:9" ht="22.5" customHeight="1">
      <c r="A21" s="133" t="s">
        <v>205</v>
      </c>
      <c r="C21" s="83">
        <v>-71</v>
      </c>
      <c r="D21" s="83"/>
      <c r="E21" s="83">
        <v>-49</v>
      </c>
      <c r="F21" s="83"/>
      <c r="G21" s="83">
        <v>-62</v>
      </c>
      <c r="H21" s="95"/>
      <c r="I21" s="83">
        <v>-49</v>
      </c>
    </row>
    <row r="22" spans="1:9" ht="22.5" customHeight="1">
      <c r="A22" s="133" t="s">
        <v>206</v>
      </c>
      <c r="B22" s="102"/>
      <c r="C22" s="116">
        <v>-39</v>
      </c>
      <c r="D22" s="95"/>
      <c r="E22" s="116">
        <v>-74</v>
      </c>
      <c r="F22" s="95"/>
      <c r="G22" s="116">
        <v>-39</v>
      </c>
      <c r="H22" s="95"/>
      <c r="I22" s="116">
        <v>0</v>
      </c>
    </row>
    <row r="23" spans="1:9" ht="22.5" customHeight="1">
      <c r="A23" s="105" t="s">
        <v>224</v>
      </c>
      <c r="B23" s="102"/>
      <c r="C23" s="116"/>
      <c r="D23" s="95"/>
    </row>
    <row r="24" spans="1:9" ht="22.5" customHeight="1">
      <c r="A24" s="133" t="s">
        <v>207</v>
      </c>
      <c r="B24" s="102"/>
      <c r="C24" s="116">
        <v>1</v>
      </c>
      <c r="D24" s="95"/>
      <c r="E24" s="116">
        <v>7</v>
      </c>
      <c r="F24" s="95"/>
      <c r="G24" s="116">
        <v>1</v>
      </c>
      <c r="H24" s="95"/>
      <c r="I24" s="116">
        <v>7</v>
      </c>
    </row>
    <row r="25" spans="1:9" ht="22.5" customHeight="1">
      <c r="A25" s="133" t="s">
        <v>208</v>
      </c>
      <c r="B25" s="102"/>
      <c r="C25" s="116">
        <v>97</v>
      </c>
      <c r="D25" s="95"/>
      <c r="E25" s="116">
        <v>-425</v>
      </c>
      <c r="F25" s="95"/>
      <c r="G25" s="116">
        <v>26</v>
      </c>
      <c r="H25" s="95"/>
      <c r="I25" s="116">
        <v>-425</v>
      </c>
    </row>
    <row r="26" spans="1:9" ht="22.5" customHeight="1">
      <c r="A26" s="105" t="s">
        <v>223</v>
      </c>
      <c r="B26" s="102"/>
      <c r="C26" s="116">
        <v>0</v>
      </c>
      <c r="D26" s="95"/>
      <c r="E26" s="116">
        <v>0</v>
      </c>
      <c r="F26" s="95"/>
      <c r="G26" s="116">
        <v>-121</v>
      </c>
      <c r="H26" s="95"/>
      <c r="I26" s="116">
        <v>0</v>
      </c>
    </row>
    <row r="27" spans="1:9" ht="22.5" customHeight="1">
      <c r="A27" s="133" t="s">
        <v>209</v>
      </c>
      <c r="B27" s="102"/>
      <c r="C27" s="129">
        <v>11219</v>
      </c>
      <c r="E27" s="129">
        <v>3769</v>
      </c>
      <c r="G27" s="129">
        <v>11367</v>
      </c>
      <c r="I27" s="129">
        <v>3769</v>
      </c>
    </row>
    <row r="28" spans="1:9" ht="22.5" customHeight="1">
      <c r="A28" s="105" t="s">
        <v>225</v>
      </c>
      <c r="B28" s="102"/>
      <c r="C28" s="98"/>
      <c r="D28" s="95"/>
      <c r="E28" s="98"/>
      <c r="F28" s="95"/>
      <c r="G28" s="98"/>
      <c r="H28" s="95"/>
      <c r="I28" s="98"/>
    </row>
    <row r="29" spans="1:9" ht="22.5" customHeight="1">
      <c r="A29" s="105" t="s">
        <v>112</v>
      </c>
      <c r="B29" s="102"/>
      <c r="C29" s="95">
        <f>SUM(C9:C27)</f>
        <v>478505</v>
      </c>
      <c r="D29" s="95"/>
      <c r="E29" s="95">
        <f>SUM(E9:E27)</f>
        <v>631387</v>
      </c>
      <c r="F29" s="95"/>
      <c r="G29" s="95">
        <f>SUM(G9:G27)</f>
        <v>486878</v>
      </c>
      <c r="H29" s="95"/>
      <c r="I29" s="95">
        <f>SUM(I9:I27)</f>
        <v>638005</v>
      </c>
    </row>
    <row r="30" spans="1:9" ht="22.5" customHeight="1">
      <c r="A30" s="105" t="s">
        <v>43</v>
      </c>
      <c r="B30" s="102"/>
      <c r="C30" s="95"/>
      <c r="D30" s="95"/>
      <c r="E30" s="95"/>
      <c r="F30" s="95"/>
      <c r="G30" s="95"/>
      <c r="H30" s="95"/>
      <c r="I30" s="95"/>
    </row>
    <row r="31" spans="1:9" ht="22.5" customHeight="1">
      <c r="A31" s="105" t="s">
        <v>86</v>
      </c>
      <c r="B31" s="102"/>
      <c r="C31" s="95">
        <v>1704</v>
      </c>
      <c r="D31" s="95"/>
      <c r="E31" s="95">
        <v>-1876</v>
      </c>
      <c r="F31" s="95"/>
      <c r="G31" s="95">
        <v>26999</v>
      </c>
      <c r="H31" s="95"/>
      <c r="I31" s="95">
        <v>-4239</v>
      </c>
    </row>
    <row r="32" spans="1:9" ht="22.5" customHeight="1">
      <c r="A32" s="105" t="s">
        <v>118</v>
      </c>
      <c r="B32" s="102"/>
      <c r="C32" s="95">
        <v>-298982</v>
      </c>
      <c r="D32" s="95"/>
      <c r="E32" s="95">
        <v>-427586</v>
      </c>
      <c r="F32" s="95"/>
      <c r="G32" s="95">
        <v>-299177</v>
      </c>
      <c r="H32" s="95"/>
      <c r="I32" s="95">
        <v>-427639</v>
      </c>
    </row>
    <row r="33" spans="1:9" ht="22.5" customHeight="1">
      <c r="A33" s="105" t="s">
        <v>10</v>
      </c>
      <c r="B33" s="102"/>
      <c r="C33" s="95">
        <v>-35039</v>
      </c>
      <c r="D33" s="95"/>
      <c r="E33" s="95">
        <v>-6007</v>
      </c>
      <c r="F33" s="95"/>
      <c r="G33" s="95">
        <v>-35039</v>
      </c>
      <c r="H33" s="95"/>
      <c r="I33" s="95">
        <v>-6007</v>
      </c>
    </row>
    <row r="34" spans="1:9" ht="22.5" customHeight="1">
      <c r="A34" s="105" t="s">
        <v>44</v>
      </c>
      <c r="B34" s="102"/>
      <c r="C34" s="95">
        <v>-36831</v>
      </c>
      <c r="D34" s="95"/>
      <c r="E34" s="95">
        <v>-3754</v>
      </c>
      <c r="F34" s="95"/>
      <c r="G34" s="95">
        <v>-36570</v>
      </c>
      <c r="H34" s="95"/>
      <c r="I34" s="95">
        <v>-3540</v>
      </c>
    </row>
    <row r="35" spans="1:9" ht="22.5" customHeight="1">
      <c r="A35" s="105" t="s">
        <v>181</v>
      </c>
      <c r="B35" s="102"/>
      <c r="C35" s="95">
        <v>2904</v>
      </c>
      <c r="D35" s="95"/>
      <c r="E35" s="95">
        <v>2904</v>
      </c>
      <c r="F35" s="95"/>
      <c r="G35" s="95">
        <v>2904</v>
      </c>
      <c r="H35" s="95"/>
      <c r="I35" s="95">
        <v>2904</v>
      </c>
    </row>
    <row r="36" spans="1:9" ht="22.5" customHeight="1">
      <c r="A36" s="105" t="s">
        <v>157</v>
      </c>
      <c r="B36" s="102"/>
      <c r="C36" s="95">
        <v>50502</v>
      </c>
      <c r="D36" s="95"/>
      <c r="E36" s="95">
        <v>737</v>
      </c>
      <c r="F36" s="95"/>
      <c r="G36" s="95">
        <v>50502</v>
      </c>
      <c r="H36" s="95"/>
      <c r="I36" s="95">
        <v>737</v>
      </c>
    </row>
    <row r="37" spans="1:9" ht="22.5" customHeight="1">
      <c r="A37" s="105" t="s">
        <v>45</v>
      </c>
      <c r="B37" s="102"/>
      <c r="C37" s="95">
        <v>859</v>
      </c>
      <c r="D37" s="95"/>
      <c r="E37" s="95">
        <v>-15603</v>
      </c>
      <c r="F37" s="95"/>
      <c r="G37" s="95">
        <v>857</v>
      </c>
      <c r="H37" s="95"/>
      <c r="I37" s="95">
        <v>-15573</v>
      </c>
    </row>
    <row r="38" spans="1:9" ht="22.5" customHeight="1">
      <c r="A38" s="105" t="s">
        <v>46</v>
      </c>
      <c r="B38" s="102"/>
      <c r="C38" s="95"/>
      <c r="D38" s="95"/>
      <c r="E38" s="95"/>
      <c r="F38" s="95"/>
      <c r="G38" s="95"/>
      <c r="H38" s="95"/>
      <c r="I38" s="95"/>
    </row>
    <row r="39" spans="1:9" ht="22.5" customHeight="1">
      <c r="A39" s="105" t="s">
        <v>87</v>
      </c>
      <c r="B39" s="102"/>
      <c r="C39" s="95">
        <v>1143</v>
      </c>
      <c r="D39" s="95"/>
      <c r="E39" s="95">
        <v>-15638</v>
      </c>
      <c r="F39" s="95"/>
      <c r="G39" s="95">
        <v>-35103</v>
      </c>
      <c r="H39" s="95"/>
      <c r="I39" s="95">
        <v>-17941</v>
      </c>
    </row>
    <row r="40" spans="1:9" ht="22.5" customHeight="1">
      <c r="A40" s="105" t="s">
        <v>114</v>
      </c>
      <c r="B40" s="102"/>
      <c r="C40" s="95">
        <v>-22630</v>
      </c>
      <c r="D40" s="95"/>
      <c r="E40" s="95">
        <v>-14878</v>
      </c>
      <c r="F40" s="95"/>
      <c r="G40" s="95">
        <v>-23036</v>
      </c>
      <c r="H40" s="95"/>
      <c r="I40" s="95">
        <v>-14945</v>
      </c>
    </row>
    <row r="41" spans="1:9" ht="22.5" customHeight="1">
      <c r="A41" s="105" t="s">
        <v>20</v>
      </c>
      <c r="B41" s="102"/>
      <c r="C41" s="95">
        <v>-141170</v>
      </c>
      <c r="D41" s="95"/>
      <c r="E41" s="95">
        <f>102033-E19</f>
        <v>108629</v>
      </c>
      <c r="F41" s="95"/>
      <c r="G41" s="95">
        <v>-142932</v>
      </c>
      <c r="H41" s="95"/>
      <c r="I41" s="95">
        <v>103854</v>
      </c>
    </row>
    <row r="42" spans="1:9" ht="22.5" customHeight="1">
      <c r="A42" s="105" t="s">
        <v>47</v>
      </c>
      <c r="B42" s="102"/>
      <c r="C42" s="95">
        <v>-6244</v>
      </c>
      <c r="D42" s="95"/>
      <c r="E42" s="95">
        <v>16247</v>
      </c>
      <c r="F42" s="95"/>
      <c r="G42" s="95">
        <v>-6057</v>
      </c>
      <c r="H42" s="95"/>
      <c r="I42" s="95">
        <v>16460</v>
      </c>
    </row>
    <row r="43" spans="1:9" ht="22.5" customHeight="1">
      <c r="A43" s="105" t="s">
        <v>21</v>
      </c>
      <c r="B43" s="102"/>
      <c r="C43" s="95">
        <v>-6481</v>
      </c>
      <c r="D43" s="95"/>
      <c r="E43" s="95">
        <v>12345</v>
      </c>
      <c r="F43" s="95"/>
      <c r="G43" s="95">
        <v>-6481</v>
      </c>
      <c r="H43" s="95"/>
      <c r="I43" s="95">
        <v>12345</v>
      </c>
    </row>
    <row r="44" spans="1:9" ht="22.5" customHeight="1">
      <c r="A44" s="105" t="s">
        <v>158</v>
      </c>
      <c r="B44" s="102"/>
      <c r="C44" s="95">
        <v>-3063</v>
      </c>
      <c r="D44" s="95"/>
      <c r="E44" s="95">
        <v>-1871</v>
      </c>
      <c r="F44" s="95"/>
      <c r="G44" s="95">
        <v>-3063</v>
      </c>
      <c r="H44" s="95"/>
      <c r="I44" s="95">
        <v>-1871</v>
      </c>
    </row>
    <row r="45" spans="1:9" ht="22.5" customHeight="1">
      <c r="A45" s="105" t="s">
        <v>88</v>
      </c>
      <c r="B45" s="102"/>
      <c r="C45" s="87">
        <v>3856</v>
      </c>
      <c r="D45" s="83"/>
      <c r="E45" s="87">
        <v>1868</v>
      </c>
      <c r="F45" s="83"/>
      <c r="G45" s="87">
        <v>3873</v>
      </c>
      <c r="H45" s="83"/>
      <c r="I45" s="87">
        <v>1884</v>
      </c>
    </row>
    <row r="46" spans="1:9" ht="22.5" customHeight="1">
      <c r="A46" s="105" t="s">
        <v>159</v>
      </c>
      <c r="B46" s="102"/>
      <c r="C46" s="83">
        <f>SUM(C29:C45)</f>
        <v>-10967</v>
      </c>
      <c r="D46" s="83"/>
      <c r="E46" s="83">
        <f>SUM(E29:E45)</f>
        <v>286904</v>
      </c>
      <c r="F46" s="83"/>
      <c r="G46" s="83">
        <f>SUM(G29:G45)</f>
        <v>-15445</v>
      </c>
      <c r="H46" s="83"/>
      <c r="I46" s="83">
        <f>SUM(I29:I45)</f>
        <v>284434</v>
      </c>
    </row>
    <row r="47" spans="1:9" ht="22.5" customHeight="1">
      <c r="A47" s="133" t="s">
        <v>122</v>
      </c>
      <c r="B47" s="102"/>
      <c r="C47" s="83">
        <v>-25983</v>
      </c>
      <c r="D47" s="83"/>
      <c r="E47" s="83">
        <v>-44865</v>
      </c>
      <c r="F47" s="83"/>
      <c r="G47" s="83">
        <v>-26011</v>
      </c>
      <c r="H47" s="83"/>
      <c r="I47" s="83">
        <v>-44865</v>
      </c>
    </row>
    <row r="48" spans="1:9" ht="22.5" customHeight="1">
      <c r="A48" s="105" t="s">
        <v>71</v>
      </c>
      <c r="B48" s="102"/>
      <c r="C48" s="83">
        <v>-58165</v>
      </c>
      <c r="D48" s="83"/>
      <c r="E48" s="83">
        <v>-8892</v>
      </c>
      <c r="F48" s="83"/>
      <c r="G48" s="83">
        <v>-58157</v>
      </c>
      <c r="H48" s="83"/>
      <c r="I48" s="83">
        <v>-8843</v>
      </c>
    </row>
    <row r="49" spans="1:9" ht="22.5" customHeight="1">
      <c r="A49" s="105" t="s">
        <v>197</v>
      </c>
      <c r="B49" s="102"/>
      <c r="C49" s="83">
        <v>0</v>
      </c>
      <c r="D49" s="83"/>
      <c r="E49" s="83">
        <v>19611</v>
      </c>
      <c r="F49" s="83"/>
      <c r="G49" s="83">
        <v>0</v>
      </c>
      <c r="H49" s="83"/>
      <c r="I49" s="83">
        <v>19611</v>
      </c>
    </row>
    <row r="50" spans="1:9" ht="22.5" customHeight="1">
      <c r="A50" s="110" t="s">
        <v>160</v>
      </c>
      <c r="B50" s="102"/>
      <c r="C50" s="118">
        <f>SUM(C46:C49)</f>
        <v>-95115</v>
      </c>
      <c r="D50" s="83"/>
      <c r="E50" s="118">
        <f>SUM(E46:E49)</f>
        <v>252758</v>
      </c>
      <c r="F50" s="83"/>
      <c r="G50" s="118">
        <f>SUM(G46:G49)</f>
        <v>-99613</v>
      </c>
      <c r="H50" s="83"/>
      <c r="I50" s="118">
        <f>SUM(I46:I49)</f>
        <v>250337</v>
      </c>
    </row>
    <row r="51" spans="1:9" ht="22.5" customHeight="1">
      <c r="B51" s="102"/>
      <c r="C51" s="105"/>
    </row>
    <row r="52" spans="1:9" ht="22.5" customHeight="1">
      <c r="A52" s="105" t="s">
        <v>235</v>
      </c>
      <c r="C52" s="105"/>
    </row>
    <row r="53" spans="1:9" ht="22.5" customHeight="1">
      <c r="A53" s="102"/>
      <c r="B53" s="103"/>
      <c r="C53" s="103"/>
      <c r="D53" s="103"/>
      <c r="E53" s="103"/>
      <c r="F53" s="103"/>
      <c r="G53" s="103"/>
      <c r="H53" s="103"/>
      <c r="I53" s="104" t="s">
        <v>35</v>
      </c>
    </row>
    <row r="54" spans="1:9" ht="22.5" customHeight="1">
      <c r="A54" s="106" t="s">
        <v>73</v>
      </c>
      <c r="B54" s="103"/>
      <c r="C54" s="103"/>
      <c r="D54" s="103"/>
      <c r="E54" s="103"/>
      <c r="F54" s="103"/>
      <c r="G54" s="103"/>
      <c r="H54" s="103"/>
      <c r="I54" s="103"/>
    </row>
    <row r="55" spans="1:9" ht="22.5" customHeight="1">
      <c r="A55" s="106" t="s">
        <v>48</v>
      </c>
      <c r="B55" s="103"/>
      <c r="C55" s="103"/>
      <c r="D55" s="103"/>
      <c r="E55" s="103"/>
      <c r="F55" s="103"/>
      <c r="G55" s="103"/>
      <c r="H55" s="103"/>
      <c r="I55" s="103"/>
    </row>
    <row r="56" spans="1:9" ht="22.5" customHeight="1">
      <c r="A56" s="106" t="s">
        <v>196</v>
      </c>
      <c r="B56" s="103"/>
      <c r="C56" s="107"/>
      <c r="D56" s="103"/>
      <c r="E56" s="103"/>
      <c r="F56" s="103"/>
      <c r="G56" s="103"/>
      <c r="H56" s="103"/>
      <c r="I56" s="103"/>
    </row>
    <row r="57" spans="1:9" ht="22.5" customHeight="1">
      <c r="A57" s="103"/>
      <c r="B57" s="103"/>
      <c r="C57" s="103"/>
      <c r="D57" s="103"/>
      <c r="E57" s="103"/>
      <c r="F57" s="103"/>
      <c r="G57" s="103"/>
      <c r="H57" s="103"/>
      <c r="I57" s="104" t="s">
        <v>0</v>
      </c>
    </row>
    <row r="58" spans="1:9" s="108" customFormat="1" ht="22.5" customHeight="1">
      <c r="C58" s="109"/>
      <c r="D58" s="109" t="s">
        <v>1</v>
      </c>
      <c r="E58" s="109"/>
      <c r="F58" s="110"/>
      <c r="G58" s="111"/>
      <c r="H58" s="109" t="s">
        <v>2</v>
      </c>
      <c r="I58" s="111"/>
    </row>
    <row r="59" spans="1:9" s="108" customFormat="1" ht="22.5" customHeight="1">
      <c r="B59" s="112"/>
      <c r="C59" s="113">
        <v>2564</v>
      </c>
      <c r="D59" s="114"/>
      <c r="E59" s="119">
        <v>2563</v>
      </c>
      <c r="F59" s="115"/>
      <c r="G59" s="113">
        <v>2564</v>
      </c>
      <c r="H59" s="114"/>
      <c r="I59" s="119">
        <v>2563</v>
      </c>
    </row>
    <row r="60" spans="1:9" ht="22.5" customHeight="1">
      <c r="A60" s="110" t="s">
        <v>49</v>
      </c>
      <c r="C60" s="108"/>
      <c r="E60" s="108"/>
    </row>
    <row r="61" spans="1:9" ht="22.5" customHeight="1">
      <c r="A61" s="105" t="s">
        <v>198</v>
      </c>
      <c r="C61" s="116">
        <v>0</v>
      </c>
      <c r="D61" s="95"/>
      <c r="E61" s="116">
        <v>-1</v>
      </c>
      <c r="F61" s="95"/>
      <c r="G61" s="116">
        <v>0</v>
      </c>
      <c r="H61" s="95"/>
      <c r="I61" s="116">
        <v>-1</v>
      </c>
    </row>
    <row r="62" spans="1:9" ht="22.5" customHeight="1">
      <c r="A62" s="133" t="s">
        <v>210</v>
      </c>
      <c r="C62" s="98">
        <v>-7000</v>
      </c>
      <c r="D62" s="95"/>
      <c r="E62" s="98">
        <v>-7775</v>
      </c>
      <c r="F62" s="95"/>
      <c r="G62" s="98">
        <v>0</v>
      </c>
      <c r="H62" s="95"/>
      <c r="I62" s="98">
        <v>-7775</v>
      </c>
    </row>
    <row r="63" spans="1:9" ht="22.5" customHeight="1">
      <c r="A63" s="133" t="s">
        <v>211</v>
      </c>
      <c r="C63" s="98">
        <v>252262</v>
      </c>
      <c r="D63" s="95"/>
      <c r="E63" s="116">
        <v>77585</v>
      </c>
      <c r="F63" s="95"/>
      <c r="G63" s="98">
        <v>225062</v>
      </c>
      <c r="H63" s="95"/>
      <c r="I63" s="116">
        <v>77585</v>
      </c>
    </row>
    <row r="64" spans="1:9" ht="22.5" customHeight="1">
      <c r="A64" s="105" t="s">
        <v>89</v>
      </c>
      <c r="C64" s="116">
        <v>-1488</v>
      </c>
      <c r="D64" s="95"/>
      <c r="E64" s="116">
        <v>-3516</v>
      </c>
      <c r="F64" s="95"/>
      <c r="G64" s="116">
        <v>-1488</v>
      </c>
      <c r="H64" s="95"/>
      <c r="I64" s="116">
        <v>-3516</v>
      </c>
    </row>
    <row r="65" spans="1:10" ht="22.5" customHeight="1">
      <c r="A65" s="105" t="s">
        <v>139</v>
      </c>
      <c r="C65" s="116">
        <v>-13552</v>
      </c>
      <c r="D65" s="95"/>
      <c r="E65" s="116">
        <v>-48578</v>
      </c>
      <c r="F65" s="95"/>
      <c r="G65" s="116">
        <v>-13450</v>
      </c>
      <c r="H65" s="95"/>
      <c r="I65" s="116">
        <v>-44122</v>
      </c>
    </row>
    <row r="66" spans="1:10" ht="22.5" customHeight="1">
      <c r="A66" s="105" t="s">
        <v>226</v>
      </c>
      <c r="C66" s="120">
        <v>-128059</v>
      </c>
      <c r="D66" s="83"/>
      <c r="E66" s="120">
        <v>0</v>
      </c>
      <c r="F66" s="83"/>
      <c r="G66" s="120">
        <v>-128059</v>
      </c>
      <c r="H66" s="83"/>
      <c r="I66" s="120">
        <v>0</v>
      </c>
    </row>
    <row r="67" spans="1:10" ht="22.5" customHeight="1">
      <c r="A67" s="105" t="s">
        <v>227</v>
      </c>
      <c r="C67" s="120">
        <v>-1200</v>
      </c>
      <c r="D67" s="83"/>
      <c r="E67" s="120">
        <v>0</v>
      </c>
      <c r="F67" s="83"/>
      <c r="G67" s="120">
        <v>-1200</v>
      </c>
      <c r="H67" s="83"/>
      <c r="I67" s="120">
        <v>0</v>
      </c>
    </row>
    <row r="68" spans="1:10" ht="22.5" customHeight="1">
      <c r="A68" s="105" t="s">
        <v>199</v>
      </c>
      <c r="C68" s="116">
        <v>0</v>
      </c>
      <c r="D68" s="95"/>
      <c r="E68" s="116">
        <v>626</v>
      </c>
      <c r="F68" s="95"/>
      <c r="G68" s="116">
        <v>0</v>
      </c>
      <c r="H68" s="95"/>
      <c r="I68" s="116">
        <v>626</v>
      </c>
    </row>
    <row r="69" spans="1:10" ht="22.5" customHeight="1">
      <c r="A69" s="105" t="s">
        <v>220</v>
      </c>
      <c r="C69" s="136">
        <v>12</v>
      </c>
      <c r="D69" s="95"/>
      <c r="E69" s="136">
        <v>0</v>
      </c>
      <c r="F69" s="95"/>
      <c r="G69" s="136">
        <v>12</v>
      </c>
      <c r="H69" s="95"/>
      <c r="I69" s="136">
        <v>0</v>
      </c>
    </row>
    <row r="70" spans="1:10" ht="22.5" customHeight="1">
      <c r="A70" s="135" t="s">
        <v>212</v>
      </c>
      <c r="C70" s="118">
        <f>SUM(C61:C69)</f>
        <v>100975</v>
      </c>
      <c r="D70" s="95"/>
      <c r="E70" s="118">
        <f>SUM(E61:E69)</f>
        <v>18341</v>
      </c>
      <c r="F70" s="95"/>
      <c r="G70" s="118">
        <f>SUM(G61:G69)</f>
        <v>80877</v>
      </c>
      <c r="H70" s="95"/>
      <c r="I70" s="118">
        <f>SUM(I61:I69)</f>
        <v>22797</v>
      </c>
    </row>
    <row r="71" spans="1:10" ht="22.5" customHeight="1">
      <c r="A71" s="110" t="s">
        <v>50</v>
      </c>
      <c r="C71" s="83"/>
      <c r="D71" s="95"/>
      <c r="E71" s="83"/>
      <c r="F71" s="95"/>
      <c r="G71" s="83"/>
      <c r="H71" s="95"/>
      <c r="I71" s="83"/>
    </row>
    <row r="72" spans="1:10" ht="22.5" customHeight="1">
      <c r="A72" s="105" t="s">
        <v>213</v>
      </c>
      <c r="C72" s="83">
        <v>180000</v>
      </c>
      <c r="D72" s="95"/>
      <c r="E72" s="83">
        <v>259000</v>
      </c>
      <c r="F72" s="95"/>
      <c r="G72" s="83">
        <v>180000</v>
      </c>
      <c r="H72" s="95"/>
      <c r="I72" s="83">
        <v>259000</v>
      </c>
      <c r="J72" s="95"/>
    </row>
    <row r="73" spans="1:10" ht="22.5" customHeight="1">
      <c r="A73" s="105" t="s">
        <v>214</v>
      </c>
      <c r="C73" s="83">
        <v>0</v>
      </c>
      <c r="D73" s="95"/>
      <c r="E73" s="83">
        <v>0</v>
      </c>
      <c r="F73" s="95"/>
      <c r="G73" s="83">
        <v>25000</v>
      </c>
      <c r="H73" s="95"/>
      <c r="I73" s="83">
        <v>0</v>
      </c>
      <c r="J73" s="95"/>
    </row>
    <row r="74" spans="1:10" ht="22.5" customHeight="1">
      <c r="A74" s="105" t="s">
        <v>215</v>
      </c>
      <c r="C74" s="83">
        <v>364458</v>
      </c>
      <c r="D74" s="95"/>
      <c r="E74" s="83">
        <v>975504</v>
      </c>
      <c r="F74" s="95"/>
      <c r="G74" s="83">
        <v>364458</v>
      </c>
      <c r="H74" s="95"/>
      <c r="I74" s="83">
        <v>975504</v>
      </c>
      <c r="J74" s="95"/>
    </row>
    <row r="75" spans="1:10" ht="22.5" customHeight="1">
      <c r="A75" s="105" t="s">
        <v>221</v>
      </c>
      <c r="C75" s="83">
        <v>0</v>
      </c>
      <c r="D75" s="95"/>
      <c r="E75" s="83">
        <v>0</v>
      </c>
      <c r="F75" s="95"/>
      <c r="G75" s="83">
        <v>-5000</v>
      </c>
      <c r="H75" s="95"/>
      <c r="I75" s="83">
        <v>0</v>
      </c>
      <c r="J75" s="95"/>
    </row>
    <row r="76" spans="1:10" ht="22.5" customHeight="1">
      <c r="A76" s="105" t="s">
        <v>216</v>
      </c>
      <c r="C76" s="116">
        <v>-180000</v>
      </c>
      <c r="D76" s="95"/>
      <c r="E76" s="83">
        <v>-530293</v>
      </c>
      <c r="F76" s="95"/>
      <c r="G76" s="116">
        <v>-180000</v>
      </c>
      <c r="H76" s="95"/>
      <c r="I76" s="83">
        <v>-530293</v>
      </c>
    </row>
    <row r="77" spans="1:10" ht="22.5" customHeight="1">
      <c r="A77" s="133" t="s">
        <v>217</v>
      </c>
      <c r="C77" s="83">
        <v>-373529</v>
      </c>
      <c r="D77" s="95"/>
      <c r="E77" s="83">
        <v>-449985</v>
      </c>
      <c r="F77" s="95"/>
      <c r="G77" s="116">
        <v>-373529</v>
      </c>
      <c r="H77" s="95"/>
      <c r="I77" s="83">
        <v>-449985</v>
      </c>
      <c r="J77" s="95"/>
    </row>
    <row r="78" spans="1:10" ht="22.5" customHeight="1">
      <c r="A78" s="105" t="s">
        <v>169</v>
      </c>
      <c r="C78" s="83">
        <v>-4110</v>
      </c>
      <c r="D78" s="95"/>
      <c r="E78" s="83">
        <v>-4576</v>
      </c>
      <c r="F78" s="95"/>
      <c r="G78" s="83">
        <v>-4110</v>
      </c>
      <c r="H78" s="95"/>
      <c r="I78" s="83">
        <v>-4576</v>
      </c>
      <c r="J78" s="95"/>
    </row>
    <row r="79" spans="1:10" ht="22.5" customHeight="1">
      <c r="A79" s="105" t="s">
        <v>148</v>
      </c>
      <c r="C79" s="83">
        <v>-50130</v>
      </c>
      <c r="D79" s="95"/>
      <c r="E79" s="83">
        <v>-3</v>
      </c>
      <c r="F79" s="95"/>
      <c r="G79" s="83">
        <v>-50130</v>
      </c>
      <c r="H79" s="95"/>
      <c r="I79" s="83">
        <v>-3</v>
      </c>
    </row>
    <row r="80" spans="1:10" ht="22.5" customHeight="1">
      <c r="A80" s="110" t="s">
        <v>185</v>
      </c>
      <c r="C80" s="118">
        <f>SUM(C72:C79)</f>
        <v>-63311</v>
      </c>
      <c r="D80" s="95"/>
      <c r="E80" s="118">
        <f>SUM(E72:E79)</f>
        <v>249647</v>
      </c>
      <c r="F80" s="95"/>
      <c r="G80" s="118">
        <f>SUM(G72:G79)</f>
        <v>-43311</v>
      </c>
      <c r="H80" s="95"/>
      <c r="I80" s="118">
        <f>SUM(I72:I79)</f>
        <v>249647</v>
      </c>
    </row>
    <row r="81" spans="1:9" ht="22.5" customHeight="1">
      <c r="A81" s="110" t="s">
        <v>171</v>
      </c>
      <c r="C81" s="95">
        <f>SUM(C50,C70,C80)</f>
        <v>-57451</v>
      </c>
      <c r="D81" s="95"/>
      <c r="E81" s="95">
        <f>SUM(E50,E70,E80)</f>
        <v>520746</v>
      </c>
      <c r="F81" s="95"/>
      <c r="G81" s="95">
        <f>SUM(G50,G70,G80)</f>
        <v>-62047</v>
      </c>
      <c r="H81" s="95"/>
      <c r="I81" s="95">
        <f>SUM(I50,I70,I80)</f>
        <v>522781</v>
      </c>
    </row>
    <row r="82" spans="1:9" ht="22.5" customHeight="1">
      <c r="A82" s="105" t="s">
        <v>51</v>
      </c>
      <c r="C82" s="117">
        <f>BS!F11</f>
        <v>362559</v>
      </c>
      <c r="D82" s="83"/>
      <c r="E82" s="117">
        <v>101721</v>
      </c>
      <c r="F82" s="83"/>
      <c r="G82" s="117">
        <f>BS!J11</f>
        <v>361033</v>
      </c>
      <c r="H82" s="83"/>
      <c r="I82" s="117">
        <v>95798</v>
      </c>
    </row>
    <row r="83" spans="1:9" ht="22.5" customHeight="1" thickBot="1">
      <c r="A83" s="110" t="s">
        <v>52</v>
      </c>
      <c r="C83" s="91">
        <f>SUM(C81:C82)</f>
        <v>305108</v>
      </c>
      <c r="D83" s="95"/>
      <c r="E83" s="91">
        <f>SUM(E81:E82)</f>
        <v>622467</v>
      </c>
      <c r="F83" s="95"/>
      <c r="G83" s="91">
        <f>SUM(G81:G82)</f>
        <v>298986</v>
      </c>
      <c r="H83" s="95"/>
      <c r="I83" s="91">
        <f>SUM(I81:I82)</f>
        <v>618579</v>
      </c>
    </row>
    <row r="84" spans="1:9" s="121" customFormat="1" ht="22.5" customHeight="1" thickTop="1">
      <c r="C84" s="83">
        <f>C83-BS!D11</f>
        <v>0</v>
      </c>
      <c r="D84" s="122"/>
      <c r="E84" s="99"/>
      <c r="F84" s="122"/>
      <c r="G84" s="99">
        <f>G83-BS!H11</f>
        <v>0</v>
      </c>
      <c r="H84" s="122"/>
      <c r="I84" s="99"/>
    </row>
    <row r="85" spans="1:9" ht="22.5" customHeight="1">
      <c r="A85" s="110" t="s">
        <v>53</v>
      </c>
      <c r="C85" s="105"/>
    </row>
    <row r="86" spans="1:9" ht="22.5" customHeight="1">
      <c r="A86" s="105" t="s">
        <v>54</v>
      </c>
      <c r="C86" s="108"/>
      <c r="D86" s="108"/>
      <c r="E86" s="108"/>
      <c r="G86" s="108"/>
      <c r="I86" s="108"/>
    </row>
    <row r="87" spans="1:9" ht="22.5" customHeight="1">
      <c r="A87" s="105" t="s">
        <v>90</v>
      </c>
      <c r="C87" s="105">
        <v>10288</v>
      </c>
      <c r="E87" s="123">
        <v>25236</v>
      </c>
      <c r="G87" s="105">
        <v>10288</v>
      </c>
      <c r="I87" s="105">
        <v>25236</v>
      </c>
    </row>
    <row r="88" spans="1:9" ht="22.5" customHeight="1">
      <c r="A88" s="105" t="s">
        <v>184</v>
      </c>
      <c r="C88" s="123">
        <v>82829</v>
      </c>
      <c r="E88" s="116">
        <v>0</v>
      </c>
      <c r="G88" s="116">
        <v>82829</v>
      </c>
      <c r="I88" s="116">
        <v>0</v>
      </c>
    </row>
    <row r="89" spans="1:9" ht="22.5" customHeight="1">
      <c r="A89" s="105" t="s">
        <v>200</v>
      </c>
      <c r="C89" s="116">
        <v>0</v>
      </c>
      <c r="E89" s="116">
        <v>16011</v>
      </c>
      <c r="G89" s="116">
        <v>0</v>
      </c>
      <c r="I89" s="116">
        <v>16011</v>
      </c>
    </row>
    <row r="90" spans="1:9" ht="22.5" customHeight="1">
      <c r="A90" s="105" t="s">
        <v>131</v>
      </c>
      <c r="C90" s="105">
        <v>15493</v>
      </c>
      <c r="E90" s="123">
        <v>41719</v>
      </c>
      <c r="G90" s="105">
        <v>15493</v>
      </c>
      <c r="H90" s="102"/>
      <c r="I90" s="105">
        <v>41719</v>
      </c>
    </row>
    <row r="91" spans="1:9" ht="22.5" customHeight="1">
      <c r="A91" s="105" t="s">
        <v>201</v>
      </c>
      <c r="C91" s="116">
        <v>0</v>
      </c>
      <c r="E91" s="123">
        <v>1265</v>
      </c>
      <c r="G91" s="116">
        <v>0</v>
      </c>
      <c r="H91" s="102"/>
      <c r="I91" s="105">
        <v>1265</v>
      </c>
    </row>
    <row r="92" spans="1:9" ht="22.5" customHeight="1">
      <c r="A92" s="105" t="s">
        <v>164</v>
      </c>
      <c r="C92" s="116">
        <v>0</v>
      </c>
      <c r="E92" s="116">
        <v>24</v>
      </c>
      <c r="G92" s="116">
        <v>0</v>
      </c>
      <c r="H92" s="102"/>
      <c r="I92" s="116">
        <v>24</v>
      </c>
    </row>
    <row r="93" spans="1:9" ht="22.5" customHeight="1">
      <c r="A93" s="133" t="s">
        <v>218</v>
      </c>
      <c r="C93" s="123">
        <v>32047</v>
      </c>
      <c r="E93" s="116">
        <v>0</v>
      </c>
      <c r="G93" s="105">
        <v>32047</v>
      </c>
      <c r="H93" s="102"/>
      <c r="I93" s="116">
        <v>0</v>
      </c>
    </row>
    <row r="94" spans="1:9" ht="22.5" customHeight="1">
      <c r="A94" s="105" t="s">
        <v>230</v>
      </c>
      <c r="C94" s="116">
        <v>0</v>
      </c>
      <c r="E94" s="116">
        <v>0</v>
      </c>
      <c r="G94" s="105">
        <v>143</v>
      </c>
      <c r="H94" s="102"/>
      <c r="I94" s="116">
        <v>0</v>
      </c>
    </row>
    <row r="95" spans="1:9" ht="22.5" customHeight="1">
      <c r="A95" s="105" t="s">
        <v>140</v>
      </c>
      <c r="C95" s="123">
        <v>1253</v>
      </c>
      <c r="E95" s="123">
        <v>179</v>
      </c>
      <c r="G95" s="105">
        <v>1076</v>
      </c>
      <c r="H95" s="102"/>
      <c r="I95" s="105">
        <v>148</v>
      </c>
    </row>
    <row r="96" spans="1:9" ht="22.5" customHeight="1">
      <c r="A96" s="105" t="s">
        <v>127</v>
      </c>
      <c r="C96" s="123">
        <v>279</v>
      </c>
      <c r="E96" s="116">
        <v>0</v>
      </c>
      <c r="G96" s="105">
        <v>279</v>
      </c>
      <c r="H96" s="102"/>
      <c r="I96" s="116">
        <v>0</v>
      </c>
    </row>
    <row r="97" spans="1:9" ht="22.5" customHeight="1">
      <c r="A97" s="105" t="s">
        <v>146</v>
      </c>
      <c r="C97" s="123">
        <v>1013</v>
      </c>
      <c r="E97" s="123">
        <v>931</v>
      </c>
      <c r="G97" s="105">
        <v>1013</v>
      </c>
      <c r="H97" s="102"/>
      <c r="I97" s="105">
        <v>931</v>
      </c>
    </row>
    <row r="98" spans="1:9" ht="22.5" customHeight="1">
      <c r="E98" s="123"/>
      <c r="H98" s="102"/>
    </row>
    <row r="99" spans="1:9" ht="22.5" customHeight="1">
      <c r="A99" s="105" t="s">
        <v>235</v>
      </c>
      <c r="C99" s="105"/>
    </row>
  </sheetData>
  <printOptions gridLinesSet="0"/>
  <pageMargins left="0.98425196850393704" right="0.23622047244094491" top="0.78740157480314965" bottom="0.31496062992125984" header="0.19685039370078741" footer="0.19685039370078741"/>
  <pageSetup paperSize="9" scale="61" orientation="portrait" r:id="rId1"/>
  <headerFooter alignWithMargins="0"/>
  <rowBreaks count="1" manualBreakCount="1">
    <brk id="52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9719B9C9F8354FAA49821FABC04EF2" ma:contentTypeVersion="10" ma:contentTypeDescription="Create a new document." ma:contentTypeScope="" ma:versionID="ddbcd9be534a559b20424b9bf051f054">
  <xsd:schema xmlns:xsd="http://www.w3.org/2001/XMLSchema" xmlns:xs="http://www.w3.org/2001/XMLSchema" xmlns:p="http://schemas.microsoft.com/office/2006/metadata/properties" xmlns:ns2="9e39d21d-9855-4b79-902a-592560f3009c" targetNamespace="http://schemas.microsoft.com/office/2006/metadata/properties" ma:root="true" ma:fieldsID="bc24e798479f0a45c1959b3940cd4469" ns2:_="">
    <xsd:import namespace="9e39d21d-9855-4b79-902a-592560f300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9d21d-9855-4b79-902a-592560f300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AA3F51-CBAC-4907-868C-74DCD7930073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9e39d21d-9855-4b79-902a-592560f3009c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862B394-33A6-43EC-8BD5-C4510341CA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39d21d-9855-4b79-902a-592560f300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Rasika แอน. Ngernsihem</cp:lastModifiedBy>
  <cp:lastPrinted>2021-08-06T10:07:23Z</cp:lastPrinted>
  <dcterms:created xsi:type="dcterms:W3CDTF">2008-05-01T16:34:53Z</dcterms:created>
  <dcterms:modified xsi:type="dcterms:W3CDTF">2021-08-11T10:03:27Z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0x010100259719B9C9F8354FAA49821FABC04EF2</vt:lpwstr>
  </property>
</Properties>
</file>