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4\Q2_64\"/>
    </mc:Choice>
  </mc:AlternateContent>
  <xr:revisionPtr revIDLastSave="0" documentId="8_{55D1C319-9109-4525-966D-0ACB455D30D5}" xr6:coauthVersionLast="47" xr6:coauthVersionMax="47" xr10:uidLastSave="{00000000-0000-0000-0000-000000000000}"/>
  <bookViews>
    <workbookView xWindow="-110" yWindow="-110" windowWidth="19420" windowHeight="10420" firstSheet="1" activeTab="2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4">company!$A$1:$M$19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3" i="14" l="1"/>
  <c r="D83" i="14"/>
  <c r="F41" i="14"/>
  <c r="M15" i="6" l="1"/>
  <c r="S20" i="5" l="1"/>
  <c r="U19" i="5"/>
  <c r="Q19" i="5"/>
  <c r="K20" i="5"/>
  <c r="D111" i="13"/>
  <c r="D104" i="13"/>
  <c r="D99" i="13"/>
  <c r="H55" i="13"/>
  <c r="D55" i="13"/>
  <c r="H47" i="13"/>
  <c r="F9" i="14" l="1"/>
  <c r="O14" i="5"/>
  <c r="Q14" i="5" s="1"/>
  <c r="J106" i="13"/>
  <c r="F106" i="13"/>
  <c r="D106" i="13"/>
  <c r="J101" i="13"/>
  <c r="F101" i="13"/>
  <c r="D101" i="13"/>
  <c r="J87" i="13"/>
  <c r="H87" i="13"/>
  <c r="F87" i="13"/>
  <c r="D87" i="13"/>
  <c r="J78" i="13"/>
  <c r="H78" i="13"/>
  <c r="F78" i="13"/>
  <c r="D78" i="13"/>
  <c r="J71" i="13"/>
  <c r="H71" i="13"/>
  <c r="F71" i="13"/>
  <c r="F80" i="13" s="1"/>
  <c r="F82" i="13" s="1"/>
  <c r="F84" i="13" s="1"/>
  <c r="F88" i="13" s="1"/>
  <c r="D71" i="13"/>
  <c r="D80" i="13" l="1"/>
  <c r="D82" i="13" s="1"/>
  <c r="D84" i="13" s="1"/>
  <c r="D88" i="13" s="1"/>
  <c r="H80" i="13"/>
  <c r="H82" i="13" s="1"/>
  <c r="J80" i="13"/>
  <c r="J82" i="13" s="1"/>
  <c r="Q18" i="5"/>
  <c r="D9" i="14" l="1"/>
  <c r="J84" i="13"/>
  <c r="J88" i="13" s="1"/>
  <c r="J9" i="14"/>
  <c r="H84" i="13"/>
  <c r="H88" i="13" s="1"/>
  <c r="H99" i="13" s="1"/>
  <c r="H9" i="14"/>
  <c r="J81" i="14"/>
  <c r="J71" i="14"/>
  <c r="F81" i="14"/>
  <c r="F71" i="14"/>
  <c r="J49" i="13"/>
  <c r="J44" i="13"/>
  <c r="F49" i="13"/>
  <c r="F44" i="13"/>
  <c r="J30" i="13"/>
  <c r="J21" i="13"/>
  <c r="J14" i="13"/>
  <c r="J23" i="13" s="1"/>
  <c r="J25" i="13" s="1"/>
  <c r="J27" i="13" s="1"/>
  <c r="F30" i="13"/>
  <c r="F21" i="13"/>
  <c r="F14" i="13"/>
  <c r="F19" i="15"/>
  <c r="H19" i="15"/>
  <c r="J19" i="15"/>
  <c r="K16" i="6" l="1"/>
  <c r="H111" i="13"/>
  <c r="H104" i="13"/>
  <c r="H106" i="13" s="1"/>
  <c r="H101" i="13"/>
  <c r="J31" i="13"/>
  <c r="F23" i="13"/>
  <c r="F25" i="13" s="1"/>
  <c r="F27" i="13" s="1"/>
  <c r="F31" i="13" s="1"/>
  <c r="M14" i="6"/>
  <c r="M10" i="6"/>
  <c r="D71" i="14" l="1"/>
  <c r="I12" i="6" l="1"/>
  <c r="G12" i="6"/>
  <c r="E12" i="6"/>
  <c r="C12" i="6"/>
  <c r="M21" i="5" l="1"/>
  <c r="I21" i="5"/>
  <c r="G21" i="5"/>
  <c r="E21" i="5"/>
  <c r="C21" i="5"/>
  <c r="M16" i="5"/>
  <c r="I16" i="5"/>
  <c r="G16" i="5"/>
  <c r="E16" i="5"/>
  <c r="C16" i="5"/>
  <c r="S16" i="5"/>
  <c r="U18" i="5"/>
  <c r="O20" i="5"/>
  <c r="O21" i="5" s="1"/>
  <c r="O15" i="5"/>
  <c r="O16" i="5" s="1"/>
  <c r="U14" i="5"/>
  <c r="J53" i="15"/>
  <c r="D53" i="15"/>
  <c r="S21" i="5" l="1"/>
  <c r="J87" i="15"/>
  <c r="J89" i="15" s="1"/>
  <c r="H87" i="15"/>
  <c r="H89" i="15" s="1"/>
  <c r="F87" i="15"/>
  <c r="F89" i="15" s="1"/>
  <c r="D87" i="15"/>
  <c r="D89" i="15" s="1"/>
  <c r="J62" i="15"/>
  <c r="H62" i="15"/>
  <c r="F62" i="15"/>
  <c r="D62" i="15"/>
  <c r="H53" i="15"/>
  <c r="F53" i="15"/>
  <c r="J31" i="15"/>
  <c r="H31" i="15"/>
  <c r="F31" i="15"/>
  <c r="D31" i="15"/>
  <c r="D19" i="15"/>
  <c r="F32" i="15" l="1"/>
  <c r="H63" i="15"/>
  <c r="H90" i="15" s="1"/>
  <c r="D63" i="15"/>
  <c r="D90" i="15" s="1"/>
  <c r="J63" i="15"/>
  <c r="J90" i="15" s="1"/>
  <c r="F63" i="15"/>
  <c r="F90" i="15" s="1"/>
  <c r="H32" i="15"/>
  <c r="D32" i="15"/>
  <c r="J32" i="15"/>
  <c r="F91" i="15" l="1"/>
  <c r="H91" i="15"/>
  <c r="J91" i="15"/>
  <c r="D91" i="15"/>
  <c r="M16" i="6"/>
  <c r="Q20" i="5"/>
  <c r="K16" i="5" l="1"/>
  <c r="Q15" i="5"/>
  <c r="U15" i="5" s="1"/>
  <c r="U16" i="5" s="1"/>
  <c r="K12" i="6"/>
  <c r="M11" i="6"/>
  <c r="M12" i="6" s="1"/>
  <c r="K21" i="5"/>
  <c r="Q16" i="5" l="1"/>
  <c r="Q21" i="5"/>
  <c r="U20" i="5"/>
  <c r="U21" i="5" s="1"/>
  <c r="U22" i="5" s="1"/>
  <c r="H21" i="13" l="1"/>
  <c r="D21" i="13"/>
  <c r="H14" i="13"/>
  <c r="D14" i="13"/>
  <c r="H23" i="13" l="1"/>
  <c r="H25" i="13" s="1"/>
  <c r="D23" i="13"/>
  <c r="D25" i="13" s="1"/>
  <c r="D81" i="14"/>
  <c r="H81" i="14"/>
  <c r="H71" i="14"/>
  <c r="D49" i="13"/>
  <c r="H44" i="13"/>
  <c r="D44" i="13"/>
  <c r="H30" i="13"/>
  <c r="D30" i="13"/>
  <c r="H49" i="13"/>
  <c r="G17" i="6"/>
  <c r="I17" i="6"/>
  <c r="E17" i="6"/>
  <c r="C17" i="6"/>
  <c r="F28" i="14" l="1"/>
  <c r="F46" i="14" s="1"/>
  <c r="D27" i="13"/>
  <c r="D31" i="13" s="1"/>
  <c r="D28" i="14"/>
  <c r="D46" i="14" s="1"/>
  <c r="D50" i="14" s="1"/>
  <c r="J28" i="14"/>
  <c r="J46" i="14" s="1"/>
  <c r="J50" i="14" s="1"/>
  <c r="J82" i="14" s="1"/>
  <c r="J84" i="14" s="1"/>
  <c r="H27" i="13"/>
  <c r="H31" i="13" s="1"/>
  <c r="H28" i="14"/>
  <c r="H46" i="14" s="1"/>
  <c r="H50" i="14" s="1"/>
  <c r="H82" i="14" s="1"/>
  <c r="H84" i="14" s="1"/>
  <c r="H85" i="14" s="1"/>
  <c r="M17" i="6"/>
  <c r="M18" i="6" s="1"/>
  <c r="K17" i="6"/>
  <c r="F50" i="14" l="1"/>
  <c r="F82" i="14" s="1"/>
  <c r="F84" i="14" s="1"/>
  <c r="D82" i="14"/>
  <c r="D84" i="14" s="1"/>
  <c r="D85" i="14" s="1"/>
</calcChain>
</file>

<file path=xl/sharedStrings.xml><?xml version="1.0" encoding="utf-8"?>
<sst xmlns="http://schemas.openxmlformats.org/spreadsheetml/2006/main" count="391" uniqueCount="240">
  <si>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</si>
  <si>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</si>
  <si>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</si>
  <si>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</si>
  <si>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</si>
  <si>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</si>
  <si>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</si>
  <si>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</si>
  <si>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</si>
  <si>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</si>
  <si>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</si>
  <si>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</si>
  <si>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</si>
  <si>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</si>
  <si>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</si>
  <si>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</si>
  <si>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</si>
  <si>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</si>
  <si>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</si>
  <si>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</si>
  <si>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</si>
  <si>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</si>
  <si>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</si>
  <si>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</si>
  <si>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</si>
  <si>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</si>
  <si>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</si>
  <si>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</si>
  <si>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</si>
  <si>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</si>
  <si>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</si>
  <si>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</si>
  <si>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</si>
  <si>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</si>
  <si>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</si>
  <si>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</si>
  <si>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</si>
  <si>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</si>
  <si>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</si>
  <si>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</si>
  <si>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</si>
  <si>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</si>
  <si>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</si>
  <si>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</si>
  <si>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</si>
  <si>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</si>
  <si>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</si>
  <si>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</si>
  <si>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</si>
  <si>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</si>
  <si>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</si>
  <si>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</si>
  <si>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</si>
  <si>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</si>
  <si>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</si>
  <si>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</si>
  <si>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</si>
  <si>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</si>
  <si>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</si>
  <si>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</si>
  <si>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</si>
  <si>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</si>
  <si>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</si>
  <si>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</si>
  <si>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</si>
  <si>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</si>
  <si>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</si>
  <si>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</si>
  <si>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</si>
  <si>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</si>
  <si>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</si>
  <si>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</si>
  <si>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</si>
  <si>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</si>
  <si>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</si>
  <si>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</si>
  <si>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</si>
  <si>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</si>
  <si>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</si>
  <si>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</si>
  <si>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</si>
  <si>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</si>
  <si>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</si>
  <si>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</si>
  <si>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</si>
  <si>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</si>
  <si>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</si>
  <si>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</si>
  <si>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</si>
  <si>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</si>
  <si>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</si>
  <si>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</si>
  <si>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</si>
  <si>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</si>
  <si>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</si>
  <si>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</si>
  <si>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</si>
  <si>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</si>
  <si>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</si>
  <si>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</si>
  <si>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</si>
  <si>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</si>
  <si>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</si>
  <si>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</si>
  <si>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</si>
  <si>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</si>
  <si>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</si>
  <si>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</si>
  <si>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</si>
  <si>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</si>
  <si>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</si>
  <si>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</si>
  <si>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</si>
  <si>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</si>
  <si>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</si>
  <si>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</si>
  <si>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</si>
  <si>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</si>
  <si>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</si>
  <si>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</si>
  <si>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</si>
  <si>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</si>
  <si>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</si>
  <si>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</si>
  <si>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</si>
  <si>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</si>
  <si>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</si>
  <si>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</si>
  <si>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</si>
  <si>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 xml:space="preserve">      5,172,246,185 ordinary shares of Baht 1 each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</si>
  <si>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</si>
  <si>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</si>
  <si>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</si>
  <si>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</si>
  <si>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</si>
  <si>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</si>
  <si>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</si>
  <si>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</si>
  <si>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</si>
  <si>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</si>
  <si>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</si>
  <si>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</si>
  <si>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</si>
  <si>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</si>
  <si>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>Dividend paid</t>
  </si>
  <si>
    <t xml:space="preserve">   Accounts payable for purchases of equipment</t>
  </si>
  <si>
    <t xml:space="preserve">   Dividend payable</t>
  </si>
  <si>
    <t xml:space="preserve">Revenue from real estate sales </t>
  </si>
  <si>
    <t>Cost of real estate sold</t>
  </si>
  <si>
    <t>Long-term loans - net of current portion</t>
  </si>
  <si>
    <t>Current portion of long-term loans</t>
  </si>
  <si>
    <t xml:space="preserve">Cost to obtain a contract </t>
  </si>
  <si>
    <t>Revenue from services</t>
  </si>
  <si>
    <t>Revenue from rental</t>
  </si>
  <si>
    <t>Cost of services</t>
  </si>
  <si>
    <t>Cost of rental</t>
  </si>
  <si>
    <t xml:space="preserve">   Cost to obtain a contract </t>
  </si>
  <si>
    <t xml:space="preserve">   Payment from provision for long-term employee benefits</t>
  </si>
  <si>
    <t>Cash flows from (used in) operating activities</t>
  </si>
  <si>
    <t>Net cash flows from (used in) operating activities</t>
  </si>
  <si>
    <t>Balance as at 1 January 2020</t>
  </si>
  <si>
    <t>Right-of-use assets</t>
  </si>
  <si>
    <t>Current portion of lease liabilities</t>
  </si>
  <si>
    <t>Profit (loss) before income tax expenses</t>
  </si>
  <si>
    <t>Profit (loss) for the period</t>
  </si>
  <si>
    <t>Profit (loss) attributable to:</t>
  </si>
  <si>
    <t>Net increase (decrease) in cash and cash equivalents</t>
  </si>
  <si>
    <t xml:space="preserve">   tax expenses</t>
  </si>
  <si>
    <t xml:space="preserve"> transactions</t>
  </si>
  <si>
    <t xml:space="preserve">Capital reserve </t>
  </si>
  <si>
    <t>Other current financial assets</t>
  </si>
  <si>
    <t>Lease receivables</t>
  </si>
  <si>
    <t>Lease liabilities - net of current portion</t>
  </si>
  <si>
    <t>Balance as at 1 January 2021</t>
  </si>
  <si>
    <t xml:space="preserve">   Discount received from rental agreement</t>
  </si>
  <si>
    <t>Net cash flows from investing activities</t>
  </si>
  <si>
    <t>Net cash flows from (used in) in financing activities</t>
  </si>
  <si>
    <t>31 December 2020</t>
  </si>
  <si>
    <t xml:space="preserve">   Unappropriated </t>
  </si>
  <si>
    <t>Selling and distribution expenses</t>
  </si>
  <si>
    <t>Income tax expenses</t>
  </si>
  <si>
    <t>Short-term loans from related party</t>
  </si>
  <si>
    <t>Corporate income tax payable</t>
  </si>
  <si>
    <t>(Unit: Baht)</t>
  </si>
  <si>
    <t>As at 30 June2021</t>
  </si>
  <si>
    <t>For the three-month period ended 30 June 2021</t>
  </si>
  <si>
    <t>For the six-month period ended 30 June 2021</t>
  </si>
  <si>
    <t>Balance as at 30 June 2020</t>
  </si>
  <si>
    <t>Balance as at 30 June 2021</t>
  </si>
  <si>
    <t>Cash received from tax refund</t>
  </si>
  <si>
    <t>Increased from fixed account deposit</t>
  </si>
  <si>
    <t>Proceed from sales of equipment</t>
  </si>
  <si>
    <t>Acquisition of building and equipment and</t>
  </si>
  <si>
    <t xml:space="preserve">   intangible assets</t>
  </si>
  <si>
    <t xml:space="preserve">   Transfer land awaiting development to real estate</t>
  </si>
  <si>
    <t xml:space="preserve">   Transfer land awaiting development to other non-current assets</t>
  </si>
  <si>
    <t xml:space="preserve">   Transfer interest expenses to real estate development cost</t>
  </si>
  <si>
    <t xml:space="preserve">   Transfer equipment to real estate development cost</t>
  </si>
  <si>
    <t xml:space="preserve">   Transfer equipment to other current assets</t>
  </si>
  <si>
    <t>Dividend Paid (Note18)</t>
  </si>
  <si>
    <t>Dividend Paid (Note 18)</t>
  </si>
  <si>
    <t xml:space="preserve">   Reversal of loss on diminution in value of project</t>
  </si>
  <si>
    <t xml:space="preserve">   Recognised income from lease</t>
  </si>
  <si>
    <t xml:space="preserve">   Unearned revenues</t>
  </si>
  <si>
    <t xml:space="preserve">   Gain on sales of financial assets</t>
  </si>
  <si>
    <t xml:space="preserve">   Unrealised gain on changes in value of financial assets</t>
  </si>
  <si>
    <t xml:space="preserve">   Loss (gain) on sales and written off of equipment</t>
  </si>
  <si>
    <t>Purchase of financial instruments</t>
  </si>
  <si>
    <t>Proceed from sales of financial instruments</t>
  </si>
  <si>
    <t>Proceed from sales of investment properties</t>
  </si>
  <si>
    <t>Cash receipt from short-term loans from financial institution</t>
  </si>
  <si>
    <t>Cash receipt from long-term loans from financial institution</t>
  </si>
  <si>
    <t>Repayment of long-term loans from financial institution</t>
  </si>
  <si>
    <t>Payment of principal portion of lease liabilities</t>
  </si>
  <si>
    <t>Acquisition of right-of-use assets</t>
  </si>
  <si>
    <t>Repayment of short-term loans from financial institution</t>
  </si>
  <si>
    <t xml:space="preserve">Profit before finance cost and income </t>
  </si>
  <si>
    <t>Profit before income tax expenses</t>
  </si>
  <si>
    <t xml:space="preserve">   Loss on sales and written off of investment properties</t>
  </si>
  <si>
    <t xml:space="preserve">   Gain on sales of land and improvement awaiting development</t>
  </si>
  <si>
    <t xml:space="preserve">   Lease receivable and advance</t>
  </si>
  <si>
    <t>Cash receipt from short-term loans from subsidiary</t>
  </si>
  <si>
    <t>Repayment of short-term loans from subsidiary</t>
  </si>
  <si>
    <t xml:space="preserve">   Transfer other non-current assets to land awaiting development </t>
  </si>
  <si>
    <t xml:space="preserve">   Account receivable of land and improvement awaiting </t>
  </si>
  <si>
    <t xml:space="preserve">     development</t>
  </si>
  <si>
    <t xml:space="preserve">Real estate development costs and </t>
  </si>
  <si>
    <t xml:space="preserve">   inventories</t>
  </si>
  <si>
    <t xml:space="preserve">Land and improvement awaiting  </t>
  </si>
  <si>
    <t xml:space="preserve">   development</t>
  </si>
  <si>
    <t xml:space="preserve">Capital reserve for share-based payment </t>
  </si>
  <si>
    <t xml:space="preserve">   transactions</t>
  </si>
  <si>
    <t>Profit for the period</t>
  </si>
  <si>
    <t>Profit attributable to:</t>
  </si>
  <si>
    <t xml:space="preserve">   Profit attributable to equity holders of the Company</t>
  </si>
  <si>
    <t xml:space="preserve">   Allowance for expected credit losses</t>
  </si>
  <si>
    <t>30 June 2021</t>
  </si>
  <si>
    <t>The accompanying notes to the interim consolidated financial statements are an integral part of the financial statements.</t>
  </si>
  <si>
    <t xml:space="preserve">   Profit (loss) attributable to equity holders </t>
  </si>
  <si>
    <t xml:space="preserve">     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</si>
</sst>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  <numFmt numFmtId="187" formatCode="_(* #,##0.0000_);_(* \(#,##0.0000\);_(* &quot;-&quot;_);_(@_)"/>
  </numFmts>
  <fonts count="4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14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41" fontId="34" fillId="4" borderId="0" xfId="0" applyNumberFormat="1" applyFont="1" applyFill="1" applyAlignment="1">
      <alignment horizontal="right" vertical="center"/>
    </xf>
    <xf numFmtId="41" fontId="34" fillId="4" borderId="0" xfId="0" applyNumberFormat="1" applyFont="1" applyFill="1" applyBorder="1" applyAlignment="1">
      <alignment horizontal="right" vertical="center"/>
    </xf>
    <xf numFmtId="41" fontId="34" fillId="4" borderId="5" xfId="1" applyNumberFormat="1" applyFont="1" applyFill="1" applyBorder="1" applyAlignment="1">
      <alignment horizontal="right" vertical="center"/>
    </xf>
    <xf numFmtId="41" fontId="34" fillId="4" borderId="0" xfId="1" applyNumberFormat="1" applyFont="1" applyFill="1" applyBorder="1" applyAlignment="1">
      <alignment horizontal="center" vertical="center"/>
    </xf>
    <xf numFmtId="171" fontId="34" fillId="4" borderId="0" xfId="0" applyNumberFormat="1" applyFont="1" applyFill="1" applyAlignment="1">
      <alignment horizontal="right" vertical="center"/>
    </xf>
    <xf numFmtId="37" fontId="34" fillId="0" borderId="0" xfId="0" applyNumberFormat="1" applyFont="1" applyFill="1" applyBorder="1" applyAlignment="1">
      <alignment horizontal="left" vertical="center"/>
    </xf>
    <xf numFmtId="171" fontId="34" fillId="0" borderId="0" xfId="0" applyNumberFormat="1" applyFont="1" applyFill="1" applyAlignment="1">
      <alignment horizontal="right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0" fontId="34" fillId="0" borderId="0" xfId="0" applyFont="1" applyAlignment="1">
      <alignment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3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7" fillId="4" borderId="0" xfId="0" applyNumberFormat="1" applyFont="1" applyFill="1" applyAlignment="1">
      <alignment horizontal="center" vertical="center"/>
    </xf>
    <xf numFmtId="37" fontId="34" fillId="4" borderId="0" xfId="0" applyNumberFormat="1" applyFont="1" applyFill="1" applyAlignment="1">
      <alignment horizontal="center" vertical="center"/>
    </xf>
    <xf numFmtId="37" fontId="34" fillId="0" borderId="7" xfId="0" applyNumberFormat="1" applyFont="1" applyFill="1" applyBorder="1" applyAlignment="1">
      <alignment vertical="center"/>
    </xf>
    <xf numFmtId="0" fontId="34" fillId="0" borderId="0" xfId="0" applyFont="1" applyAlignment="1">
      <alignment horizontal="distributed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73" fontId="34" fillId="0" borderId="0" xfId="0" applyNumberFormat="1" applyFont="1" applyFill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6" fillId="0" borderId="0" xfId="0" applyFont="1" applyBorder="1" applyAlignment="1">
      <alignment horizontal="distributed" vertical="center"/>
    </xf>
    <xf numFmtId="173" fontId="34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73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37" fontId="34" fillId="0" borderId="0" xfId="0" applyNumberFormat="1" applyFont="1" applyAlignment="1">
      <alignment vertical="center"/>
    </xf>
    <xf numFmtId="41" fontId="34" fillId="0" borderId="0" xfId="0" applyNumberFormat="1" applyFont="1" applyBorder="1" applyAlignment="1">
      <alignment vertical="center"/>
    </xf>
    <xf numFmtId="41" fontId="34" fillId="0" borderId="0" xfId="0" applyNumberFormat="1" applyFont="1" applyAlignment="1">
      <alignment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187" fontId="34" fillId="0" borderId="9" xfId="0" applyNumberFormat="1" applyFont="1" applyFill="1" applyBorder="1" applyAlignment="1">
      <alignment horizontal="right" vertical="center"/>
    </xf>
    <xf numFmtId="187" fontId="34" fillId="4" borderId="9" xfId="0" applyNumberFormat="1" applyFont="1" applyFill="1" applyBorder="1" applyAlignment="1">
      <alignment horizontal="right" vertical="center"/>
    </xf>
    <xf numFmtId="173" fontId="39" fillId="0" borderId="0" xfId="1" applyNumberFormat="1" applyFont="1" applyFill="1" applyAlignment="1"/>
    <xf numFmtId="173" fontId="39" fillId="0" borderId="0" xfId="1" applyNumberFormat="1" applyFont="1" applyFill="1" applyBorder="1" applyAlignment="1"/>
    <xf numFmtId="37" fontId="34" fillId="0" borderId="0" xfId="0" applyNumberFormat="1" applyFont="1" applyAlignment="1">
      <alignment horizontal="left" vertical="center"/>
    </xf>
    <xf numFmtId="41" fontId="39" fillId="0" borderId="0" xfId="0" applyNumberFormat="1" applyFont="1" applyAlignment="1">
      <alignment vertical="center"/>
    </xf>
    <xf numFmtId="41" fontId="39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vertical="center"/>
    </xf>
    <xf numFmtId="41" fontId="39" fillId="4" borderId="0" xfId="0" applyNumberFormat="1" applyFont="1" applyFill="1" applyAlignment="1">
      <alignment vertical="center"/>
    </xf>
    <xf numFmtId="41" fontId="34" fillId="4" borderId="0" xfId="0" applyNumberFormat="1" applyFont="1" applyFill="1" applyAlignment="1">
      <alignment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showGridLines="0" view="pageBreakPreview" topLeftCell="A91" zoomScale="90" zoomScaleNormal="70" zoomScaleSheetLayoutView="90" workbookViewId="0">
      <selection activeCell="A92" sqref="A92"/>
    </sheetView>
  </sheetViews>
  <sheetFormatPr defaultColWidth="10.54296875" defaultRowHeight="14"/>
  <cols>
    <col min="1" max="1" width="39.7265625" style="3" customWidth="1"/>
    <col min="2" max="2" width="7.26953125" style="3" customWidth="1"/>
    <col min="3" max="3" width="1.54296875" style="3" customWidth="1"/>
    <col min="4" max="4" width="18.26953125" style="3" customWidth="1"/>
    <col min="5" max="5" width="1.54296875" style="3" customWidth="1"/>
    <col min="6" max="6" width="17.81640625" style="3" customWidth="1"/>
    <col min="7" max="7" width="1.54296875" style="3" customWidth="1"/>
    <col min="8" max="8" width="16.7265625" style="3" customWidth="1"/>
    <col min="9" max="9" width="1.54296875" style="3" customWidth="1"/>
    <col min="10" max="10" width="17.54296875" style="3" customWidth="1"/>
    <col min="11" max="11" width="0.81640625" style="3" customWidth="1"/>
    <col min="12" max="16384" width="10.54296875" style="3"/>
  </cols>
  <sheetData>
    <row r="1" spans="1:10" ht="22.5" customHeight="1">
      <c r="A1" s="5" t="s">
        <v>62</v>
      </c>
      <c r="B1" s="6"/>
      <c r="C1" s="6"/>
      <c r="D1" s="6"/>
      <c r="E1" s="7"/>
      <c r="F1" s="6"/>
      <c r="G1" s="7"/>
      <c r="H1" s="6"/>
      <c r="I1" s="6"/>
      <c r="J1" s="6"/>
    </row>
    <row r="2" spans="1:10" ht="22.5" customHeight="1">
      <c r="A2" s="8" t="s">
        <v>109</v>
      </c>
      <c r="B2" s="6"/>
      <c r="C2" s="6"/>
      <c r="D2" s="6"/>
      <c r="E2" s="7"/>
      <c r="F2" s="6"/>
      <c r="G2" s="7"/>
      <c r="H2" s="6"/>
      <c r="I2" s="6"/>
      <c r="J2" s="6"/>
    </row>
    <row r="3" spans="1:10" ht="22.5" customHeight="1">
      <c r="A3" s="8" t="s">
        <v>184</v>
      </c>
      <c r="B3" s="6"/>
      <c r="C3" s="6"/>
      <c r="D3" s="6"/>
      <c r="E3" s="7"/>
      <c r="F3" s="6"/>
      <c r="G3" s="7"/>
      <c r="H3" s="6"/>
      <c r="I3" s="6"/>
      <c r="J3" s="6"/>
    </row>
    <row r="4" spans="1:10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5</v>
      </c>
    </row>
    <row r="5" spans="1:10" s="9" customFormat="1" ht="22.5" customHeight="1">
      <c r="B5" s="44"/>
      <c r="C5" s="42"/>
      <c r="D5" s="107" t="s">
        <v>28</v>
      </c>
      <c r="E5" s="107"/>
      <c r="F5" s="107"/>
      <c r="G5" s="44"/>
      <c r="H5" s="107" t="s">
        <v>29</v>
      </c>
      <c r="I5" s="107"/>
      <c r="J5" s="107"/>
    </row>
    <row r="6" spans="1:10" ht="22.5" customHeight="1">
      <c r="B6" s="10" t="s">
        <v>0</v>
      </c>
      <c r="D6" s="95" t="s">
        <v>236</v>
      </c>
      <c r="E6" s="55"/>
      <c r="F6" s="95" t="s">
        <v>177</v>
      </c>
      <c r="G6" s="55"/>
      <c r="H6" s="95" t="s">
        <v>236</v>
      </c>
      <c r="I6" s="55"/>
      <c r="J6" s="95" t="s">
        <v>177</v>
      </c>
    </row>
    <row r="7" spans="1:10" ht="22.5" customHeight="1">
      <c r="D7" s="56" t="s">
        <v>1</v>
      </c>
      <c r="E7" s="55"/>
      <c r="F7" s="56" t="s">
        <v>122</v>
      </c>
      <c r="G7" s="55"/>
      <c r="H7" s="56" t="s">
        <v>1</v>
      </c>
      <c r="I7" s="12"/>
      <c r="J7" s="56" t="s">
        <v>122</v>
      </c>
    </row>
    <row r="8" spans="1:10" ht="22.5" customHeight="1">
      <c r="D8" s="56" t="s">
        <v>2</v>
      </c>
      <c r="E8" s="55"/>
      <c r="F8" s="56"/>
      <c r="G8" s="55"/>
      <c r="H8" s="56" t="s">
        <v>2</v>
      </c>
      <c r="I8" s="12"/>
      <c r="J8" s="56"/>
    </row>
    <row r="9" spans="1:10" ht="22.5" customHeight="1">
      <c r="A9" s="9" t="s">
        <v>35</v>
      </c>
      <c r="E9" s="1"/>
      <c r="G9" s="1"/>
    </row>
    <row r="10" spans="1:10" ht="22.5" customHeight="1">
      <c r="A10" s="9" t="s">
        <v>11</v>
      </c>
      <c r="B10" s="2"/>
      <c r="C10" s="2"/>
      <c r="D10" s="2"/>
      <c r="E10" s="22"/>
      <c r="F10" s="2"/>
      <c r="G10" s="22"/>
      <c r="I10" s="2"/>
    </row>
    <row r="11" spans="1:10" ht="22.5" customHeight="1">
      <c r="A11" s="3" t="s">
        <v>36</v>
      </c>
      <c r="B11" s="14"/>
      <c r="C11" s="2"/>
      <c r="D11" s="57">
        <v>305108</v>
      </c>
      <c r="E11" s="57"/>
      <c r="F11" s="57">
        <v>362559</v>
      </c>
      <c r="G11" s="57"/>
      <c r="H11" s="57">
        <v>298986</v>
      </c>
      <c r="I11" s="57"/>
      <c r="J11" s="57">
        <v>361033</v>
      </c>
    </row>
    <row r="12" spans="1:10" ht="22.5" customHeight="1">
      <c r="A12" s="3" t="s">
        <v>170</v>
      </c>
      <c r="B12" s="14">
        <v>3</v>
      </c>
      <c r="C12" s="2"/>
      <c r="D12" s="57">
        <v>80431</v>
      </c>
      <c r="E12" s="57"/>
      <c r="F12" s="57">
        <v>325583</v>
      </c>
      <c r="G12" s="57"/>
      <c r="H12" s="57">
        <v>75091</v>
      </c>
      <c r="I12" s="57"/>
      <c r="J12" s="57">
        <v>300051</v>
      </c>
    </row>
    <row r="13" spans="1:10" ht="22.5" customHeight="1">
      <c r="A13" s="3" t="s">
        <v>63</v>
      </c>
      <c r="B13" s="14">
        <v>4</v>
      </c>
      <c r="C13" s="22"/>
      <c r="D13" s="1">
        <v>8867</v>
      </c>
      <c r="E13" s="58"/>
      <c r="F13" s="1">
        <v>10899</v>
      </c>
      <c r="G13" s="57"/>
      <c r="H13" s="1">
        <v>14738</v>
      </c>
      <c r="I13" s="57"/>
      <c r="J13" s="1">
        <v>41922</v>
      </c>
    </row>
    <row r="14" spans="1:10" ht="22.5" customHeight="1">
      <c r="A14" s="3" t="s">
        <v>226</v>
      </c>
    </row>
    <row r="15" spans="1:10" ht="22.5" customHeight="1">
      <c r="A15" s="3" t="s">
        <v>227</v>
      </c>
      <c r="B15" s="14">
        <v>5</v>
      </c>
      <c r="C15" s="22"/>
      <c r="D15" s="1">
        <v>3015475</v>
      </c>
      <c r="E15" s="58"/>
      <c r="F15" s="1">
        <v>3020340</v>
      </c>
      <c r="G15" s="57"/>
      <c r="H15" s="1">
        <v>3020276</v>
      </c>
      <c r="I15" s="57"/>
      <c r="J15" s="1">
        <v>3024946</v>
      </c>
    </row>
    <row r="16" spans="1:10" ht="22.5" customHeight="1">
      <c r="A16" s="3" t="s">
        <v>64</v>
      </c>
      <c r="B16" s="14"/>
      <c r="C16" s="2"/>
      <c r="D16" s="59">
        <v>36830</v>
      </c>
      <c r="E16" s="57"/>
      <c r="F16" s="59">
        <v>12079</v>
      </c>
      <c r="G16" s="57"/>
      <c r="H16" s="57">
        <v>36830</v>
      </c>
      <c r="I16" s="57"/>
      <c r="J16" s="57">
        <v>12080</v>
      </c>
    </row>
    <row r="17" spans="1:10" ht="22.5" customHeight="1">
      <c r="A17" s="3" t="s">
        <v>151</v>
      </c>
      <c r="B17" s="14">
        <v>11</v>
      </c>
      <c r="C17" s="2"/>
      <c r="D17" s="59">
        <v>85725</v>
      </c>
      <c r="E17" s="57"/>
      <c r="F17" s="59">
        <v>136227</v>
      </c>
      <c r="G17" s="57"/>
      <c r="H17" s="59">
        <v>85725</v>
      </c>
      <c r="I17" s="57"/>
      <c r="J17" s="59">
        <v>136227</v>
      </c>
    </row>
    <row r="18" spans="1:10" ht="22.5" customHeight="1">
      <c r="A18" s="3" t="s">
        <v>33</v>
      </c>
      <c r="B18" s="22"/>
      <c r="C18" s="22"/>
      <c r="D18" s="57">
        <v>52499</v>
      </c>
      <c r="E18" s="57"/>
      <c r="F18" s="57">
        <v>15667</v>
      </c>
      <c r="G18" s="57"/>
      <c r="H18" s="57">
        <v>50929</v>
      </c>
      <c r="I18" s="57"/>
      <c r="J18" s="57">
        <v>14356</v>
      </c>
    </row>
    <row r="19" spans="1:10" ht="22.5" customHeight="1">
      <c r="A19" s="9" t="s">
        <v>12</v>
      </c>
      <c r="B19" s="2"/>
      <c r="C19" s="2"/>
      <c r="D19" s="60">
        <f>SUM(D11:D18)</f>
        <v>3584935</v>
      </c>
      <c r="E19" s="57"/>
      <c r="F19" s="60">
        <f>SUM(F11:F18)</f>
        <v>3883354</v>
      </c>
      <c r="G19" s="57"/>
      <c r="H19" s="60">
        <f>SUM(H11:H18)</f>
        <v>3582575</v>
      </c>
      <c r="I19" s="57"/>
      <c r="J19" s="60">
        <f>SUM(J11:J18)</f>
        <v>3890615</v>
      </c>
    </row>
    <row r="20" spans="1:10" ht="22.5" customHeight="1">
      <c r="A20" s="9" t="s">
        <v>13</v>
      </c>
      <c r="B20" s="2"/>
      <c r="C20" s="2"/>
      <c r="D20" s="61"/>
      <c r="E20" s="62"/>
      <c r="F20" s="61"/>
      <c r="G20" s="62"/>
      <c r="H20" s="63"/>
      <c r="I20" s="62"/>
      <c r="J20" s="63"/>
    </row>
    <row r="21" spans="1:10" ht="22.5" customHeight="1">
      <c r="A21" s="30" t="s">
        <v>171</v>
      </c>
      <c r="B21" s="64">
        <v>6.1</v>
      </c>
      <c r="C21" s="22"/>
      <c r="D21" s="57">
        <v>21733</v>
      </c>
      <c r="E21" s="100"/>
      <c r="F21" s="57">
        <v>23614</v>
      </c>
      <c r="G21" s="99"/>
      <c r="H21" s="57">
        <v>21733</v>
      </c>
      <c r="I21" s="99"/>
      <c r="J21" s="57">
        <v>23614</v>
      </c>
    </row>
    <row r="22" spans="1:10" ht="22.5" customHeight="1">
      <c r="A22" s="30" t="s">
        <v>37</v>
      </c>
      <c r="B22" s="21">
        <v>7</v>
      </c>
      <c r="C22" s="22"/>
      <c r="D22" s="57">
        <v>0</v>
      </c>
      <c r="E22" s="100"/>
      <c r="F22" s="57">
        <v>0</v>
      </c>
      <c r="G22" s="99">
        <v>0</v>
      </c>
      <c r="H22" s="57">
        <v>505374</v>
      </c>
      <c r="I22" s="99"/>
      <c r="J22" s="57">
        <v>505374</v>
      </c>
    </row>
    <row r="23" spans="1:10" ht="22.5" customHeight="1">
      <c r="A23" s="3" t="s">
        <v>65</v>
      </c>
      <c r="B23" s="14">
        <v>8</v>
      </c>
      <c r="C23" s="22"/>
      <c r="D23" s="57">
        <v>877725</v>
      </c>
      <c r="E23" s="100"/>
      <c r="F23" s="57">
        <v>883749</v>
      </c>
      <c r="G23" s="99"/>
      <c r="H23" s="57">
        <v>916133</v>
      </c>
      <c r="I23" s="99"/>
      <c r="J23" s="57">
        <v>922664</v>
      </c>
    </row>
    <row r="24" spans="1:10" ht="22.5" customHeight="1">
      <c r="A24" s="3" t="s">
        <v>66</v>
      </c>
      <c r="B24" s="14">
        <v>9</v>
      </c>
      <c r="C24" s="2"/>
      <c r="D24" s="57">
        <v>423664</v>
      </c>
      <c r="E24" s="99"/>
      <c r="F24" s="57">
        <v>430160</v>
      </c>
      <c r="G24" s="99"/>
      <c r="H24" s="57">
        <v>247427</v>
      </c>
      <c r="I24" s="99"/>
      <c r="J24" s="57">
        <v>251333</v>
      </c>
    </row>
    <row r="25" spans="1:10" ht="22.5" customHeight="1">
      <c r="A25" s="3" t="s">
        <v>161</v>
      </c>
      <c r="B25" s="14">
        <v>14</v>
      </c>
      <c r="C25" s="2"/>
      <c r="D25" s="57">
        <v>34500</v>
      </c>
      <c r="E25" s="100"/>
      <c r="F25" s="57">
        <v>37636</v>
      </c>
      <c r="G25" s="99"/>
      <c r="H25" s="57">
        <v>34500</v>
      </c>
      <c r="I25" s="99"/>
      <c r="J25" s="57">
        <v>37636</v>
      </c>
    </row>
    <row r="26" spans="1:10" ht="22.5" customHeight="1">
      <c r="A26" s="3" t="s">
        <v>98</v>
      </c>
      <c r="B26" s="14"/>
      <c r="C26" s="2"/>
      <c r="D26" s="57">
        <v>9611</v>
      </c>
      <c r="E26" s="100"/>
      <c r="F26" s="57">
        <v>10477</v>
      </c>
      <c r="G26" s="99"/>
      <c r="H26" s="57">
        <v>9600</v>
      </c>
      <c r="I26" s="99"/>
      <c r="J26" s="57">
        <v>10477</v>
      </c>
    </row>
    <row r="27" spans="1:10" ht="22.5" customHeight="1">
      <c r="A27" s="3" t="s">
        <v>107</v>
      </c>
      <c r="B27" s="14">
        <v>15</v>
      </c>
      <c r="C27" s="2"/>
      <c r="D27" s="57">
        <v>34098</v>
      </c>
      <c r="E27" s="100"/>
      <c r="F27" s="57">
        <v>33523</v>
      </c>
      <c r="G27" s="99"/>
      <c r="H27" s="57">
        <v>32960</v>
      </c>
      <c r="I27" s="99"/>
      <c r="J27" s="57">
        <v>32511</v>
      </c>
    </row>
    <row r="28" spans="1:10" ht="22.5" customHeight="1">
      <c r="A28" s="3" t="s">
        <v>228</v>
      </c>
    </row>
    <row r="29" spans="1:10" ht="22.5" customHeight="1">
      <c r="A29" s="3" t="s">
        <v>229</v>
      </c>
      <c r="B29" s="14">
        <v>10</v>
      </c>
      <c r="C29" s="2"/>
      <c r="D29" s="57">
        <v>1872268</v>
      </c>
      <c r="E29" s="100"/>
      <c r="F29" s="57">
        <v>1794991</v>
      </c>
      <c r="G29" s="99"/>
      <c r="H29" s="57">
        <v>1737740</v>
      </c>
      <c r="I29" s="99"/>
      <c r="J29" s="57">
        <v>1660485</v>
      </c>
    </row>
    <row r="30" spans="1:10" ht="22.5" customHeight="1">
      <c r="A30" s="3" t="s">
        <v>52</v>
      </c>
      <c r="B30" s="21"/>
      <c r="C30" s="22"/>
      <c r="D30" s="57">
        <v>73100</v>
      </c>
      <c r="E30" s="99"/>
      <c r="F30" s="57">
        <v>105999</v>
      </c>
      <c r="G30" s="99"/>
      <c r="H30" s="57">
        <v>68115</v>
      </c>
      <c r="I30" s="99"/>
      <c r="J30" s="57">
        <v>101021</v>
      </c>
    </row>
    <row r="31" spans="1:10" ht="22.5" customHeight="1">
      <c r="A31" s="9" t="s">
        <v>14</v>
      </c>
      <c r="B31" s="21"/>
      <c r="C31" s="22"/>
      <c r="D31" s="60">
        <f>SUM(D21:D30)</f>
        <v>3346699</v>
      </c>
      <c r="E31" s="58"/>
      <c r="F31" s="60">
        <f>SUM(F21:F30)</f>
        <v>3320149</v>
      </c>
      <c r="G31" s="58"/>
      <c r="H31" s="60">
        <f>SUM(H21:H30)</f>
        <v>3573582</v>
      </c>
      <c r="I31" s="58"/>
      <c r="J31" s="60">
        <f>SUM(J21:J30)</f>
        <v>3545115</v>
      </c>
    </row>
    <row r="32" spans="1:10" ht="22.5" customHeight="1" thickBot="1">
      <c r="A32" s="9" t="s">
        <v>15</v>
      </c>
      <c r="B32" s="2"/>
      <c r="C32" s="2"/>
      <c r="D32" s="66">
        <f>SUM(D31,D19)</f>
        <v>6931634</v>
      </c>
      <c r="E32" s="57"/>
      <c r="F32" s="66">
        <f>SUM(F31,F19)</f>
        <v>7203503</v>
      </c>
      <c r="G32" s="57"/>
      <c r="H32" s="66">
        <f>SUM(H31,H19)</f>
        <v>7156157</v>
      </c>
      <c r="I32" s="57"/>
      <c r="J32" s="66">
        <f>SUM(J31,J19)</f>
        <v>7435730</v>
      </c>
    </row>
    <row r="33" spans="1:10" ht="22.5" customHeight="1" thickTop="1">
      <c r="A33" s="9"/>
      <c r="B33" s="2"/>
      <c r="C33" s="2"/>
      <c r="D33" s="1"/>
      <c r="F33" s="1"/>
      <c r="H33" s="1"/>
      <c r="J33" s="1"/>
    </row>
    <row r="34" spans="1:10" ht="22.5" customHeight="1">
      <c r="A34" s="3" t="s">
        <v>237</v>
      </c>
      <c r="B34" s="2"/>
      <c r="C34" s="2"/>
      <c r="D34" s="2"/>
      <c r="E34" s="22"/>
      <c r="F34" s="2"/>
      <c r="G34" s="22"/>
      <c r="I34" s="2"/>
    </row>
    <row r="35" spans="1:10" ht="22.5" customHeight="1">
      <c r="A35" s="5" t="s">
        <v>62</v>
      </c>
      <c r="B35" s="6"/>
      <c r="C35" s="6"/>
      <c r="D35" s="6"/>
      <c r="E35" s="7"/>
      <c r="F35" s="6"/>
      <c r="G35" s="7"/>
      <c r="H35" s="6"/>
      <c r="I35" s="6"/>
      <c r="J35" s="6"/>
    </row>
    <row r="36" spans="1:10" ht="22.5" customHeight="1">
      <c r="A36" s="8" t="s">
        <v>110</v>
      </c>
      <c r="B36" s="6"/>
      <c r="C36" s="6"/>
      <c r="D36" s="6"/>
      <c r="E36" s="7"/>
      <c r="F36" s="6"/>
      <c r="G36" s="7"/>
      <c r="H36" s="6"/>
      <c r="I36" s="6"/>
      <c r="J36" s="6"/>
    </row>
    <row r="37" spans="1:10" ht="22.5" customHeight="1">
      <c r="A37" s="8" t="s">
        <v>184</v>
      </c>
      <c r="B37" s="6"/>
      <c r="C37" s="6"/>
      <c r="D37" s="6"/>
      <c r="E37" s="7"/>
      <c r="F37" s="6"/>
      <c r="G37" s="7"/>
      <c r="H37" s="6"/>
      <c r="I37" s="6"/>
      <c r="J37" s="6"/>
    </row>
    <row r="38" spans="1:10" ht="22.5" customHeight="1">
      <c r="A38" s="6"/>
      <c r="B38" s="6"/>
      <c r="C38" s="6"/>
      <c r="D38" s="6"/>
      <c r="E38" s="7"/>
      <c r="F38" s="6"/>
      <c r="G38" s="7"/>
      <c r="H38" s="6"/>
      <c r="I38" s="6"/>
      <c r="J38" s="4" t="s">
        <v>5</v>
      </c>
    </row>
    <row r="39" spans="1:10" s="9" customFormat="1" ht="22.5" customHeight="1">
      <c r="B39" s="44"/>
      <c r="C39" s="42"/>
      <c r="D39" s="107" t="s">
        <v>28</v>
      </c>
      <c r="E39" s="107"/>
      <c r="F39" s="107"/>
      <c r="G39" s="44"/>
      <c r="H39" s="107" t="s">
        <v>29</v>
      </c>
      <c r="I39" s="107"/>
      <c r="J39" s="107"/>
    </row>
    <row r="40" spans="1:10" ht="22.5" customHeight="1">
      <c r="B40" s="10" t="s">
        <v>0</v>
      </c>
      <c r="D40" s="95" t="s">
        <v>236</v>
      </c>
      <c r="E40" s="55"/>
      <c r="F40" s="95" t="s">
        <v>177</v>
      </c>
      <c r="G40" s="55"/>
      <c r="H40" s="95" t="s">
        <v>236</v>
      </c>
      <c r="I40" s="55"/>
      <c r="J40" s="95" t="s">
        <v>177</v>
      </c>
    </row>
    <row r="41" spans="1:10" ht="22.5" customHeight="1">
      <c r="D41" s="56" t="s">
        <v>1</v>
      </c>
      <c r="E41" s="55"/>
      <c r="F41" s="56" t="s">
        <v>122</v>
      </c>
      <c r="G41" s="55"/>
      <c r="H41" s="56" t="s">
        <v>1</v>
      </c>
      <c r="I41" s="12"/>
      <c r="J41" s="56" t="s">
        <v>122</v>
      </c>
    </row>
    <row r="42" spans="1:10" ht="22.5" customHeight="1">
      <c r="D42" s="56" t="s">
        <v>2</v>
      </c>
      <c r="E42" s="55"/>
      <c r="F42" s="56"/>
      <c r="G42" s="55"/>
      <c r="H42" s="56" t="s">
        <v>2</v>
      </c>
      <c r="I42" s="12"/>
      <c r="J42" s="56"/>
    </row>
    <row r="43" spans="1:10" ht="22.5" customHeight="1">
      <c r="A43" s="9" t="s">
        <v>38</v>
      </c>
      <c r="E43" s="1"/>
      <c r="G43" s="1"/>
      <c r="H43" s="2"/>
      <c r="J43" s="2"/>
    </row>
    <row r="44" spans="1:10" ht="22.5" customHeight="1">
      <c r="A44" s="9" t="s">
        <v>16</v>
      </c>
      <c r="B44" s="2"/>
      <c r="C44" s="2"/>
      <c r="D44" s="2"/>
      <c r="E44" s="22"/>
      <c r="F44" s="2"/>
      <c r="G44" s="22"/>
      <c r="I44" s="2"/>
    </row>
    <row r="45" spans="1:10" ht="22.5" customHeight="1">
      <c r="A45" s="3" t="s">
        <v>181</v>
      </c>
      <c r="B45" s="14">
        <v>2</v>
      </c>
      <c r="C45" s="2"/>
      <c r="D45" s="94">
        <v>0</v>
      </c>
      <c r="E45" s="57"/>
      <c r="F45" s="94">
        <v>0</v>
      </c>
      <c r="G45" s="57"/>
      <c r="H45" s="94">
        <v>20000</v>
      </c>
      <c r="I45" s="57"/>
      <c r="J45" s="94">
        <v>0</v>
      </c>
    </row>
    <row r="46" spans="1:10" ht="22.5" customHeight="1">
      <c r="A46" s="3" t="s">
        <v>67</v>
      </c>
      <c r="B46" s="14">
        <v>12</v>
      </c>
      <c r="C46" s="2"/>
      <c r="D46" s="94">
        <v>43852</v>
      </c>
      <c r="E46" s="57"/>
      <c r="F46" s="57">
        <v>42568</v>
      </c>
      <c r="G46" s="57"/>
      <c r="H46" s="94">
        <v>43356</v>
      </c>
      <c r="I46" s="57"/>
      <c r="J46" s="57">
        <v>78495</v>
      </c>
    </row>
    <row r="47" spans="1:10" ht="22.5" customHeight="1">
      <c r="A47" s="3" t="s">
        <v>150</v>
      </c>
      <c r="B47" s="14">
        <v>13</v>
      </c>
      <c r="D47" s="94">
        <v>311112</v>
      </c>
      <c r="E47" s="57"/>
      <c r="F47" s="24">
        <v>226920</v>
      </c>
      <c r="G47" s="57"/>
      <c r="H47" s="94">
        <v>311112</v>
      </c>
      <c r="I47" s="57"/>
      <c r="J47" s="24">
        <v>226920</v>
      </c>
    </row>
    <row r="48" spans="1:10" ht="22.5" customHeight="1">
      <c r="A48" s="3" t="s">
        <v>162</v>
      </c>
      <c r="B48" s="14">
        <v>14</v>
      </c>
      <c r="D48" s="94">
        <v>5603</v>
      </c>
      <c r="E48" s="57"/>
      <c r="F48" s="24">
        <v>7088</v>
      </c>
      <c r="G48" s="57"/>
      <c r="H48" s="94">
        <v>5603</v>
      </c>
      <c r="I48" s="57"/>
      <c r="J48" s="24">
        <v>7088</v>
      </c>
    </row>
    <row r="49" spans="1:10" ht="22.5" customHeight="1">
      <c r="A49" s="3" t="s">
        <v>68</v>
      </c>
      <c r="B49" s="14"/>
      <c r="D49" s="94">
        <v>137083</v>
      </c>
      <c r="E49" s="57"/>
      <c r="F49" s="24">
        <v>279400</v>
      </c>
      <c r="G49" s="57"/>
      <c r="H49" s="94">
        <v>135745</v>
      </c>
      <c r="I49" s="57"/>
      <c r="J49" s="24">
        <v>278677</v>
      </c>
    </row>
    <row r="50" spans="1:10" ht="22.5" customHeight="1">
      <c r="A50" s="3" t="s">
        <v>87</v>
      </c>
      <c r="B50" s="14"/>
      <c r="C50" s="2"/>
      <c r="D50" s="94">
        <v>98265</v>
      </c>
      <c r="E50" s="57"/>
      <c r="F50" s="57">
        <v>120878</v>
      </c>
      <c r="G50" s="57"/>
      <c r="H50" s="94">
        <v>97068</v>
      </c>
      <c r="I50" s="57"/>
      <c r="J50" s="57">
        <v>119967</v>
      </c>
    </row>
    <row r="51" spans="1:10" ht="22.5" customHeight="1">
      <c r="A51" s="3" t="s">
        <v>182</v>
      </c>
      <c r="C51" s="2"/>
      <c r="D51" s="94">
        <v>10436</v>
      </c>
      <c r="E51" s="58"/>
      <c r="F51" s="57">
        <v>53327</v>
      </c>
      <c r="G51" s="57"/>
      <c r="H51" s="94">
        <v>10436</v>
      </c>
      <c r="I51" s="57"/>
      <c r="J51" s="57">
        <v>53327</v>
      </c>
    </row>
    <row r="52" spans="1:10" ht="22.5" customHeight="1">
      <c r="A52" s="3" t="s">
        <v>34</v>
      </c>
      <c r="B52" s="21"/>
      <c r="C52" s="22"/>
      <c r="D52" s="94">
        <v>57847</v>
      </c>
      <c r="E52" s="57"/>
      <c r="F52" s="57">
        <v>64091</v>
      </c>
      <c r="G52" s="57"/>
      <c r="H52" s="94">
        <v>57257</v>
      </c>
      <c r="I52" s="57"/>
      <c r="J52" s="57">
        <v>63314</v>
      </c>
    </row>
    <row r="53" spans="1:10" ht="22.5" customHeight="1">
      <c r="A53" s="9" t="s">
        <v>17</v>
      </c>
      <c r="B53" s="21"/>
      <c r="C53" s="22"/>
      <c r="D53" s="60">
        <f>SUM(D45:D52)</f>
        <v>664198</v>
      </c>
      <c r="E53" s="57"/>
      <c r="F53" s="60">
        <f>SUM(F45:F52)</f>
        <v>794272</v>
      </c>
      <c r="G53" s="57"/>
      <c r="H53" s="60">
        <f>SUM(H45:H52)</f>
        <v>680577</v>
      </c>
      <c r="I53" s="57"/>
      <c r="J53" s="60">
        <f>SUM(J45:J52)</f>
        <v>827788</v>
      </c>
    </row>
    <row r="54" spans="1:10" ht="22.5" customHeight="1">
      <c r="A54" s="9" t="s">
        <v>18</v>
      </c>
      <c r="B54" s="2"/>
      <c r="C54" s="2"/>
      <c r="D54" s="67"/>
      <c r="E54" s="62"/>
      <c r="F54" s="67"/>
      <c r="G54" s="62"/>
      <c r="H54" s="67"/>
      <c r="I54" s="62"/>
      <c r="J54" s="67"/>
    </row>
    <row r="55" spans="1:10" ht="22.5" customHeight="1">
      <c r="A55" s="3" t="s">
        <v>149</v>
      </c>
      <c r="B55" s="21">
        <v>13</v>
      </c>
      <c r="C55" s="2"/>
      <c r="D55" s="57">
        <v>1253936</v>
      </c>
      <c r="E55" s="62"/>
      <c r="F55" s="57">
        <v>1347199</v>
      </c>
      <c r="G55" s="62"/>
      <c r="H55" s="57">
        <v>1253936</v>
      </c>
      <c r="I55" s="62"/>
      <c r="J55" s="57">
        <v>1347199</v>
      </c>
    </row>
    <row r="56" spans="1:10" ht="22.5" customHeight="1">
      <c r="A56" s="3" t="s">
        <v>172</v>
      </c>
      <c r="B56" s="21">
        <v>14</v>
      </c>
      <c r="C56" s="2"/>
      <c r="D56" s="57">
        <v>28962</v>
      </c>
      <c r="E56" s="62"/>
      <c r="F56" s="57">
        <v>31393</v>
      </c>
      <c r="G56" s="62"/>
      <c r="H56" s="57">
        <v>28962</v>
      </c>
      <c r="I56" s="62"/>
      <c r="J56" s="57">
        <v>31393</v>
      </c>
    </row>
    <row r="57" spans="1:10" ht="22.5" customHeight="1">
      <c r="A57" s="3" t="s">
        <v>58</v>
      </c>
      <c r="B57" s="21"/>
      <c r="C57" s="2"/>
      <c r="D57" s="57">
        <v>29730</v>
      </c>
      <c r="E57" s="57"/>
      <c r="F57" s="57">
        <v>29864</v>
      </c>
      <c r="G57" s="57"/>
      <c r="H57" s="57">
        <v>21697</v>
      </c>
      <c r="I57" s="57"/>
      <c r="J57" s="57">
        <v>22461</v>
      </c>
    </row>
    <row r="58" spans="1:10" ht="22.5" customHeight="1">
      <c r="A58" s="30" t="s">
        <v>91</v>
      </c>
      <c r="B58" s="21"/>
      <c r="C58" s="2"/>
      <c r="D58" s="57">
        <v>25530</v>
      </c>
      <c r="E58" s="57"/>
      <c r="F58" s="57">
        <v>32011</v>
      </c>
      <c r="G58" s="57"/>
      <c r="H58" s="57">
        <v>25530</v>
      </c>
      <c r="I58" s="57"/>
      <c r="J58" s="57">
        <v>32011</v>
      </c>
    </row>
    <row r="59" spans="1:10" ht="22.5" customHeight="1">
      <c r="A59" s="3" t="s">
        <v>88</v>
      </c>
      <c r="B59" s="68">
        <v>6.2</v>
      </c>
      <c r="C59" s="2"/>
      <c r="D59" s="57">
        <v>3198</v>
      </c>
      <c r="E59" s="57"/>
      <c r="F59" s="57">
        <v>2861</v>
      </c>
      <c r="G59" s="57"/>
      <c r="H59" s="57">
        <v>3198</v>
      </c>
      <c r="I59" s="57"/>
      <c r="J59" s="57">
        <v>2861</v>
      </c>
    </row>
    <row r="60" spans="1:10" ht="22.5" customHeight="1">
      <c r="A60" s="3" t="s">
        <v>114</v>
      </c>
      <c r="B60" s="14">
        <v>15</v>
      </c>
      <c r="C60" s="2"/>
      <c r="D60" s="57">
        <v>21860</v>
      </c>
      <c r="E60" s="57">
        <v>41537</v>
      </c>
      <c r="F60" s="57">
        <v>32336</v>
      </c>
      <c r="G60" s="57"/>
      <c r="H60" s="57">
        <v>21860</v>
      </c>
      <c r="I60" s="57"/>
      <c r="J60" s="57">
        <v>32336</v>
      </c>
    </row>
    <row r="61" spans="1:10" ht="22.5" customHeight="1">
      <c r="A61" s="3" t="s">
        <v>54</v>
      </c>
      <c r="B61" s="14"/>
      <c r="C61" s="2"/>
      <c r="D61" s="57">
        <v>21886</v>
      </c>
      <c r="E61" s="57"/>
      <c r="F61" s="57">
        <v>18031</v>
      </c>
      <c r="G61" s="57"/>
      <c r="H61" s="57">
        <v>21879</v>
      </c>
      <c r="I61" s="57"/>
      <c r="J61" s="57">
        <v>18005</v>
      </c>
    </row>
    <row r="62" spans="1:10" ht="22.5" customHeight="1">
      <c r="A62" s="9" t="s">
        <v>19</v>
      </c>
      <c r="B62" s="14"/>
      <c r="C62" s="2"/>
      <c r="D62" s="60">
        <f>SUM(D55:D61)</f>
        <v>1385102</v>
      </c>
      <c r="E62" s="57"/>
      <c r="F62" s="60">
        <f>SUM(F55:F61)</f>
        <v>1493695</v>
      </c>
      <c r="G62" s="57"/>
      <c r="H62" s="60">
        <f>SUM(H55:H61)</f>
        <v>1377062</v>
      </c>
      <c r="I62" s="57"/>
      <c r="J62" s="60">
        <f>SUM(J55:J61)</f>
        <v>1486266</v>
      </c>
    </row>
    <row r="63" spans="1:10" ht="22.5" customHeight="1">
      <c r="A63" s="9" t="s">
        <v>20</v>
      </c>
      <c r="B63" s="14"/>
      <c r="C63" s="2"/>
      <c r="D63" s="69">
        <f>SUM(D62,D53)</f>
        <v>2049300</v>
      </c>
      <c r="E63" s="57"/>
      <c r="F63" s="69">
        <f>SUM(F62,F53)</f>
        <v>2287967</v>
      </c>
      <c r="G63" s="57"/>
      <c r="H63" s="69">
        <f>SUM(H62,H53)</f>
        <v>2057639</v>
      </c>
      <c r="I63" s="57"/>
      <c r="J63" s="69">
        <f>SUM(J62,J53)</f>
        <v>2314054</v>
      </c>
    </row>
    <row r="64" spans="1:10" ht="22.5" customHeight="1">
      <c r="A64" s="9"/>
    </row>
    <row r="65" spans="1:10" ht="22.5" customHeight="1">
      <c r="A65" s="3" t="s">
        <v>237</v>
      </c>
      <c r="B65" s="2"/>
      <c r="C65" s="2"/>
    </row>
    <row r="66" spans="1:10" ht="22.5" customHeight="1">
      <c r="A66" s="5" t="s">
        <v>62</v>
      </c>
      <c r="B66" s="6"/>
      <c r="C66" s="6"/>
      <c r="D66" s="6"/>
      <c r="E66" s="7"/>
      <c r="F66" s="6"/>
      <c r="G66" s="7"/>
      <c r="H66" s="6"/>
      <c r="I66" s="6"/>
      <c r="J66" s="6"/>
    </row>
    <row r="67" spans="1:10" ht="22.5" customHeight="1">
      <c r="A67" s="8" t="s">
        <v>110</v>
      </c>
      <c r="B67" s="6"/>
      <c r="C67" s="6"/>
      <c r="D67" s="70"/>
      <c r="E67" s="6"/>
      <c r="F67" s="6"/>
      <c r="G67" s="6"/>
      <c r="H67" s="6"/>
      <c r="I67" s="6"/>
      <c r="J67" s="6"/>
    </row>
    <row r="68" spans="1:10" ht="22.5" customHeight="1">
      <c r="A68" s="8" t="s">
        <v>184</v>
      </c>
      <c r="B68" s="6"/>
      <c r="C68" s="6"/>
      <c r="D68" s="6"/>
      <c r="E68" s="7"/>
      <c r="F68" s="6"/>
      <c r="G68" s="7"/>
      <c r="H68" s="6"/>
      <c r="I68" s="6"/>
      <c r="J68" s="6"/>
    </row>
    <row r="69" spans="1:10" ht="22.5" customHeight="1">
      <c r="A69" s="6"/>
      <c r="B69" s="6"/>
      <c r="C69" s="6"/>
      <c r="D69" s="6"/>
      <c r="E69" s="7"/>
      <c r="F69" s="6"/>
      <c r="G69" s="7"/>
      <c r="H69" s="6"/>
      <c r="I69" s="6"/>
      <c r="J69" s="4" t="s">
        <v>5</v>
      </c>
    </row>
    <row r="70" spans="1:10" s="9" customFormat="1" ht="22.5" customHeight="1">
      <c r="B70" s="44"/>
      <c r="C70" s="42"/>
      <c r="D70" s="107" t="s">
        <v>28</v>
      </c>
      <c r="E70" s="107"/>
      <c r="F70" s="107"/>
      <c r="G70" s="44"/>
      <c r="H70" s="107" t="s">
        <v>29</v>
      </c>
      <c r="I70" s="107"/>
      <c r="J70" s="107"/>
    </row>
    <row r="71" spans="1:10" ht="22.5" customHeight="1">
      <c r="B71" s="10"/>
      <c r="D71" s="95" t="s">
        <v>236</v>
      </c>
      <c r="E71" s="55"/>
      <c r="F71" s="95" t="s">
        <v>177</v>
      </c>
      <c r="G71" s="55"/>
      <c r="H71" s="95" t="s">
        <v>236</v>
      </c>
      <c r="I71" s="55"/>
      <c r="J71" s="95" t="s">
        <v>177</v>
      </c>
    </row>
    <row r="72" spans="1:10" ht="22.5" customHeight="1">
      <c r="D72" s="56" t="s">
        <v>1</v>
      </c>
      <c r="E72" s="55"/>
      <c r="F72" s="56" t="s">
        <v>122</v>
      </c>
      <c r="G72" s="55"/>
      <c r="H72" s="56" t="s">
        <v>1</v>
      </c>
      <c r="I72" s="12"/>
      <c r="J72" s="56" t="s">
        <v>122</v>
      </c>
    </row>
    <row r="73" spans="1:10" ht="22.5" customHeight="1">
      <c r="D73" s="56" t="s">
        <v>2</v>
      </c>
      <c r="E73" s="55"/>
      <c r="F73" s="56"/>
      <c r="G73" s="55"/>
      <c r="H73" s="56" t="s">
        <v>2</v>
      </c>
      <c r="I73" s="12"/>
      <c r="J73" s="56"/>
    </row>
    <row r="74" spans="1:10" ht="22.5" customHeight="1">
      <c r="A74" s="9" t="s">
        <v>21</v>
      </c>
      <c r="B74" s="14"/>
      <c r="C74" s="2"/>
    </row>
    <row r="75" spans="1:10" ht="22.5" customHeight="1">
      <c r="A75" s="3" t="s">
        <v>39</v>
      </c>
      <c r="B75" s="71"/>
      <c r="C75" s="72"/>
    </row>
    <row r="76" spans="1:10" ht="22.5" customHeight="1">
      <c r="A76" s="3" t="s">
        <v>40</v>
      </c>
      <c r="B76" s="71"/>
      <c r="C76" s="72"/>
    </row>
    <row r="77" spans="1:10" ht="22.5" customHeight="1" thickBot="1">
      <c r="A77" s="30" t="s">
        <v>129</v>
      </c>
      <c r="B77" s="71"/>
      <c r="C77" s="72"/>
      <c r="D77" s="66">
        <v>5172246</v>
      </c>
      <c r="E77" s="57"/>
      <c r="F77" s="66">
        <v>5172246</v>
      </c>
      <c r="G77" s="57"/>
      <c r="H77" s="66">
        <v>5172246</v>
      </c>
      <c r="I77" s="57"/>
      <c r="J77" s="66">
        <v>5172246</v>
      </c>
    </row>
    <row r="78" spans="1:10" ht="22.5" customHeight="1" thickTop="1">
      <c r="A78" s="3" t="s">
        <v>41</v>
      </c>
      <c r="B78" s="71"/>
      <c r="C78" s="72"/>
      <c r="D78" s="65"/>
      <c r="E78" s="65"/>
      <c r="F78" s="65"/>
      <c r="G78" s="65"/>
      <c r="H78" s="65"/>
      <c r="I78" s="65"/>
      <c r="J78" s="65"/>
    </row>
    <row r="79" spans="1:10" ht="22.5" customHeight="1">
      <c r="A79" s="30" t="s">
        <v>101</v>
      </c>
      <c r="B79" s="71"/>
      <c r="C79" s="72"/>
      <c r="D79" s="65">
        <v>5022246</v>
      </c>
      <c r="E79" s="65"/>
      <c r="F79" s="65">
        <v>5022246</v>
      </c>
      <c r="G79" s="65"/>
      <c r="H79" s="65">
        <v>5022246</v>
      </c>
      <c r="I79" s="65"/>
      <c r="J79" s="65">
        <v>5022246</v>
      </c>
    </row>
    <row r="80" spans="1:10" ht="22.5" customHeight="1">
      <c r="A80" s="3" t="s">
        <v>69</v>
      </c>
      <c r="B80" s="71"/>
      <c r="C80" s="72"/>
      <c r="D80" s="65">
        <v>-429265</v>
      </c>
      <c r="E80" s="65"/>
      <c r="F80" s="65">
        <v>-429265</v>
      </c>
      <c r="G80" s="65"/>
      <c r="H80" s="65">
        <v>-429265</v>
      </c>
      <c r="I80" s="65"/>
      <c r="J80" s="65">
        <v>-429265</v>
      </c>
    </row>
    <row r="81" spans="1:10" ht="22.5" customHeight="1">
      <c r="A81" s="3" t="s">
        <v>230</v>
      </c>
      <c r="B81" s="71"/>
      <c r="C81" s="72"/>
    </row>
    <row r="82" spans="1:10" ht="22.5" customHeight="1">
      <c r="A82" s="3" t="s">
        <v>231</v>
      </c>
      <c r="B82" s="71"/>
      <c r="C82" s="72"/>
      <c r="D82" s="65">
        <v>979</v>
      </c>
      <c r="E82" s="65"/>
      <c r="F82" s="65">
        <v>979</v>
      </c>
      <c r="G82" s="65"/>
      <c r="H82" s="65">
        <v>979</v>
      </c>
      <c r="I82" s="65"/>
      <c r="J82" s="65">
        <v>979</v>
      </c>
    </row>
    <row r="83" spans="1:10" ht="22.5" customHeight="1">
      <c r="A83" s="3" t="s">
        <v>6</v>
      </c>
      <c r="B83" s="72"/>
      <c r="C83" s="72"/>
      <c r="D83" s="65"/>
      <c r="E83" s="65"/>
      <c r="F83" s="65"/>
      <c r="G83" s="65"/>
      <c r="H83" s="65"/>
      <c r="I83" s="65"/>
      <c r="J83" s="65"/>
    </row>
    <row r="84" spans="1:10" ht="22.5" customHeight="1">
      <c r="A84" s="3" t="s">
        <v>42</v>
      </c>
      <c r="B84" s="71"/>
      <c r="C84" s="72"/>
      <c r="D84" s="65">
        <v>80004</v>
      </c>
      <c r="E84" s="65"/>
      <c r="F84" s="65">
        <v>80004</v>
      </c>
      <c r="G84" s="65"/>
      <c r="H84" s="65">
        <v>80004</v>
      </c>
      <c r="I84" s="65"/>
      <c r="J84" s="65">
        <v>80004</v>
      </c>
    </row>
    <row r="85" spans="1:10" ht="22.5" customHeight="1">
      <c r="A85" s="3" t="s">
        <v>178</v>
      </c>
      <c r="B85" s="72"/>
      <c r="C85" s="72"/>
      <c r="D85" s="57">
        <v>21596</v>
      </c>
      <c r="E85" s="65"/>
      <c r="F85" s="57">
        <v>52833</v>
      </c>
      <c r="G85" s="65"/>
      <c r="H85" s="57">
        <v>424554</v>
      </c>
      <c r="I85" s="65"/>
      <c r="J85" s="65">
        <v>447712</v>
      </c>
    </row>
    <row r="86" spans="1:10" ht="22.5" customHeight="1">
      <c r="A86" s="3" t="s">
        <v>59</v>
      </c>
      <c r="B86" s="71"/>
      <c r="C86" s="72"/>
      <c r="D86" s="69">
        <v>74131</v>
      </c>
      <c r="E86" s="65"/>
      <c r="F86" s="69">
        <v>74131</v>
      </c>
      <c r="G86" s="65"/>
      <c r="H86" s="69">
        <v>0</v>
      </c>
      <c r="I86" s="65"/>
      <c r="J86" s="37">
        <v>0</v>
      </c>
    </row>
    <row r="87" spans="1:10" ht="22.5" customHeight="1">
      <c r="A87" s="3" t="s">
        <v>22</v>
      </c>
      <c r="B87" s="71"/>
      <c r="C87" s="72"/>
      <c r="D87" s="65">
        <f>SUM(D79:D86)</f>
        <v>4769691</v>
      </c>
      <c r="E87" s="58"/>
      <c r="F87" s="65">
        <f>SUM(F79:F86)</f>
        <v>4800928</v>
      </c>
      <c r="G87" s="58"/>
      <c r="H87" s="65">
        <f>SUM(H79:H86)</f>
        <v>5098518</v>
      </c>
      <c r="I87" s="58"/>
      <c r="J87" s="65">
        <f>SUM(J79:J86)</f>
        <v>5121676</v>
      </c>
    </row>
    <row r="88" spans="1:10" ht="22.5" customHeight="1">
      <c r="A88" s="3" t="s">
        <v>89</v>
      </c>
      <c r="B88" s="71"/>
      <c r="C88" s="72"/>
      <c r="D88" s="69">
        <v>112643</v>
      </c>
      <c r="E88" s="65"/>
      <c r="F88" s="69">
        <v>114608</v>
      </c>
      <c r="G88" s="65"/>
      <c r="H88" s="69">
        <v>0</v>
      </c>
      <c r="I88" s="65"/>
      <c r="J88" s="37">
        <v>0</v>
      </c>
    </row>
    <row r="89" spans="1:10" ht="22.5" customHeight="1">
      <c r="A89" s="9" t="s">
        <v>22</v>
      </c>
      <c r="B89" s="72"/>
      <c r="C89" s="72"/>
      <c r="D89" s="69">
        <f>SUM(D87:D88)</f>
        <v>4882334</v>
      </c>
      <c r="E89" s="57"/>
      <c r="F89" s="69">
        <f>SUM(F87:F88)</f>
        <v>4915536</v>
      </c>
      <c r="G89" s="57"/>
      <c r="H89" s="69">
        <f>SUM(H87:H88)</f>
        <v>5098518</v>
      </c>
      <c r="I89" s="57"/>
      <c r="J89" s="69">
        <f>SUM(J87:J88)</f>
        <v>5121676</v>
      </c>
    </row>
    <row r="90" spans="1:10" ht="22.5" customHeight="1" thickBot="1">
      <c r="A90" s="9" t="s">
        <v>23</v>
      </c>
      <c r="B90" s="72"/>
      <c r="C90" s="72"/>
      <c r="D90" s="66">
        <f>SUM(D89,D63)</f>
        <v>6931634</v>
      </c>
      <c r="E90" s="57"/>
      <c r="F90" s="66">
        <f>SUM(F89,F63)</f>
        <v>7203503</v>
      </c>
      <c r="G90" s="57"/>
      <c r="H90" s="66">
        <f>SUM(H89,H63)</f>
        <v>7156157</v>
      </c>
      <c r="I90" s="57"/>
      <c r="J90" s="66">
        <f>SUM(J89,J63)</f>
        <v>7435730</v>
      </c>
    </row>
    <row r="91" spans="1:10" ht="22.5" customHeight="1" thickTop="1">
      <c r="D91" s="57">
        <f>SUM(D90-D32)</f>
        <v>0</v>
      </c>
      <c r="E91" s="62"/>
      <c r="F91" s="57">
        <f>SUM(F90-F32)</f>
        <v>0</v>
      </c>
      <c r="G91" s="62"/>
      <c r="H91" s="57">
        <f>SUM(H90-H32)</f>
        <v>0</v>
      </c>
      <c r="I91" s="62"/>
      <c r="J91" s="57">
        <f>SUM(J90-J32)</f>
        <v>0</v>
      </c>
    </row>
    <row r="92" spans="1:10" ht="22.5" customHeight="1">
      <c r="A92" s="3" t="s">
        <v>237</v>
      </c>
    </row>
    <row r="93" spans="1:10" ht="22.5" customHeight="1"/>
    <row r="94" spans="1:10" ht="22.5" customHeight="1"/>
    <row r="95" spans="1:10" ht="22.5" customHeight="1">
      <c r="A95" s="73"/>
      <c r="B95" s="2"/>
      <c r="C95" s="2"/>
      <c r="D95" s="2"/>
      <c r="E95" s="22"/>
      <c r="F95" s="2"/>
      <c r="G95" s="22"/>
      <c r="I95" s="2"/>
    </row>
    <row r="96" spans="1:10" ht="22.5" customHeight="1">
      <c r="B96" s="2"/>
      <c r="C96" s="2"/>
      <c r="D96" s="2"/>
      <c r="E96" s="22"/>
      <c r="F96" s="2"/>
      <c r="G96" s="22"/>
      <c r="I96" s="2"/>
    </row>
    <row r="97" spans="1:9" ht="22.5" customHeight="1">
      <c r="B97" s="30" t="s">
        <v>43</v>
      </c>
      <c r="C97" s="2"/>
      <c r="D97" s="2"/>
      <c r="E97" s="22"/>
      <c r="F97" s="2"/>
      <c r="G97" s="22"/>
      <c r="I97" s="2"/>
    </row>
    <row r="98" spans="1:9" ht="22.5" customHeight="1">
      <c r="A98" s="73"/>
      <c r="B98" s="2"/>
      <c r="C98" s="2"/>
      <c r="D98" s="2"/>
      <c r="E98" s="22"/>
      <c r="F98" s="2"/>
      <c r="G98" s="22"/>
      <c r="I98" s="2"/>
    </row>
  </sheetData>
  <mergeCells count="6">
    <mergeCell ref="D5:F5"/>
    <mergeCell ref="H5:J5"/>
    <mergeCell ref="D39:F39"/>
    <mergeCell ref="H39:J39"/>
    <mergeCell ref="D70:F70"/>
    <mergeCell ref="H70:J70"/>
  </mergeCells>
  <pageMargins left="0.78740157480314965" right="0.19685039370078741" top="0.74803149606299213" bottom="0.74803149606299213" header="0.31496062992125984" footer="0.31496062992125984"/>
  <pageSetup paperSize="9" scale="76" orientation="portrait" r:id="rId1"/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3"/>
  <sheetViews>
    <sheetView showGridLines="0" tabSelected="1" view="pageBreakPreview" topLeftCell="A58" zoomScale="70" zoomScaleNormal="110" zoomScaleSheetLayoutView="70" workbookViewId="0">
      <selection activeCell="G106" sqref="G106"/>
    </sheetView>
  </sheetViews>
  <sheetFormatPr defaultColWidth="10.54296875" defaultRowHeight="22.5" customHeight="1"/>
  <cols>
    <col min="1" max="1" width="44" style="3" customWidth="1"/>
    <col min="2" max="2" width="6.54296875" style="3" customWidth="1"/>
    <col min="3" max="3" width="1.54296875" style="3" customWidth="1"/>
    <col min="4" max="4" width="16.7265625" style="3" customWidth="1"/>
    <col min="5" max="5" width="1.54296875" style="3" customWidth="1"/>
    <col min="6" max="6" width="16.7265625" style="3" customWidth="1"/>
    <col min="7" max="7" width="1.54296875" style="3" customWidth="1"/>
    <col min="8" max="8" width="16.7265625" style="3" customWidth="1"/>
    <col min="9" max="9" width="1.54296875" style="3" customWidth="1"/>
    <col min="10" max="10" width="16.7265625" style="3" customWidth="1"/>
    <col min="11" max="11" width="0.81640625" style="3" customWidth="1"/>
    <col min="12" max="16384" width="10.5429687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44</v>
      </c>
    </row>
    <row r="2" spans="1:10" ht="21.7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111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185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18" customHeight="1">
      <c r="B6" s="11"/>
      <c r="C6" s="42"/>
      <c r="D6" s="43"/>
      <c r="E6" s="43" t="s">
        <v>28</v>
      </c>
      <c r="F6" s="43"/>
      <c r="G6" s="44"/>
      <c r="H6" s="45"/>
      <c r="I6" s="43" t="s">
        <v>29</v>
      </c>
      <c r="J6" s="45"/>
    </row>
    <row r="7" spans="1:10" ht="18" customHeight="1">
      <c r="B7" s="46" t="s">
        <v>0</v>
      </c>
      <c r="D7" s="47">
        <v>2021</v>
      </c>
      <c r="E7" s="12"/>
      <c r="F7" s="47">
        <v>2020</v>
      </c>
      <c r="G7" s="13"/>
      <c r="H7" s="47">
        <v>2021</v>
      </c>
      <c r="I7" s="12"/>
      <c r="J7" s="47">
        <v>2020</v>
      </c>
    </row>
    <row r="8" spans="1:10" ht="21.75" customHeight="1">
      <c r="A8" s="9" t="s">
        <v>57</v>
      </c>
      <c r="B8" s="10"/>
      <c r="D8" s="11"/>
      <c r="E8" s="12"/>
      <c r="F8" s="11"/>
      <c r="G8" s="13"/>
      <c r="H8" s="11"/>
      <c r="I8" s="12"/>
      <c r="J8" s="11"/>
    </row>
    <row r="9" spans="1:10" ht="21.75" customHeight="1">
      <c r="A9" s="9" t="s">
        <v>24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147</v>
      </c>
      <c r="B10" s="2"/>
      <c r="C10" s="2"/>
      <c r="D10" s="15">
        <v>292484</v>
      </c>
      <c r="E10" s="16"/>
      <c r="F10" s="15">
        <v>628795</v>
      </c>
      <c r="G10" s="16"/>
      <c r="H10" s="15">
        <v>292627</v>
      </c>
      <c r="I10" s="16"/>
      <c r="J10" s="15">
        <v>628795</v>
      </c>
    </row>
    <row r="11" spans="1:10" ht="21.75" customHeight="1">
      <c r="A11" s="3" t="s">
        <v>152</v>
      </c>
      <c r="B11" s="14"/>
      <c r="C11" s="2"/>
      <c r="D11" s="15">
        <v>8965</v>
      </c>
      <c r="E11" s="16"/>
      <c r="F11" s="15">
        <v>6648</v>
      </c>
      <c r="G11" s="16"/>
      <c r="H11" s="15">
        <v>1048</v>
      </c>
      <c r="I11" s="16"/>
      <c r="J11" s="15">
        <v>197</v>
      </c>
    </row>
    <row r="12" spans="1:10" ht="21.75" customHeight="1">
      <c r="A12" s="3" t="s">
        <v>153</v>
      </c>
      <c r="B12" s="14"/>
      <c r="C12" s="2"/>
      <c r="D12" s="15">
        <v>9951</v>
      </c>
      <c r="E12" s="16"/>
      <c r="F12" s="15">
        <v>9683</v>
      </c>
      <c r="G12" s="16"/>
      <c r="H12" s="15">
        <v>9951</v>
      </c>
      <c r="I12" s="16"/>
      <c r="J12" s="15">
        <v>9684</v>
      </c>
    </row>
    <row r="13" spans="1:10" ht="21.75" customHeight="1">
      <c r="A13" s="1" t="s">
        <v>45</v>
      </c>
      <c r="B13" s="14"/>
      <c r="C13" s="2"/>
      <c r="D13" s="18">
        <v>14195</v>
      </c>
      <c r="E13" s="17"/>
      <c r="F13" s="18">
        <v>5586</v>
      </c>
      <c r="G13" s="17"/>
      <c r="H13" s="18">
        <v>15021</v>
      </c>
      <c r="I13" s="17"/>
      <c r="J13" s="18">
        <v>6428</v>
      </c>
    </row>
    <row r="14" spans="1:10" ht="21.75" customHeight="1">
      <c r="A14" s="9" t="s">
        <v>25</v>
      </c>
      <c r="B14" s="2"/>
      <c r="C14" s="2"/>
      <c r="D14" s="20">
        <f>SUM(D10:D13)</f>
        <v>325595</v>
      </c>
      <c r="E14" s="16"/>
      <c r="F14" s="20">
        <f>SUM(F10:F13)</f>
        <v>650712</v>
      </c>
      <c r="G14" s="16"/>
      <c r="H14" s="20">
        <f>SUM(H10:H13)</f>
        <v>318647</v>
      </c>
      <c r="I14" s="16"/>
      <c r="J14" s="20">
        <f>SUM(J10:J13)</f>
        <v>645104</v>
      </c>
    </row>
    <row r="15" spans="1:10" ht="21.75" customHeight="1">
      <c r="A15" s="9" t="s">
        <v>26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148</v>
      </c>
      <c r="B16" s="2"/>
      <c r="C16" s="2"/>
      <c r="D16" s="15">
        <v>215233</v>
      </c>
      <c r="E16" s="16"/>
      <c r="F16" s="15">
        <v>452156</v>
      </c>
      <c r="G16" s="16"/>
      <c r="H16" s="15">
        <v>215255</v>
      </c>
      <c r="I16" s="16"/>
      <c r="J16" s="16">
        <v>452156</v>
      </c>
    </row>
    <row r="17" spans="1:10" ht="21.75" customHeight="1">
      <c r="A17" s="3" t="s">
        <v>154</v>
      </c>
      <c r="B17" s="14"/>
      <c r="C17" s="2"/>
      <c r="D17" s="15">
        <v>7399</v>
      </c>
      <c r="E17" s="16"/>
      <c r="F17" s="15">
        <v>7453</v>
      </c>
      <c r="G17" s="16"/>
      <c r="H17" s="15">
        <v>444</v>
      </c>
      <c r="I17" s="16"/>
      <c r="J17" s="15">
        <v>801</v>
      </c>
    </row>
    <row r="18" spans="1:10" ht="21.75" customHeight="1">
      <c r="A18" s="3" t="s">
        <v>155</v>
      </c>
      <c r="B18" s="14"/>
      <c r="C18" s="2"/>
      <c r="D18" s="15">
        <v>7313</v>
      </c>
      <c r="E18" s="16"/>
      <c r="F18" s="15">
        <v>7328</v>
      </c>
      <c r="G18" s="16"/>
      <c r="H18" s="15">
        <v>7569</v>
      </c>
      <c r="I18" s="16"/>
      <c r="J18" s="15">
        <v>7584</v>
      </c>
    </row>
    <row r="19" spans="1:10" ht="21.75" customHeight="1">
      <c r="A19" s="3" t="s">
        <v>179</v>
      </c>
      <c r="B19" s="21"/>
      <c r="C19" s="22"/>
      <c r="D19" s="15">
        <v>32165</v>
      </c>
      <c r="E19" s="16"/>
      <c r="F19" s="15">
        <v>53882</v>
      </c>
      <c r="G19" s="16"/>
      <c r="H19" s="15">
        <v>31693</v>
      </c>
      <c r="I19" s="16"/>
      <c r="J19" s="15">
        <v>53431</v>
      </c>
    </row>
    <row r="20" spans="1:10" ht="21.75" customHeight="1">
      <c r="A20" s="3" t="s">
        <v>55</v>
      </c>
      <c r="B20" s="21"/>
      <c r="C20" s="22"/>
      <c r="D20" s="20">
        <v>60732</v>
      </c>
      <c r="E20" s="17"/>
      <c r="F20" s="20">
        <v>55349</v>
      </c>
      <c r="G20" s="17"/>
      <c r="H20" s="20">
        <v>56358</v>
      </c>
      <c r="I20" s="17"/>
      <c r="J20" s="20">
        <v>51193</v>
      </c>
    </row>
    <row r="21" spans="1:10" ht="21.75" customHeight="1">
      <c r="A21" s="9" t="s">
        <v>27</v>
      </c>
      <c r="B21" s="2"/>
      <c r="C21" s="2"/>
      <c r="D21" s="20">
        <f>SUM(D16:D20)</f>
        <v>322842</v>
      </c>
      <c r="E21" s="16"/>
      <c r="F21" s="20">
        <f>SUM(F16:F20)</f>
        <v>576168</v>
      </c>
      <c r="G21" s="16"/>
      <c r="H21" s="20">
        <f>SUM(H16:H20)</f>
        <v>311319</v>
      </c>
      <c r="I21" s="16"/>
      <c r="J21" s="20">
        <f>SUM(J16:J20)</f>
        <v>565165</v>
      </c>
    </row>
    <row r="22" spans="1:10" ht="21.75" customHeight="1">
      <c r="A22" s="9" t="s">
        <v>216</v>
      </c>
      <c r="B22" s="14"/>
      <c r="C22" s="2"/>
    </row>
    <row r="23" spans="1:10" ht="21.75" customHeight="1">
      <c r="A23" s="9" t="s">
        <v>167</v>
      </c>
      <c r="B23" s="14"/>
      <c r="C23" s="2"/>
      <c r="D23" s="17">
        <f>D14-D21</f>
        <v>2753</v>
      </c>
      <c r="E23" s="17"/>
      <c r="F23" s="17">
        <f>F14-F21</f>
        <v>74544</v>
      </c>
      <c r="G23" s="17"/>
      <c r="H23" s="17">
        <f>H14-H21</f>
        <v>7328</v>
      </c>
      <c r="I23" s="17"/>
      <c r="J23" s="17">
        <f>J14-J21</f>
        <v>79939</v>
      </c>
    </row>
    <row r="24" spans="1:10" ht="21.75" customHeight="1">
      <c r="A24" s="3" t="s">
        <v>133</v>
      </c>
      <c r="B24" s="14"/>
      <c r="C24" s="2"/>
      <c r="D24" s="19">
        <v>-6219</v>
      </c>
      <c r="E24" s="16"/>
      <c r="F24" s="19">
        <v>-2871</v>
      </c>
      <c r="G24" s="49"/>
      <c r="H24" s="19">
        <v>-6355</v>
      </c>
      <c r="I24" s="49"/>
      <c r="J24" s="50">
        <v>-2871</v>
      </c>
    </row>
    <row r="25" spans="1:10" ht="21.75" customHeight="1">
      <c r="A25" s="9" t="s">
        <v>163</v>
      </c>
      <c r="B25" s="14"/>
      <c r="C25" s="2"/>
      <c r="D25" s="17">
        <f>SUM(D23:D24)</f>
        <v>-3466</v>
      </c>
      <c r="E25" s="16"/>
      <c r="F25" s="17">
        <f>SUM(F23:F24)</f>
        <v>71673</v>
      </c>
      <c r="G25" s="16"/>
      <c r="H25" s="17">
        <f>SUM(H23:H24)</f>
        <v>973</v>
      </c>
      <c r="I25" s="16"/>
      <c r="J25" s="17">
        <f>SUM(J23:J24)</f>
        <v>77068</v>
      </c>
    </row>
    <row r="26" spans="1:10" ht="21.75" customHeight="1">
      <c r="A26" s="3" t="s">
        <v>180</v>
      </c>
      <c r="B26" s="14">
        <v>15</v>
      </c>
      <c r="C26" s="2"/>
      <c r="D26" s="19">
        <v>1055</v>
      </c>
      <c r="E26" s="16"/>
      <c r="F26" s="19">
        <v>-17749</v>
      </c>
      <c r="G26" s="48"/>
      <c r="H26" s="19">
        <v>992</v>
      </c>
      <c r="I26" s="48"/>
      <c r="J26" s="50">
        <v>-17821</v>
      </c>
    </row>
    <row r="27" spans="1:10" ht="21.75" customHeight="1" thickBot="1">
      <c r="A27" s="9" t="s">
        <v>164</v>
      </c>
      <c r="B27" s="14"/>
      <c r="C27" s="2"/>
      <c r="D27" s="23">
        <f>SUM(D25:D26)</f>
        <v>-2411</v>
      </c>
      <c r="E27" s="16"/>
      <c r="F27" s="23">
        <f>SUM(F25:F26)</f>
        <v>53924</v>
      </c>
      <c r="G27" s="16"/>
      <c r="H27" s="23">
        <f>SUM(H25:H26)</f>
        <v>1965</v>
      </c>
      <c r="I27" s="16"/>
      <c r="J27" s="23">
        <f>SUM(J25:J26)</f>
        <v>59247</v>
      </c>
    </row>
    <row r="28" spans="1:10" ht="21.75" customHeight="1" thickTop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123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115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118</v>
      </c>
      <c r="B31" s="14"/>
      <c r="C31" s="2"/>
      <c r="D31" s="25">
        <f>SUM(D27,D30)</f>
        <v>-2411</v>
      </c>
      <c r="E31" s="16"/>
      <c r="F31" s="25">
        <f>SUM(F27,F30)</f>
        <v>53924</v>
      </c>
      <c r="G31" s="16"/>
      <c r="H31" s="25">
        <f>SUM(H27,H30)</f>
        <v>1965</v>
      </c>
      <c r="I31" s="16"/>
      <c r="J31" s="25">
        <f>SUM(J27,J30)</f>
        <v>59247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10" ht="21.75" customHeight="1">
      <c r="A33" s="3" t="s">
        <v>237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1"/>
      <c r="B34" s="2"/>
      <c r="C34" s="2"/>
      <c r="D34" s="2"/>
      <c r="E34" s="2"/>
      <c r="F34" s="2"/>
      <c r="J34" s="4" t="s">
        <v>44</v>
      </c>
    </row>
    <row r="35" spans="1:10" ht="21.75" customHeight="1">
      <c r="A35" s="5" t="s">
        <v>62</v>
      </c>
      <c r="B35" s="6"/>
      <c r="C35" s="6"/>
      <c r="D35" s="6"/>
      <c r="E35" s="6"/>
      <c r="F35" s="6"/>
      <c r="G35" s="7"/>
      <c r="H35" s="6"/>
      <c r="I35" s="6"/>
      <c r="J35" s="6"/>
    </row>
    <row r="36" spans="1:10" ht="21.75" customHeight="1">
      <c r="A36" s="8" t="s">
        <v>121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1.75" customHeight="1">
      <c r="A37" s="8" t="s">
        <v>185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18" customHeight="1">
      <c r="A38" s="6"/>
      <c r="B38" s="6"/>
      <c r="C38" s="6"/>
      <c r="D38" s="6"/>
      <c r="E38" s="6"/>
      <c r="F38" s="6"/>
      <c r="G38" s="6"/>
      <c r="H38" s="6"/>
      <c r="I38" s="6"/>
      <c r="J38" s="4" t="s">
        <v>5</v>
      </c>
    </row>
    <row r="39" spans="1:10" s="9" customFormat="1" ht="18" customHeight="1">
      <c r="B39" s="11"/>
      <c r="C39" s="42"/>
      <c r="D39" s="43"/>
      <c r="E39" s="43" t="s">
        <v>28</v>
      </c>
      <c r="F39" s="43"/>
      <c r="G39" s="44"/>
      <c r="H39" s="45"/>
      <c r="I39" s="43" t="s">
        <v>29</v>
      </c>
      <c r="J39" s="45"/>
    </row>
    <row r="40" spans="1:10" ht="18" customHeight="1">
      <c r="B40" s="46"/>
      <c r="D40" s="47">
        <v>2021</v>
      </c>
      <c r="E40" s="12"/>
      <c r="F40" s="47">
        <v>2020</v>
      </c>
      <c r="G40" s="13"/>
      <c r="H40" s="47">
        <v>2021</v>
      </c>
      <c r="I40" s="12"/>
      <c r="J40" s="47">
        <v>2020</v>
      </c>
    </row>
    <row r="41" spans="1:10" s="26" customFormat="1" ht="21.75" customHeight="1">
      <c r="A41" s="9" t="s">
        <v>165</v>
      </c>
      <c r="C41" s="27"/>
      <c r="D41" s="17"/>
      <c r="E41" s="16"/>
      <c r="F41" s="17"/>
      <c r="G41" s="16"/>
      <c r="H41" s="17"/>
      <c r="I41" s="16"/>
      <c r="J41" s="17"/>
    </row>
    <row r="42" spans="1:10" s="26" customFormat="1" ht="21.75" customHeight="1">
      <c r="A42" s="3" t="s">
        <v>73</v>
      </c>
      <c r="C42" s="27"/>
      <c r="D42" s="17">
        <v>-1543</v>
      </c>
      <c r="E42" s="16"/>
      <c r="F42" s="17">
        <v>54961</v>
      </c>
      <c r="G42" s="51"/>
      <c r="H42" s="17">
        <v>1965</v>
      </c>
      <c r="I42" s="48"/>
      <c r="J42" s="51">
        <v>59247</v>
      </c>
    </row>
    <row r="43" spans="1:10" s="26" customFormat="1" ht="21.75" customHeight="1">
      <c r="A43" s="3" t="s">
        <v>74</v>
      </c>
      <c r="C43" s="27"/>
      <c r="D43" s="17">
        <v>-868</v>
      </c>
      <c r="E43" s="16"/>
      <c r="F43" s="17">
        <v>-1037</v>
      </c>
      <c r="G43" s="48"/>
      <c r="H43" s="17">
        <v>0</v>
      </c>
      <c r="I43" s="48"/>
      <c r="J43" s="49">
        <v>0</v>
      </c>
    </row>
    <row r="44" spans="1:10" s="26" customFormat="1" ht="21.75" customHeight="1" thickBot="1">
      <c r="A44" s="3"/>
      <c r="C44" s="27"/>
      <c r="D44" s="23">
        <f>SUM(D42:D43)</f>
        <v>-2411</v>
      </c>
      <c r="E44" s="16"/>
      <c r="F44" s="23">
        <f>SUM(F42:F43)</f>
        <v>53924</v>
      </c>
      <c r="G44" s="16"/>
      <c r="H44" s="23">
        <f>SUM(H42:H43)</f>
        <v>1965</v>
      </c>
      <c r="I44" s="16"/>
      <c r="J44" s="23">
        <f>SUM(J42:J43)</f>
        <v>59247</v>
      </c>
    </row>
    <row r="45" spans="1:10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</row>
    <row r="46" spans="1:10" s="26" customFormat="1" ht="21.75" customHeight="1">
      <c r="A46" s="9" t="s">
        <v>117</v>
      </c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3" t="s">
        <v>73</v>
      </c>
      <c r="C47" s="27"/>
      <c r="D47" s="29">
        <v>-1543</v>
      </c>
      <c r="E47" s="29"/>
      <c r="F47" s="29">
        <v>54961</v>
      </c>
      <c r="G47" s="16"/>
      <c r="H47" s="29">
        <f>SUM(H42)</f>
        <v>1965</v>
      </c>
      <c r="I47" s="16"/>
      <c r="J47" s="17">
        <v>59247</v>
      </c>
    </row>
    <row r="48" spans="1:10" s="26" customFormat="1" ht="21.75" customHeight="1">
      <c r="A48" s="3" t="s">
        <v>74</v>
      </c>
      <c r="C48" s="27"/>
      <c r="D48" s="17">
        <v>-868</v>
      </c>
      <c r="E48" s="16"/>
      <c r="F48" s="17">
        <v>-1037</v>
      </c>
      <c r="G48" s="16"/>
      <c r="H48" s="17">
        <v>0</v>
      </c>
      <c r="I48" s="16"/>
      <c r="J48" s="17">
        <v>0</v>
      </c>
    </row>
    <row r="49" spans="1:10" s="26" customFormat="1" ht="21.75" customHeight="1" thickBot="1">
      <c r="A49" s="28"/>
      <c r="C49" s="27"/>
      <c r="D49" s="23">
        <f>SUM(D47:D48)</f>
        <v>-2411</v>
      </c>
      <c r="E49" s="16"/>
      <c r="F49" s="23">
        <f>SUM(F47:F48)</f>
        <v>53924</v>
      </c>
      <c r="G49" s="16"/>
      <c r="H49" s="23">
        <f>SUM(H47:H48)</f>
        <v>1965</v>
      </c>
      <c r="I49" s="16"/>
      <c r="J49" s="23">
        <f>SUM(J47:J48)</f>
        <v>59247</v>
      </c>
    </row>
    <row r="50" spans="1:10" s="26" customFormat="1" ht="21.75" customHeight="1" thickTop="1">
      <c r="A50" s="28"/>
      <c r="C50" s="27"/>
      <c r="D50" s="17"/>
      <c r="E50" s="16"/>
      <c r="F50" s="17"/>
      <c r="G50" s="16"/>
      <c r="H50" s="17"/>
      <c r="I50" s="16"/>
      <c r="J50" s="17"/>
    </row>
    <row r="51" spans="1:10" s="26" customFormat="1" ht="21.75" customHeight="1">
      <c r="A51" s="28"/>
      <c r="C51" s="27"/>
      <c r="D51" s="17"/>
      <c r="E51" s="16"/>
      <c r="F51" s="17"/>
      <c r="G51" s="16"/>
      <c r="H51" s="17"/>
      <c r="I51" s="16"/>
      <c r="J51" s="4" t="s">
        <v>183</v>
      </c>
    </row>
    <row r="52" spans="1:10" ht="21.75" customHeight="1">
      <c r="A52" s="8" t="s">
        <v>136</v>
      </c>
      <c r="B52" s="14">
        <v>16</v>
      </c>
      <c r="C52" s="2"/>
      <c r="D52" s="28"/>
      <c r="E52" s="28"/>
      <c r="F52" s="28"/>
      <c r="G52" s="28"/>
      <c r="H52" s="28"/>
      <c r="I52" s="28"/>
      <c r="J52" s="28"/>
    </row>
    <row r="53" spans="1:10" ht="21.75" customHeight="1">
      <c r="A53" s="30" t="s">
        <v>137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10" ht="21.75" customHeight="1">
      <c r="A54" s="3" t="s">
        <v>238</v>
      </c>
      <c r="B54" s="14"/>
      <c r="C54" s="2"/>
      <c r="D54" s="28"/>
      <c r="E54" s="28"/>
      <c r="F54" s="28"/>
      <c r="G54" s="28"/>
      <c r="H54" s="28"/>
      <c r="I54" s="28"/>
      <c r="J54" s="28"/>
    </row>
    <row r="55" spans="1:10" ht="21.75" customHeight="1" thickBot="1">
      <c r="A55" s="3" t="s">
        <v>239</v>
      </c>
      <c r="B55" s="14"/>
      <c r="C55" s="2"/>
      <c r="D55" s="97">
        <f>D42/5022246</f>
        <v>-3.0723305867534168E-4</v>
      </c>
      <c r="E55" s="54"/>
      <c r="F55" s="97">
        <v>1.09E-2</v>
      </c>
      <c r="G55" s="52"/>
      <c r="H55" s="97">
        <f>H42/5022246</f>
        <v>3.9125920952498143E-4</v>
      </c>
      <c r="I55" s="52"/>
      <c r="J55" s="98">
        <v>1.18E-2</v>
      </c>
    </row>
    <row r="56" spans="1:10" ht="21.75" customHeight="1" thickTop="1">
      <c r="B56" s="2"/>
      <c r="C56" s="2"/>
      <c r="D56" s="31"/>
      <c r="E56" s="2"/>
      <c r="F56" s="31"/>
      <c r="H56" s="32"/>
      <c r="I56" s="33"/>
      <c r="J56" s="34"/>
    </row>
    <row r="57" spans="1:10" ht="21.75" customHeight="1">
      <c r="A57" s="3" t="s">
        <v>237</v>
      </c>
      <c r="B57" s="2"/>
      <c r="C57" s="2"/>
      <c r="D57" s="35"/>
      <c r="E57" s="2"/>
      <c r="F57" s="35"/>
    </row>
    <row r="58" spans="1:10" ht="21.75" customHeight="1">
      <c r="A58" s="1"/>
      <c r="B58" s="2"/>
      <c r="C58" s="2"/>
      <c r="D58" s="2"/>
      <c r="E58" s="2"/>
      <c r="F58" s="2"/>
      <c r="J58" s="4" t="s">
        <v>44</v>
      </c>
    </row>
    <row r="59" spans="1:10" ht="21.75" customHeight="1">
      <c r="A59" s="5" t="s">
        <v>62</v>
      </c>
      <c r="B59" s="6"/>
      <c r="C59" s="6"/>
      <c r="D59" s="6"/>
      <c r="E59" s="6"/>
      <c r="F59" s="6"/>
      <c r="G59" s="7"/>
      <c r="H59" s="6"/>
      <c r="I59" s="6"/>
      <c r="J59" s="6"/>
    </row>
    <row r="60" spans="1:10" ht="21.75" customHeight="1">
      <c r="A60" s="8" t="s">
        <v>111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ht="21.75" customHeight="1">
      <c r="A61" s="8" t="s">
        <v>186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 ht="18" customHeight="1">
      <c r="A62" s="6"/>
      <c r="B62" s="6"/>
      <c r="C62" s="6"/>
      <c r="D62" s="6"/>
      <c r="E62" s="6"/>
      <c r="F62" s="6"/>
      <c r="G62" s="6"/>
      <c r="H62" s="6"/>
      <c r="I62" s="6"/>
      <c r="J62" s="4" t="s">
        <v>5</v>
      </c>
    </row>
    <row r="63" spans="1:10" s="9" customFormat="1" ht="18" customHeight="1">
      <c r="B63" s="11"/>
      <c r="C63" s="42"/>
      <c r="D63" s="96"/>
      <c r="E63" s="96" t="s">
        <v>28</v>
      </c>
      <c r="F63" s="96"/>
      <c r="G63" s="44"/>
      <c r="H63" s="45"/>
      <c r="I63" s="96" t="s">
        <v>29</v>
      </c>
      <c r="J63" s="45"/>
    </row>
    <row r="64" spans="1:10" ht="18" customHeight="1">
      <c r="B64" s="46" t="s">
        <v>0</v>
      </c>
      <c r="D64" s="47">
        <v>2021</v>
      </c>
      <c r="E64" s="12"/>
      <c r="F64" s="47">
        <v>2020</v>
      </c>
      <c r="G64" s="13"/>
      <c r="H64" s="47">
        <v>2021</v>
      </c>
      <c r="I64" s="12"/>
      <c r="J64" s="47">
        <v>2020</v>
      </c>
    </row>
    <row r="65" spans="1:10" ht="21.75" customHeight="1">
      <c r="A65" s="9" t="s">
        <v>57</v>
      </c>
      <c r="B65" s="10"/>
      <c r="D65" s="11"/>
      <c r="E65" s="12"/>
      <c r="F65" s="11"/>
      <c r="G65" s="13"/>
      <c r="H65" s="11"/>
      <c r="I65" s="12"/>
      <c r="J65" s="11"/>
    </row>
    <row r="66" spans="1:10" ht="21.75" customHeight="1">
      <c r="A66" s="9" t="s">
        <v>24</v>
      </c>
      <c r="B66" s="2"/>
      <c r="C66" s="2"/>
      <c r="D66" s="2"/>
      <c r="E66" s="2"/>
      <c r="F66" s="2"/>
      <c r="G66" s="10"/>
      <c r="H66" s="10"/>
      <c r="J66" s="2"/>
    </row>
    <row r="67" spans="1:10" ht="21.75" customHeight="1">
      <c r="A67" s="3" t="s">
        <v>147</v>
      </c>
      <c r="B67" s="2"/>
      <c r="C67" s="2"/>
      <c r="D67" s="15">
        <v>562080</v>
      </c>
      <c r="E67" s="16"/>
      <c r="F67" s="15">
        <v>776454</v>
      </c>
      <c r="G67" s="16"/>
      <c r="H67" s="15">
        <v>562223</v>
      </c>
      <c r="I67" s="16"/>
      <c r="J67" s="15">
        <v>776454</v>
      </c>
    </row>
    <row r="68" spans="1:10" ht="21.75" customHeight="1">
      <c r="A68" s="3" t="s">
        <v>152</v>
      </c>
      <c r="B68" s="14"/>
      <c r="C68" s="2"/>
      <c r="D68" s="15">
        <v>15314</v>
      </c>
      <c r="E68" s="16"/>
      <c r="F68" s="15">
        <v>25720</v>
      </c>
      <c r="G68" s="16"/>
      <c r="H68" s="15">
        <v>1702</v>
      </c>
      <c r="I68" s="16"/>
      <c r="J68" s="15">
        <v>721</v>
      </c>
    </row>
    <row r="69" spans="1:10" ht="21.75" customHeight="1">
      <c r="A69" s="3" t="s">
        <v>153</v>
      </c>
      <c r="B69" s="14"/>
      <c r="C69" s="2"/>
      <c r="D69" s="15">
        <v>19809</v>
      </c>
      <c r="E69" s="16"/>
      <c r="F69" s="15">
        <v>21487</v>
      </c>
      <c r="G69" s="16"/>
      <c r="H69" s="15">
        <v>19789</v>
      </c>
      <c r="I69" s="16"/>
      <c r="J69" s="15">
        <v>21472</v>
      </c>
    </row>
    <row r="70" spans="1:10" ht="21.75" customHeight="1">
      <c r="A70" s="1" t="s">
        <v>45</v>
      </c>
      <c r="B70" s="14"/>
      <c r="C70" s="2"/>
      <c r="D70" s="18">
        <v>59314</v>
      </c>
      <c r="E70" s="17"/>
      <c r="F70" s="18">
        <v>11813</v>
      </c>
      <c r="G70" s="17"/>
      <c r="H70" s="18">
        <v>61118</v>
      </c>
      <c r="I70" s="17"/>
      <c r="J70" s="18">
        <v>13979</v>
      </c>
    </row>
    <row r="71" spans="1:10" ht="21.75" customHeight="1">
      <c r="A71" s="9" t="s">
        <v>25</v>
      </c>
      <c r="B71" s="2"/>
      <c r="C71" s="2"/>
      <c r="D71" s="20">
        <f>SUM(D67:D70)</f>
        <v>656517</v>
      </c>
      <c r="E71" s="16"/>
      <c r="F71" s="20">
        <f>SUM(F67:F70)</f>
        <v>835474</v>
      </c>
      <c r="G71" s="16"/>
      <c r="H71" s="20">
        <f>SUM(H67:H70)</f>
        <v>644832</v>
      </c>
      <c r="I71" s="16"/>
      <c r="J71" s="20">
        <f>SUM(J67:J70)</f>
        <v>812626</v>
      </c>
    </row>
    <row r="72" spans="1:10" ht="21.75" customHeight="1">
      <c r="A72" s="9" t="s">
        <v>26</v>
      </c>
      <c r="B72" s="2"/>
      <c r="C72" s="2"/>
      <c r="D72" s="15"/>
      <c r="E72" s="16"/>
      <c r="F72" s="15"/>
      <c r="G72" s="16"/>
      <c r="H72" s="16"/>
      <c r="I72" s="16"/>
      <c r="J72" s="16"/>
    </row>
    <row r="73" spans="1:10" ht="21.75" customHeight="1">
      <c r="A73" s="3" t="s">
        <v>148</v>
      </c>
      <c r="B73" s="2"/>
      <c r="C73" s="2"/>
      <c r="D73" s="15">
        <v>412457</v>
      </c>
      <c r="E73" s="16"/>
      <c r="F73" s="15">
        <v>555892</v>
      </c>
      <c r="G73" s="16"/>
      <c r="H73" s="15">
        <v>412479</v>
      </c>
      <c r="I73" s="16"/>
      <c r="J73" s="16">
        <v>555892</v>
      </c>
    </row>
    <row r="74" spans="1:10" ht="21.75" customHeight="1">
      <c r="A74" s="3" t="s">
        <v>154</v>
      </c>
      <c r="B74" s="14"/>
      <c r="C74" s="2"/>
      <c r="D74" s="15">
        <v>14223</v>
      </c>
      <c r="E74" s="16"/>
      <c r="F74" s="15">
        <v>17921</v>
      </c>
      <c r="G74" s="16"/>
      <c r="H74" s="15">
        <v>1030</v>
      </c>
      <c r="I74" s="16"/>
      <c r="J74" s="15">
        <v>1553</v>
      </c>
    </row>
    <row r="75" spans="1:10" ht="21.75" customHeight="1">
      <c r="A75" s="3" t="s">
        <v>155</v>
      </c>
      <c r="B75" s="14"/>
      <c r="C75" s="2"/>
      <c r="D75" s="15">
        <v>14572</v>
      </c>
      <c r="E75" s="16"/>
      <c r="F75" s="15">
        <v>14907</v>
      </c>
      <c r="G75" s="16"/>
      <c r="H75" s="15">
        <v>15080</v>
      </c>
      <c r="I75" s="16"/>
      <c r="J75" s="15">
        <v>15418</v>
      </c>
    </row>
    <row r="76" spans="1:10" ht="21.75" customHeight="1">
      <c r="A76" s="3" t="s">
        <v>179</v>
      </c>
      <c r="B76" s="21"/>
      <c r="C76" s="22"/>
      <c r="D76" s="15">
        <v>64861</v>
      </c>
      <c r="E76" s="16"/>
      <c r="F76" s="15">
        <v>76924</v>
      </c>
      <c r="G76" s="16"/>
      <c r="H76" s="15">
        <v>63896</v>
      </c>
      <c r="I76" s="16"/>
      <c r="J76" s="15">
        <v>75954</v>
      </c>
    </row>
    <row r="77" spans="1:10" ht="21.75" customHeight="1">
      <c r="A77" s="3" t="s">
        <v>55</v>
      </c>
      <c r="B77" s="21"/>
      <c r="C77" s="22"/>
      <c r="D77" s="20">
        <v>117960</v>
      </c>
      <c r="E77" s="17"/>
      <c r="F77" s="20">
        <v>119936</v>
      </c>
      <c r="G77" s="17"/>
      <c r="H77" s="20">
        <v>109585</v>
      </c>
      <c r="I77" s="17"/>
      <c r="J77" s="20">
        <v>110819</v>
      </c>
    </row>
    <row r="78" spans="1:10" ht="21.75" customHeight="1">
      <c r="A78" s="9" t="s">
        <v>27</v>
      </c>
      <c r="B78" s="2"/>
      <c r="C78" s="2"/>
      <c r="D78" s="20">
        <f>SUM(D73:D77)</f>
        <v>624073</v>
      </c>
      <c r="E78" s="16"/>
      <c r="F78" s="20">
        <f>SUM(F73:F77)</f>
        <v>785580</v>
      </c>
      <c r="G78" s="16"/>
      <c r="H78" s="20">
        <f>SUM(H73:H77)</f>
        <v>602070</v>
      </c>
      <c r="I78" s="16"/>
      <c r="J78" s="20">
        <f>SUM(J73:J77)</f>
        <v>759636</v>
      </c>
    </row>
    <row r="79" spans="1:10" ht="21.75" customHeight="1">
      <c r="A79" s="9" t="s">
        <v>216</v>
      </c>
      <c r="B79" s="14"/>
      <c r="C79" s="2"/>
    </row>
    <row r="80" spans="1:10" ht="21.75" customHeight="1">
      <c r="A80" s="9" t="s">
        <v>167</v>
      </c>
      <c r="B80" s="14"/>
      <c r="C80" s="2"/>
      <c r="D80" s="17">
        <f>D71-D78</f>
        <v>32444</v>
      </c>
      <c r="E80" s="17"/>
      <c r="F80" s="17">
        <f>F71-F78</f>
        <v>49894</v>
      </c>
      <c r="G80" s="17"/>
      <c r="H80" s="17">
        <f>H71-H78</f>
        <v>42762</v>
      </c>
      <c r="I80" s="17"/>
      <c r="J80" s="17">
        <f>J71-J78</f>
        <v>52990</v>
      </c>
    </row>
    <row r="81" spans="1:10" ht="21.75" customHeight="1">
      <c r="A81" s="3" t="s">
        <v>133</v>
      </c>
      <c r="B81" s="14"/>
      <c r="C81" s="2"/>
      <c r="D81" s="19">
        <v>-11219</v>
      </c>
      <c r="E81" s="16"/>
      <c r="F81" s="19">
        <v>-4720</v>
      </c>
      <c r="G81" s="49"/>
      <c r="H81" s="19">
        <v>-11367</v>
      </c>
      <c r="I81" s="49"/>
      <c r="J81" s="50">
        <v>-4720</v>
      </c>
    </row>
    <row r="82" spans="1:10" ht="21.75" customHeight="1">
      <c r="A82" s="9" t="s">
        <v>217</v>
      </c>
      <c r="B82" s="14"/>
      <c r="C82" s="2"/>
      <c r="D82" s="17">
        <f>SUM(D80:D81)</f>
        <v>21225</v>
      </c>
      <c r="E82" s="16"/>
      <c r="F82" s="17">
        <f>SUM(F80:F81)</f>
        <v>45174</v>
      </c>
      <c r="G82" s="16"/>
      <c r="H82" s="17">
        <f>SUM(H80:H81)</f>
        <v>31395</v>
      </c>
      <c r="I82" s="16"/>
      <c r="J82" s="17">
        <f>SUM(J80:J81)</f>
        <v>48270</v>
      </c>
    </row>
    <row r="83" spans="1:10" ht="21.75" customHeight="1">
      <c r="A83" s="3" t="s">
        <v>180</v>
      </c>
      <c r="B83" s="14">
        <v>15</v>
      </c>
      <c r="C83" s="2"/>
      <c r="D83" s="19">
        <v>-4215</v>
      </c>
      <c r="E83" s="16"/>
      <c r="F83" s="19">
        <v>-13640</v>
      </c>
      <c r="G83" s="48"/>
      <c r="H83" s="19">
        <v>-4341</v>
      </c>
      <c r="I83" s="48"/>
      <c r="J83" s="50">
        <v>-13783</v>
      </c>
    </row>
    <row r="84" spans="1:10" ht="21.75" customHeight="1" thickBot="1">
      <c r="A84" s="9" t="s">
        <v>232</v>
      </c>
      <c r="B84" s="14"/>
      <c r="C84" s="2"/>
      <c r="D84" s="23">
        <f>SUM(D82:D83)</f>
        <v>17010</v>
      </c>
      <c r="E84" s="16"/>
      <c r="F84" s="23">
        <f>SUM(F82:F83)</f>
        <v>31534</v>
      </c>
      <c r="G84" s="16"/>
      <c r="H84" s="23">
        <f>SUM(H82:H83)</f>
        <v>27054</v>
      </c>
      <c r="I84" s="16"/>
      <c r="J84" s="23">
        <f>SUM(J82:J83)</f>
        <v>34487</v>
      </c>
    </row>
    <row r="85" spans="1:10" ht="21.75" customHeight="1" thickTop="1">
      <c r="A85" s="9"/>
      <c r="B85" s="14"/>
      <c r="C85" s="2"/>
      <c r="D85" s="17"/>
      <c r="E85" s="16"/>
      <c r="F85" s="17"/>
      <c r="G85" s="16"/>
      <c r="H85" s="17"/>
      <c r="I85" s="16"/>
      <c r="J85" s="17"/>
    </row>
    <row r="86" spans="1:10" ht="21.75" customHeight="1">
      <c r="A86" s="9" t="s">
        <v>123</v>
      </c>
      <c r="B86" s="14"/>
      <c r="C86" s="2"/>
      <c r="D86" s="17"/>
      <c r="E86" s="17"/>
      <c r="F86" s="17"/>
      <c r="G86" s="17"/>
      <c r="H86" s="24"/>
      <c r="I86" s="17"/>
      <c r="J86" s="24"/>
    </row>
    <row r="87" spans="1:10" ht="21.75" customHeight="1">
      <c r="A87" s="9" t="s">
        <v>115</v>
      </c>
      <c r="B87" s="14"/>
      <c r="C87" s="2"/>
      <c r="D87" s="19">
        <f>SUM(D86:D86)</f>
        <v>0</v>
      </c>
      <c r="E87" s="16"/>
      <c r="F87" s="19">
        <f>SUM(F86:F86)</f>
        <v>0</v>
      </c>
      <c r="G87" s="16"/>
      <c r="H87" s="19">
        <f>SUM(H86:H86)</f>
        <v>0</v>
      </c>
      <c r="I87" s="16"/>
      <c r="J87" s="19">
        <f>SUM(J86:J86)</f>
        <v>0</v>
      </c>
    </row>
    <row r="88" spans="1:10" ht="21.75" customHeight="1" thickBot="1">
      <c r="A88" s="9" t="s">
        <v>118</v>
      </c>
      <c r="B88" s="14"/>
      <c r="C88" s="2"/>
      <c r="D88" s="25">
        <f>SUM(D84,D87)</f>
        <v>17010</v>
      </c>
      <c r="E88" s="16"/>
      <c r="F88" s="25">
        <f>SUM(F84,F87)</f>
        <v>31534</v>
      </c>
      <c r="G88" s="16"/>
      <c r="H88" s="25">
        <f>SUM(H84,H87)</f>
        <v>27054</v>
      </c>
      <c r="I88" s="16"/>
      <c r="J88" s="25">
        <f>SUM(J84,J87)</f>
        <v>34487</v>
      </c>
    </row>
    <row r="89" spans="1:10" ht="21.75" customHeight="1" thickTop="1">
      <c r="A89" s="9"/>
      <c r="B89" s="14"/>
      <c r="C89" s="2"/>
      <c r="D89" s="17"/>
      <c r="E89" s="16"/>
      <c r="F89" s="17"/>
      <c r="G89" s="16"/>
      <c r="H89" s="17"/>
      <c r="I89" s="16"/>
      <c r="J89" s="17"/>
    </row>
    <row r="90" spans="1:10" ht="21.75" customHeight="1">
      <c r="A90" s="3" t="s">
        <v>237</v>
      </c>
      <c r="B90" s="14"/>
      <c r="C90" s="2"/>
      <c r="D90" s="17"/>
      <c r="E90" s="16"/>
      <c r="F90" s="17"/>
      <c r="G90" s="16"/>
      <c r="H90" s="17"/>
      <c r="I90" s="16"/>
      <c r="J90" s="17"/>
    </row>
    <row r="91" spans="1:10" ht="21.75" customHeight="1">
      <c r="A91" s="1"/>
      <c r="B91" s="2"/>
      <c r="C91" s="2"/>
      <c r="D91" s="2"/>
      <c r="E91" s="2"/>
      <c r="F91" s="2"/>
      <c r="J91" s="4" t="s">
        <v>44</v>
      </c>
    </row>
    <row r="92" spans="1:10" ht="21.75" customHeight="1">
      <c r="A92" s="5" t="s">
        <v>62</v>
      </c>
      <c r="B92" s="6"/>
      <c r="C92" s="6"/>
      <c r="D92" s="6"/>
      <c r="E92" s="6"/>
      <c r="F92" s="6"/>
      <c r="G92" s="7"/>
      <c r="H92" s="6"/>
      <c r="I92" s="6"/>
      <c r="J92" s="6"/>
    </row>
    <row r="93" spans="1:10" ht="21.75" customHeight="1">
      <c r="A93" s="8" t="s">
        <v>121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ht="21.75" customHeight="1">
      <c r="A94" s="8" t="s">
        <v>186</v>
      </c>
      <c r="B94" s="6"/>
      <c r="C94" s="6"/>
      <c r="D94" s="6"/>
      <c r="E94" s="6"/>
      <c r="F94" s="6"/>
      <c r="G94" s="6"/>
      <c r="H94" s="6"/>
      <c r="I94" s="6"/>
      <c r="J94" s="6"/>
    </row>
    <row r="95" spans="1:10" ht="18" customHeight="1">
      <c r="A95" s="6"/>
      <c r="B95" s="6"/>
      <c r="C95" s="6"/>
      <c r="D95" s="6"/>
      <c r="E95" s="6"/>
      <c r="F95" s="6"/>
      <c r="G95" s="6"/>
      <c r="H95" s="6"/>
      <c r="I95" s="6"/>
      <c r="J95" s="4" t="s">
        <v>5</v>
      </c>
    </row>
    <row r="96" spans="1:10" s="9" customFormat="1" ht="18" customHeight="1">
      <c r="B96" s="11"/>
      <c r="C96" s="42"/>
      <c r="D96" s="96"/>
      <c r="E96" s="96" t="s">
        <v>28</v>
      </c>
      <c r="F96" s="96"/>
      <c r="G96" s="44"/>
      <c r="H96" s="45"/>
      <c r="I96" s="96" t="s">
        <v>29</v>
      </c>
      <c r="J96" s="45"/>
    </row>
    <row r="97" spans="1:10" ht="18" customHeight="1">
      <c r="B97" s="46"/>
      <c r="D97" s="47">
        <v>2021</v>
      </c>
      <c r="E97" s="12"/>
      <c r="F97" s="47">
        <v>2020</v>
      </c>
      <c r="G97" s="13"/>
      <c r="H97" s="47">
        <v>2021</v>
      </c>
      <c r="I97" s="12"/>
      <c r="J97" s="47">
        <v>2020</v>
      </c>
    </row>
    <row r="98" spans="1:10" s="26" customFormat="1" ht="21.75" customHeight="1">
      <c r="A98" s="9" t="s">
        <v>233</v>
      </c>
      <c r="C98" s="27"/>
      <c r="D98" s="17"/>
      <c r="E98" s="16"/>
      <c r="F98" s="17"/>
      <c r="G98" s="16"/>
      <c r="H98" s="17"/>
      <c r="I98" s="16"/>
      <c r="J98" s="17"/>
    </row>
    <row r="99" spans="1:10" s="26" customFormat="1" ht="21.75" customHeight="1">
      <c r="A99" s="3" t="s">
        <v>73</v>
      </c>
      <c r="C99" s="27"/>
      <c r="D99" s="17">
        <f>D88-D100</f>
        <v>18975</v>
      </c>
      <c r="E99" s="16"/>
      <c r="F99" s="17">
        <v>32167</v>
      </c>
      <c r="G99" s="51"/>
      <c r="H99" s="17">
        <f>H88-H100</f>
        <v>27054</v>
      </c>
      <c r="I99" s="48"/>
      <c r="J99" s="51">
        <v>34487</v>
      </c>
    </row>
    <row r="100" spans="1:10" s="26" customFormat="1" ht="21.75" customHeight="1">
      <c r="A100" s="3" t="s">
        <v>74</v>
      </c>
      <c r="C100" s="27"/>
      <c r="D100" s="17">
        <v>-1965</v>
      </c>
      <c r="E100" s="16"/>
      <c r="F100" s="17">
        <v>-633</v>
      </c>
      <c r="G100" s="48"/>
      <c r="H100" s="17">
        <v>0</v>
      </c>
      <c r="I100" s="48"/>
      <c r="J100" s="49">
        <v>0</v>
      </c>
    </row>
    <row r="101" spans="1:10" s="26" customFormat="1" ht="21.75" customHeight="1" thickBot="1">
      <c r="A101" s="3"/>
      <c r="C101" s="27"/>
      <c r="D101" s="23">
        <f>SUM(D99:D100)</f>
        <v>17010</v>
      </c>
      <c r="E101" s="16"/>
      <c r="F101" s="23">
        <f>SUM(F99:F100)</f>
        <v>31534</v>
      </c>
      <c r="G101" s="16"/>
      <c r="H101" s="23">
        <f>SUM(H99:H100)</f>
        <v>27054</v>
      </c>
      <c r="I101" s="16"/>
      <c r="J101" s="23">
        <f>SUM(J99:J100)</f>
        <v>34487</v>
      </c>
    </row>
    <row r="102" spans="1:10" s="26" customFormat="1" ht="16.5" customHeight="1" thickTop="1">
      <c r="A102" s="28"/>
      <c r="C102" s="27"/>
      <c r="D102" s="17"/>
      <c r="E102" s="16"/>
      <c r="F102" s="17"/>
      <c r="G102" s="16"/>
      <c r="H102" s="17"/>
      <c r="I102" s="16"/>
      <c r="J102" s="17"/>
    </row>
    <row r="103" spans="1:10" s="26" customFormat="1" ht="21.75" customHeight="1">
      <c r="A103" s="9" t="s">
        <v>117</v>
      </c>
      <c r="C103" s="27"/>
      <c r="D103" s="17"/>
      <c r="E103" s="16"/>
      <c r="F103" s="17"/>
      <c r="G103" s="16"/>
      <c r="H103" s="17"/>
      <c r="I103" s="16"/>
      <c r="J103" s="17"/>
    </row>
    <row r="104" spans="1:10" s="26" customFormat="1" ht="21.75" customHeight="1">
      <c r="A104" s="3" t="s">
        <v>73</v>
      </c>
      <c r="C104" s="27"/>
      <c r="D104" s="29">
        <f>D99</f>
        <v>18975</v>
      </c>
      <c r="E104" s="29"/>
      <c r="F104" s="29">
        <v>32167</v>
      </c>
      <c r="G104" s="16"/>
      <c r="H104" s="29">
        <f>H99</f>
        <v>27054</v>
      </c>
      <c r="I104" s="16"/>
      <c r="J104" s="17">
        <v>34487</v>
      </c>
    </row>
    <row r="105" spans="1:10" s="26" customFormat="1" ht="21.75" customHeight="1">
      <c r="A105" s="3" t="s">
        <v>74</v>
      </c>
      <c r="C105" s="27"/>
      <c r="D105" s="17">
        <v>-1965</v>
      </c>
      <c r="E105" s="16"/>
      <c r="F105" s="17">
        <v>-633</v>
      </c>
      <c r="G105" s="16"/>
      <c r="H105" s="17">
        <v>0</v>
      </c>
      <c r="I105" s="16"/>
      <c r="J105" s="17">
        <v>0</v>
      </c>
    </row>
    <row r="106" spans="1:10" s="26" customFormat="1" ht="21.75" customHeight="1" thickBot="1">
      <c r="A106" s="28"/>
      <c r="C106" s="27"/>
      <c r="D106" s="23">
        <f>SUM(D104:D105)</f>
        <v>17010</v>
      </c>
      <c r="E106" s="16"/>
      <c r="F106" s="23">
        <f>SUM(F104:F105)</f>
        <v>31534</v>
      </c>
      <c r="G106" s="16"/>
      <c r="H106" s="23">
        <f>SUM(H104:H105)</f>
        <v>27054</v>
      </c>
      <c r="I106" s="16"/>
      <c r="J106" s="23">
        <f>SUM(J104:J105)</f>
        <v>34487</v>
      </c>
    </row>
    <row r="107" spans="1:10" s="26" customFormat="1" ht="21.75" customHeight="1" thickTop="1">
      <c r="A107" s="28"/>
      <c r="C107" s="27"/>
      <c r="D107" s="17"/>
      <c r="E107" s="16"/>
      <c r="F107" s="17"/>
      <c r="G107" s="16"/>
      <c r="H107" s="17"/>
      <c r="I107" s="16"/>
      <c r="J107" s="17"/>
    </row>
    <row r="108" spans="1:10" s="26" customFormat="1" ht="21.75" customHeight="1">
      <c r="A108" s="28"/>
      <c r="C108" s="27"/>
      <c r="D108" s="17"/>
      <c r="E108" s="16"/>
      <c r="F108" s="17"/>
      <c r="G108" s="16"/>
      <c r="H108" s="17"/>
      <c r="I108" s="16"/>
      <c r="J108" s="4" t="s">
        <v>183</v>
      </c>
    </row>
    <row r="109" spans="1:10" ht="21.75" customHeight="1">
      <c r="A109" s="8" t="s">
        <v>136</v>
      </c>
      <c r="B109" s="14">
        <v>16</v>
      </c>
      <c r="C109" s="2"/>
      <c r="D109" s="28"/>
      <c r="E109" s="28"/>
      <c r="F109" s="28"/>
      <c r="G109" s="28"/>
      <c r="H109" s="28"/>
      <c r="I109" s="28"/>
      <c r="J109" s="28"/>
    </row>
    <row r="110" spans="1:10" ht="21.75" customHeight="1">
      <c r="A110" s="30" t="s">
        <v>137</v>
      </c>
      <c r="B110" s="14"/>
      <c r="C110" s="2"/>
      <c r="D110" s="28"/>
      <c r="E110" s="28"/>
      <c r="F110" s="28"/>
      <c r="G110" s="28"/>
      <c r="H110" s="28"/>
      <c r="I110" s="28"/>
      <c r="J110" s="28"/>
    </row>
    <row r="111" spans="1:10" ht="21.75" customHeight="1" thickBot="1">
      <c r="A111" s="3" t="s">
        <v>234</v>
      </c>
      <c r="B111" s="14"/>
      <c r="C111" s="2"/>
      <c r="D111" s="97">
        <f>D99/5022246</f>
        <v>3.7781900767106988E-3</v>
      </c>
      <c r="E111" s="54"/>
      <c r="F111" s="97">
        <v>6.4000000000000003E-3</v>
      </c>
      <c r="G111" s="52"/>
      <c r="H111" s="97">
        <f>H99/5022246</f>
        <v>5.3868329030477601E-3</v>
      </c>
      <c r="I111" s="52"/>
      <c r="J111" s="98">
        <v>6.8999999999999999E-3</v>
      </c>
    </row>
    <row r="112" spans="1:10" ht="21.75" customHeight="1" thickTop="1">
      <c r="B112" s="2"/>
      <c r="C112" s="2"/>
      <c r="D112" s="31"/>
      <c r="E112" s="2"/>
      <c r="F112" s="31"/>
      <c r="H112" s="32"/>
      <c r="I112" s="33"/>
      <c r="J112" s="34"/>
    </row>
    <row r="113" spans="1:6" ht="21.75" customHeight="1">
      <c r="A113" s="3" t="s">
        <v>237</v>
      </c>
      <c r="B113" s="2"/>
      <c r="C113" s="2"/>
      <c r="D113" s="35"/>
      <c r="E113" s="2"/>
      <c r="F113" s="35"/>
    </row>
  </sheetData>
  <printOptions gridLinesSet="0"/>
  <pageMargins left="0.78740157480314965" right="0.19685039370078741" top="0.78740157480314965" bottom="0.27559055118110237" header="0.19685039370078741" footer="0.19685039370078741"/>
  <pageSetup paperSize="9" scale="76" orientation="portrait" r:id="rId1"/>
  <headerFooter alignWithMargins="0"/>
  <rowBreaks count="3" manualBreakCount="3">
    <brk id="33" max="16383" man="1"/>
    <brk id="5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view="pageBreakPreview" zoomScale="57" zoomScaleNormal="120" zoomScaleSheetLayoutView="57" workbookViewId="0">
      <selection activeCell="A23" sqref="A23"/>
    </sheetView>
  </sheetViews>
  <sheetFormatPr defaultColWidth="9.1796875" defaultRowHeight="16.5" customHeight="1"/>
  <cols>
    <col min="1" max="1" width="38.54296875" style="62" customWidth="1"/>
    <col min="2" max="2" width="2.453125" style="62" customWidth="1"/>
    <col min="3" max="3" width="13.54296875" style="62" customWidth="1"/>
    <col min="4" max="4" width="1.54296875" style="74" customWidth="1"/>
    <col min="5" max="5" width="14.54296875" style="62" customWidth="1"/>
    <col min="6" max="6" width="1.54296875" style="74" customWidth="1"/>
    <col min="7" max="7" width="15.54296875" style="62" customWidth="1"/>
    <col min="8" max="8" width="1.54296875" style="74" customWidth="1"/>
    <col min="9" max="9" width="13.54296875" style="62" customWidth="1"/>
    <col min="10" max="10" width="1.54296875" style="62" customWidth="1"/>
    <col min="11" max="11" width="14.81640625" style="62" customWidth="1"/>
    <col min="12" max="12" width="1.54296875" style="62" customWidth="1"/>
    <col min="13" max="13" width="15.54296875" style="62" customWidth="1"/>
    <col min="14" max="14" width="1.54296875" style="62" customWidth="1"/>
    <col min="15" max="15" width="13.54296875" style="62" customWidth="1"/>
    <col min="16" max="16" width="1.54296875" style="62" customWidth="1"/>
    <col min="17" max="17" width="14.54296875" style="62" customWidth="1"/>
    <col min="18" max="18" width="1.54296875" style="62" customWidth="1"/>
    <col min="19" max="19" width="13.54296875" style="62" customWidth="1"/>
    <col min="20" max="20" width="1.54296875" style="62" customWidth="1"/>
    <col min="21" max="21" width="13.54296875" style="62" customWidth="1"/>
    <col min="22" max="22" width="1.54296875" style="62" customWidth="1"/>
    <col min="23" max="16384" width="9.1796875" style="62"/>
  </cols>
  <sheetData>
    <row r="1" spans="1:21" ht="21.75" customHeight="1">
      <c r="U1" s="75" t="s">
        <v>44</v>
      </c>
    </row>
    <row r="2" spans="1:21" s="3" customFormat="1" ht="21.75" customHeight="1">
      <c r="A2" s="108" t="s">
        <v>62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1:21" ht="21.75" customHeight="1">
      <c r="A3" s="108" t="s">
        <v>112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</row>
    <row r="4" spans="1:21" ht="21.75" customHeight="1">
      <c r="A4" s="108" t="s">
        <v>186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</row>
    <row r="5" spans="1:21" ht="21.75" customHeight="1">
      <c r="U5" s="75" t="s">
        <v>5</v>
      </c>
    </row>
    <row r="6" spans="1:21" ht="21.75" customHeight="1">
      <c r="C6" s="109" t="s">
        <v>28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21.75" customHeight="1">
      <c r="C7" s="111" t="s">
        <v>86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76"/>
      <c r="S7" s="76"/>
      <c r="T7" s="76"/>
      <c r="U7" s="76"/>
    </row>
    <row r="8" spans="1:21" ht="21.75" customHeight="1">
      <c r="C8" s="77"/>
      <c r="D8" s="77"/>
      <c r="E8" s="77"/>
      <c r="F8" s="77"/>
      <c r="G8" s="77"/>
      <c r="H8" s="77"/>
      <c r="I8" s="77"/>
      <c r="J8" s="77"/>
      <c r="K8" s="77"/>
      <c r="L8" s="77"/>
      <c r="M8" s="113" t="s">
        <v>140</v>
      </c>
      <c r="N8" s="113"/>
      <c r="O8" s="113"/>
      <c r="P8" s="77"/>
      <c r="Q8" s="77"/>
      <c r="R8" s="76"/>
      <c r="S8" s="76"/>
      <c r="T8" s="76"/>
      <c r="U8" s="76"/>
    </row>
    <row r="9" spans="1:21" ht="21.75" customHeight="1">
      <c r="C9" s="76"/>
      <c r="D9" s="76"/>
      <c r="E9" s="76"/>
      <c r="F9" s="62"/>
      <c r="G9" s="76"/>
      <c r="H9" s="62"/>
      <c r="I9" s="76"/>
      <c r="J9" s="76"/>
      <c r="K9" s="76"/>
      <c r="L9" s="76"/>
      <c r="M9" s="112" t="s">
        <v>139</v>
      </c>
      <c r="N9" s="112"/>
      <c r="O9" s="112"/>
      <c r="P9" s="76"/>
      <c r="Q9" s="76"/>
      <c r="R9" s="76"/>
      <c r="S9" s="76"/>
      <c r="T9" s="76"/>
      <c r="U9" s="76"/>
    </row>
    <row r="10" spans="1:21" ht="21.75" customHeight="1">
      <c r="E10" s="78"/>
      <c r="G10" s="78"/>
      <c r="I10" s="78"/>
      <c r="J10" s="78"/>
      <c r="K10" s="78"/>
      <c r="L10" s="78"/>
      <c r="M10" s="78" t="s">
        <v>104</v>
      </c>
      <c r="O10" s="79" t="s">
        <v>124</v>
      </c>
      <c r="Q10" s="79" t="s">
        <v>82</v>
      </c>
      <c r="S10" s="77" t="s">
        <v>76</v>
      </c>
    </row>
    <row r="11" spans="1:21" s="78" customFormat="1" ht="21.75" customHeight="1">
      <c r="C11" s="78" t="s">
        <v>56</v>
      </c>
      <c r="D11" s="74"/>
      <c r="F11" s="74"/>
      <c r="G11" s="78" t="s">
        <v>169</v>
      </c>
      <c r="H11" s="74"/>
      <c r="I11" s="110" t="s">
        <v>6</v>
      </c>
      <c r="J11" s="110"/>
      <c r="K11" s="110"/>
      <c r="L11" s="77"/>
      <c r="M11" s="78" t="s">
        <v>105</v>
      </c>
      <c r="N11" s="62"/>
      <c r="O11" s="79" t="s">
        <v>83</v>
      </c>
      <c r="P11" s="62"/>
      <c r="Q11" s="79" t="s">
        <v>83</v>
      </c>
      <c r="R11" s="62"/>
      <c r="S11" s="77" t="s">
        <v>77</v>
      </c>
      <c r="T11" s="62"/>
      <c r="U11" s="79" t="s">
        <v>10</v>
      </c>
    </row>
    <row r="12" spans="1:21" s="78" customFormat="1" ht="21.75" customHeight="1">
      <c r="C12" s="78" t="s">
        <v>102</v>
      </c>
      <c r="D12" s="74"/>
      <c r="F12" s="74"/>
      <c r="G12" s="78" t="s">
        <v>131</v>
      </c>
      <c r="H12" s="74"/>
      <c r="K12" s="78" t="s">
        <v>9</v>
      </c>
      <c r="L12" s="77"/>
      <c r="M12" s="78" t="s">
        <v>106</v>
      </c>
      <c r="O12" s="79" t="s">
        <v>125</v>
      </c>
      <c r="Q12" s="79" t="s">
        <v>84</v>
      </c>
      <c r="S12" s="77" t="s">
        <v>78</v>
      </c>
      <c r="U12" s="79" t="s">
        <v>81</v>
      </c>
    </row>
    <row r="13" spans="1:21" s="78" customFormat="1" ht="21.75" customHeight="1">
      <c r="C13" s="80" t="s">
        <v>7</v>
      </c>
      <c r="D13" s="81"/>
      <c r="E13" s="80" t="s">
        <v>69</v>
      </c>
      <c r="F13" s="81"/>
      <c r="G13" s="80" t="s">
        <v>168</v>
      </c>
      <c r="H13" s="81"/>
      <c r="I13" s="80" t="s">
        <v>8</v>
      </c>
      <c r="J13" s="77"/>
      <c r="K13" s="80" t="s">
        <v>103</v>
      </c>
      <c r="L13" s="77"/>
      <c r="M13" s="80" t="s">
        <v>90</v>
      </c>
      <c r="N13" s="77"/>
      <c r="O13" s="82" t="s">
        <v>85</v>
      </c>
      <c r="P13" s="77"/>
      <c r="Q13" s="82" t="s">
        <v>85</v>
      </c>
      <c r="R13" s="77"/>
      <c r="S13" s="80" t="s">
        <v>79</v>
      </c>
      <c r="T13" s="77"/>
      <c r="U13" s="82" t="s">
        <v>80</v>
      </c>
    </row>
    <row r="14" spans="1:21" s="78" customFormat="1" ht="21.75" customHeight="1">
      <c r="A14" s="83" t="s">
        <v>160</v>
      </c>
      <c r="C14" s="84">
        <v>5022246</v>
      </c>
      <c r="D14" s="84"/>
      <c r="E14" s="84">
        <v>-429265</v>
      </c>
      <c r="F14" s="84"/>
      <c r="G14" s="84">
        <v>979</v>
      </c>
      <c r="H14" s="84"/>
      <c r="I14" s="84">
        <v>68004</v>
      </c>
      <c r="J14" s="84"/>
      <c r="K14" s="84">
        <v>-126163</v>
      </c>
      <c r="L14" s="84"/>
      <c r="M14" s="84">
        <v>74131</v>
      </c>
      <c r="N14" s="84"/>
      <c r="O14" s="84">
        <f>SUM(M14:N14)</f>
        <v>74131</v>
      </c>
      <c r="P14" s="84"/>
      <c r="Q14" s="84">
        <f>SUM(C14:K14,O14)</f>
        <v>4609932</v>
      </c>
      <c r="R14" s="84"/>
      <c r="S14" s="84">
        <v>111621</v>
      </c>
      <c r="T14" s="84"/>
      <c r="U14" s="84">
        <f>SUM(Q14:S14)</f>
        <v>4721553</v>
      </c>
    </row>
    <row r="15" spans="1:21" ht="21.75" customHeight="1">
      <c r="A15" s="62" t="s">
        <v>118</v>
      </c>
      <c r="B15" s="83"/>
      <c r="C15" s="85">
        <v>0</v>
      </c>
      <c r="D15" s="86"/>
      <c r="E15" s="85">
        <v>0</v>
      </c>
      <c r="F15" s="86"/>
      <c r="G15" s="85">
        <v>0</v>
      </c>
      <c r="H15" s="86"/>
      <c r="I15" s="85">
        <v>0</v>
      </c>
      <c r="J15" s="24"/>
      <c r="K15" s="85">
        <v>32167</v>
      </c>
      <c r="L15" s="40"/>
      <c r="M15" s="85">
        <v>0</v>
      </c>
      <c r="N15" s="87"/>
      <c r="O15" s="37">
        <f>SUM(M15:N15)</f>
        <v>0</v>
      </c>
      <c r="P15" s="87"/>
      <c r="Q15" s="84">
        <f>SUM(C15:K15,O15)</f>
        <v>32167</v>
      </c>
      <c r="R15" s="87"/>
      <c r="S15" s="87">
        <v>-633</v>
      </c>
      <c r="T15" s="24"/>
      <c r="U15" s="37">
        <f>SUM(Q15:S15)</f>
        <v>31534</v>
      </c>
    </row>
    <row r="16" spans="1:21" ht="21.75" customHeight="1" thickBot="1">
      <c r="A16" s="83" t="s">
        <v>187</v>
      </c>
      <c r="B16" s="83"/>
      <c r="C16" s="89">
        <f>SUM(C14:C15)</f>
        <v>5022246</v>
      </c>
      <c r="D16" s="86"/>
      <c r="E16" s="89">
        <f>SUM(E14:E15)</f>
        <v>-429265</v>
      </c>
      <c r="F16" s="86"/>
      <c r="G16" s="89">
        <f>SUM(G14:G15)</f>
        <v>979</v>
      </c>
      <c r="H16" s="86"/>
      <c r="I16" s="89">
        <f>SUM(I14:I15)</f>
        <v>68004</v>
      </c>
      <c r="J16" s="24"/>
      <c r="K16" s="89">
        <f>SUM(K14:K15)</f>
        <v>-93996</v>
      </c>
      <c r="L16" s="24"/>
      <c r="M16" s="89">
        <f>SUM(M14:M15)</f>
        <v>74131</v>
      </c>
      <c r="N16" s="24"/>
      <c r="O16" s="89">
        <f>SUM(O14:O15)</f>
        <v>74131</v>
      </c>
      <c r="P16" s="24"/>
      <c r="Q16" s="89">
        <f>SUM(Q14:Q15)</f>
        <v>4642099</v>
      </c>
      <c r="R16" s="24"/>
      <c r="S16" s="89">
        <f>SUM(S14:S15)</f>
        <v>110988</v>
      </c>
      <c r="T16" s="24"/>
      <c r="U16" s="89">
        <f>SUM(U14:U15)</f>
        <v>4753087</v>
      </c>
    </row>
    <row r="17" spans="1:21" ht="21.75" customHeight="1" thickTop="1">
      <c r="C17" s="12"/>
      <c r="D17" s="90"/>
      <c r="E17" s="12"/>
      <c r="F17" s="90"/>
      <c r="G17" s="12"/>
      <c r="H17" s="90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21.75" customHeight="1">
      <c r="A18" s="83" t="s">
        <v>173</v>
      </c>
      <c r="B18" s="83"/>
      <c r="C18" s="88">
        <v>5022246</v>
      </c>
      <c r="D18" s="86"/>
      <c r="E18" s="24">
        <v>-429265</v>
      </c>
      <c r="F18" s="86"/>
      <c r="G18" s="24">
        <v>979</v>
      </c>
      <c r="H18" s="86"/>
      <c r="I18" s="88">
        <v>80004</v>
      </c>
      <c r="J18" s="24"/>
      <c r="K18" s="24">
        <v>52833</v>
      </c>
      <c r="L18" s="24"/>
      <c r="M18" s="88">
        <v>74131</v>
      </c>
      <c r="N18" s="24"/>
      <c r="O18" s="24">
        <v>74131</v>
      </c>
      <c r="P18" s="24">
        <v>0</v>
      </c>
      <c r="Q18" s="88">
        <f>SUM(C18:M18)</f>
        <v>4800928</v>
      </c>
      <c r="R18" s="24">
        <v>0</v>
      </c>
      <c r="S18" s="88">
        <v>114608</v>
      </c>
      <c r="T18" s="24">
        <v>0</v>
      </c>
      <c r="U18" s="24">
        <f t="shared" ref="U18:U20" si="0">SUM(Q18:S18)</f>
        <v>4915536</v>
      </c>
    </row>
    <row r="19" spans="1:21" ht="21.75" customHeight="1">
      <c r="A19" s="62" t="s">
        <v>199</v>
      </c>
      <c r="B19" s="83"/>
      <c r="C19" s="87">
        <v>0</v>
      </c>
      <c r="D19" s="86"/>
      <c r="E19" s="87">
        <v>0</v>
      </c>
      <c r="F19" s="86"/>
      <c r="G19" s="87">
        <v>0</v>
      </c>
      <c r="H19" s="86"/>
      <c r="I19" s="87">
        <v>0</v>
      </c>
      <c r="J19" s="24"/>
      <c r="K19" s="24">
        <v>-50212</v>
      </c>
      <c r="L19" s="24"/>
      <c r="M19" s="87">
        <v>0</v>
      </c>
      <c r="N19" s="24"/>
      <c r="O19" s="87">
        <v>0</v>
      </c>
      <c r="P19" s="24"/>
      <c r="Q19" s="84">
        <f>SUM(C19:K19,O19)</f>
        <v>-50212</v>
      </c>
      <c r="R19" s="24"/>
      <c r="S19" s="87">
        <v>0</v>
      </c>
      <c r="T19" s="24"/>
      <c r="U19" s="24">
        <f t="shared" si="0"/>
        <v>-50212</v>
      </c>
    </row>
    <row r="20" spans="1:21" ht="21.75" customHeight="1">
      <c r="A20" s="62" t="s">
        <v>118</v>
      </c>
      <c r="B20" s="83"/>
      <c r="C20" s="85">
        <v>0</v>
      </c>
      <c r="D20" s="86"/>
      <c r="E20" s="85">
        <v>0</v>
      </c>
      <c r="F20" s="86"/>
      <c r="G20" s="85">
        <v>0</v>
      </c>
      <c r="H20" s="86"/>
      <c r="I20" s="85">
        <v>0</v>
      </c>
      <c r="J20" s="24"/>
      <c r="K20" s="85">
        <f>PL!D99</f>
        <v>18975</v>
      </c>
      <c r="L20" s="40"/>
      <c r="M20" s="85">
        <v>0</v>
      </c>
      <c r="N20" s="87"/>
      <c r="O20" s="37">
        <f>SUM(M20:N20)</f>
        <v>0</v>
      </c>
      <c r="P20" s="87"/>
      <c r="Q20" s="24">
        <f>SUM(K20:O20)</f>
        <v>18975</v>
      </c>
      <c r="R20" s="87"/>
      <c r="S20" s="87">
        <f>PL!D100</f>
        <v>-1965</v>
      </c>
      <c r="T20" s="24"/>
      <c r="U20" s="37">
        <f t="shared" si="0"/>
        <v>17010</v>
      </c>
    </row>
    <row r="21" spans="1:21" ht="21.75" customHeight="1" thickBot="1">
      <c r="A21" s="83" t="s">
        <v>188</v>
      </c>
      <c r="B21" s="83"/>
      <c r="C21" s="89">
        <f>SUM(C18:C20)</f>
        <v>5022246</v>
      </c>
      <c r="D21" s="86"/>
      <c r="E21" s="89">
        <f>SUM(E18:E20)</f>
        <v>-429265</v>
      </c>
      <c r="F21" s="86"/>
      <c r="G21" s="89">
        <f>SUM(G18:G20)</f>
        <v>979</v>
      </c>
      <c r="H21" s="86"/>
      <c r="I21" s="89">
        <f>SUM(I18:I20)</f>
        <v>80004</v>
      </c>
      <c r="J21" s="24"/>
      <c r="K21" s="89">
        <f>SUM(K18:K20)</f>
        <v>21596</v>
      </c>
      <c r="L21" s="24"/>
      <c r="M21" s="89">
        <f>SUM(M18:M20)</f>
        <v>74131</v>
      </c>
      <c r="N21" s="24"/>
      <c r="O21" s="89">
        <f>SUM(O18:O20)</f>
        <v>74131</v>
      </c>
      <c r="P21" s="24"/>
      <c r="Q21" s="89">
        <f>SUM(Q18:Q20)</f>
        <v>4769691</v>
      </c>
      <c r="R21" s="24"/>
      <c r="S21" s="89">
        <f>SUM(S18:S20)</f>
        <v>112643</v>
      </c>
      <c r="T21" s="24"/>
      <c r="U21" s="89">
        <f>SUM(U18:U20)</f>
        <v>4882334</v>
      </c>
    </row>
    <row r="22" spans="1:21" ht="21.75" customHeight="1" thickTop="1">
      <c r="A22" s="83"/>
      <c r="B22" s="83"/>
      <c r="C22" s="36"/>
      <c r="D22" s="90"/>
      <c r="E22" s="36"/>
      <c r="F22" s="90"/>
      <c r="G22" s="36"/>
      <c r="H22" s="90"/>
      <c r="I22" s="36"/>
      <c r="J22" s="12"/>
      <c r="K22" s="36"/>
      <c r="L22" s="12"/>
      <c r="M22" s="36"/>
      <c r="N22" s="12"/>
      <c r="O22" s="36"/>
      <c r="P22" s="12"/>
      <c r="Q22" s="36"/>
      <c r="R22" s="12"/>
      <c r="S22" s="36"/>
      <c r="T22" s="12"/>
      <c r="U22" s="36">
        <f>U21-BS!D89</f>
        <v>0</v>
      </c>
    </row>
    <row r="23" spans="1:21" ht="21.75" customHeight="1">
      <c r="A23" s="3" t="s">
        <v>237</v>
      </c>
    </row>
  </sheetData>
  <mergeCells count="8">
    <mergeCell ref="A2:U2"/>
    <mergeCell ref="A3:U3"/>
    <mergeCell ref="A4:U4"/>
    <mergeCell ref="C6:U6"/>
    <mergeCell ref="I11:K11"/>
    <mergeCell ref="C7:Q7"/>
    <mergeCell ref="M9:O9"/>
    <mergeCell ref="M8:O8"/>
  </mergeCells>
  <pageMargins left="0.47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showGridLines="0" view="pageBreakPreview" topLeftCell="A3" zoomScale="73" zoomScaleNormal="100" zoomScaleSheetLayoutView="73" workbookViewId="0">
      <selection activeCell="A19" sqref="A19"/>
    </sheetView>
  </sheetViews>
  <sheetFormatPr defaultColWidth="9.1796875" defaultRowHeight="18" customHeight="1"/>
  <cols>
    <col min="1" max="1" width="39.81640625" style="62" customWidth="1"/>
    <col min="2" max="2" width="2.453125" style="62" customWidth="1"/>
    <col min="3" max="3" width="13.54296875" style="62" customWidth="1"/>
    <col min="4" max="4" width="1.54296875" style="74" customWidth="1"/>
    <col min="5" max="5" width="13.54296875" style="62" customWidth="1"/>
    <col min="6" max="6" width="1.54296875" style="74" customWidth="1"/>
    <col min="7" max="7" width="17.453125" style="62" customWidth="1"/>
    <col min="8" max="8" width="1.54296875" style="74" customWidth="1"/>
    <col min="9" max="9" width="13.54296875" style="62" customWidth="1"/>
    <col min="10" max="10" width="1.54296875" style="62" customWidth="1"/>
    <col min="11" max="11" width="13.54296875" style="62" customWidth="1"/>
    <col min="12" max="12" width="1.54296875" style="62" customWidth="1"/>
    <col min="13" max="13" width="13.54296875" style="62" customWidth="1"/>
    <col min="14" max="16384" width="9.1796875" style="62"/>
  </cols>
  <sheetData>
    <row r="1" spans="1:15" ht="21.75" customHeight="1">
      <c r="M1" s="75" t="s">
        <v>44</v>
      </c>
    </row>
    <row r="2" spans="1:15" s="3" customFormat="1" ht="21.75" customHeight="1">
      <c r="A2" s="108" t="s">
        <v>62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5" ht="21.75" customHeight="1">
      <c r="A3" s="108" t="s">
        <v>113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5" ht="21.75" customHeight="1">
      <c r="A4" s="108" t="s">
        <v>186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5" ht="21.75" customHeight="1">
      <c r="M5" s="75" t="s">
        <v>5</v>
      </c>
    </row>
    <row r="6" spans="1:15" ht="21.75" customHeight="1">
      <c r="C6" s="109" t="s">
        <v>29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15" s="78" customFormat="1" ht="21.75" customHeight="1">
      <c r="C7" s="78" t="s">
        <v>56</v>
      </c>
      <c r="D7" s="74"/>
      <c r="F7" s="74"/>
      <c r="G7" s="78" t="s">
        <v>130</v>
      </c>
      <c r="H7" s="74"/>
      <c r="I7" s="110" t="s">
        <v>6</v>
      </c>
      <c r="J7" s="110"/>
      <c r="K7" s="110"/>
      <c r="L7" s="77"/>
      <c r="M7" s="79" t="s">
        <v>10</v>
      </c>
    </row>
    <row r="8" spans="1:15" s="78" customFormat="1" ht="21.75" customHeight="1">
      <c r="C8" s="78" t="s">
        <v>102</v>
      </c>
      <c r="D8" s="74"/>
      <c r="F8" s="74"/>
      <c r="G8" s="78" t="s">
        <v>131</v>
      </c>
      <c r="H8" s="74"/>
      <c r="I8" s="76"/>
      <c r="J8" s="77"/>
      <c r="K8" s="77"/>
      <c r="L8" s="77"/>
      <c r="M8" s="79" t="s">
        <v>81</v>
      </c>
    </row>
    <row r="9" spans="1:15" s="78" customFormat="1" ht="21.75" customHeight="1">
      <c r="C9" s="80" t="s">
        <v>7</v>
      </c>
      <c r="D9" s="81"/>
      <c r="E9" s="80" t="s">
        <v>69</v>
      </c>
      <c r="F9" s="81"/>
      <c r="G9" s="80" t="s">
        <v>132</v>
      </c>
      <c r="H9" s="81"/>
      <c r="I9" s="80" t="s">
        <v>8</v>
      </c>
      <c r="J9" s="77"/>
      <c r="K9" s="80" t="s">
        <v>9</v>
      </c>
      <c r="L9" s="77"/>
      <c r="M9" s="82" t="s">
        <v>80</v>
      </c>
    </row>
    <row r="10" spans="1:15" s="78" customFormat="1" ht="21.75" customHeight="1">
      <c r="A10" s="83" t="s">
        <v>160</v>
      </c>
      <c r="C10" s="84">
        <v>5022246</v>
      </c>
      <c r="D10" s="84"/>
      <c r="E10" s="84">
        <v>-429265</v>
      </c>
      <c r="F10" s="84"/>
      <c r="G10" s="84">
        <v>979</v>
      </c>
      <c r="H10" s="84"/>
      <c r="I10" s="84">
        <v>68004</v>
      </c>
      <c r="J10" s="84">
        <v>0</v>
      </c>
      <c r="K10" s="84">
        <v>216509</v>
      </c>
      <c r="L10" s="77"/>
      <c r="M10" s="84">
        <f>SUM(C10:K10)</f>
        <v>4878473</v>
      </c>
    </row>
    <row r="11" spans="1:15" ht="21.75" customHeight="1">
      <c r="A11" s="62" t="s">
        <v>118</v>
      </c>
      <c r="C11" s="40">
        <v>0</v>
      </c>
      <c r="D11" s="86"/>
      <c r="E11" s="85">
        <v>0</v>
      </c>
      <c r="F11" s="86"/>
      <c r="G11" s="85">
        <v>0</v>
      </c>
      <c r="H11" s="86"/>
      <c r="I11" s="40">
        <v>0</v>
      </c>
      <c r="J11" s="24"/>
      <c r="K11" s="36">
        <v>34487</v>
      </c>
      <c r="L11" s="40"/>
      <c r="M11" s="84">
        <f>SUM(C11:K11)</f>
        <v>34487</v>
      </c>
    </row>
    <row r="12" spans="1:15" ht="21.75" customHeight="1" thickBot="1">
      <c r="A12" s="83" t="s">
        <v>187</v>
      </c>
      <c r="C12" s="89">
        <f>SUM(C10:C11)</f>
        <v>5022246</v>
      </c>
      <c r="D12" s="86"/>
      <c r="E12" s="89">
        <f>SUM(E10:E11)</f>
        <v>-429265</v>
      </c>
      <c r="F12" s="86"/>
      <c r="G12" s="89">
        <f>SUM(G10:G11)</f>
        <v>979</v>
      </c>
      <c r="H12" s="86"/>
      <c r="I12" s="89">
        <f>SUM(I10:I11)</f>
        <v>68004</v>
      </c>
      <c r="J12" s="24"/>
      <c r="K12" s="89">
        <f>SUM(K10:K11)</f>
        <v>250996</v>
      </c>
      <c r="L12" s="24"/>
      <c r="M12" s="89">
        <f>SUM(M10:M11)</f>
        <v>4912960</v>
      </c>
    </row>
    <row r="13" spans="1:15" s="78" customFormat="1" ht="21.75" customHeight="1" thickTop="1">
      <c r="C13" s="77"/>
      <c r="D13" s="81"/>
      <c r="E13" s="77"/>
      <c r="F13" s="81"/>
      <c r="G13" s="77"/>
      <c r="H13" s="81"/>
      <c r="I13" s="77"/>
      <c r="J13" s="77"/>
      <c r="K13" s="77"/>
      <c r="L13" s="77"/>
      <c r="M13" s="84"/>
    </row>
    <row r="14" spans="1:15" ht="21.75" customHeight="1">
      <c r="A14" s="83" t="s">
        <v>173</v>
      </c>
      <c r="C14" s="92">
        <v>5022246</v>
      </c>
      <c r="D14" s="86"/>
      <c r="E14" s="24">
        <v>-429265</v>
      </c>
      <c r="F14" s="90"/>
      <c r="G14" s="24">
        <v>979</v>
      </c>
      <c r="H14" s="90"/>
      <c r="I14" s="88">
        <v>80004</v>
      </c>
      <c r="J14" s="24">
        <v>0</v>
      </c>
      <c r="K14" s="24">
        <v>447712</v>
      </c>
      <c r="L14" s="24">
        <v>0</v>
      </c>
      <c r="M14" s="17">
        <f>SUM(C14:K14)</f>
        <v>5121676</v>
      </c>
    </row>
    <row r="15" spans="1:15" ht="21.75" customHeight="1">
      <c r="A15" s="62" t="s">
        <v>200</v>
      </c>
      <c r="C15" s="40">
        <v>0</v>
      </c>
      <c r="D15" s="86"/>
      <c r="E15" s="40">
        <v>0</v>
      </c>
      <c r="F15" s="90"/>
      <c r="G15" s="40">
        <v>0</v>
      </c>
      <c r="H15" s="90"/>
      <c r="I15" s="40">
        <v>0</v>
      </c>
      <c r="J15" s="24"/>
      <c r="K15" s="24">
        <v>-50212</v>
      </c>
      <c r="L15" s="24"/>
      <c r="M15" s="17">
        <f>SUM(C15:K15)</f>
        <v>-50212</v>
      </c>
    </row>
    <row r="16" spans="1:15" ht="21.75" customHeight="1">
      <c r="A16" s="62" t="s">
        <v>118</v>
      </c>
      <c r="C16" s="40">
        <v>0</v>
      </c>
      <c r="D16" s="86"/>
      <c r="E16" s="85">
        <v>0</v>
      </c>
      <c r="F16" s="86"/>
      <c r="G16" s="85">
        <v>0</v>
      </c>
      <c r="H16" s="86"/>
      <c r="I16" s="40">
        <v>0</v>
      </c>
      <c r="J16" s="24"/>
      <c r="K16" s="36">
        <f>PL!H99</f>
        <v>27054</v>
      </c>
      <c r="L16" s="40"/>
      <c r="M16" s="36">
        <f>SUM(C16:K16)</f>
        <v>27054</v>
      </c>
    </row>
    <row r="17" spans="1:13" ht="21.75" customHeight="1" thickBot="1">
      <c r="A17" s="83" t="s">
        <v>188</v>
      </c>
      <c r="C17" s="89">
        <f>SUM(C14:C16)</f>
        <v>5022246</v>
      </c>
      <c r="D17" s="86"/>
      <c r="E17" s="89">
        <f>SUM(E14:E16)</f>
        <v>-429265</v>
      </c>
      <c r="F17" s="86"/>
      <c r="G17" s="89">
        <f>SUM(G14:G16)</f>
        <v>979</v>
      </c>
      <c r="H17" s="86"/>
      <c r="I17" s="89">
        <f>SUM(I14:I16)</f>
        <v>80004</v>
      </c>
      <c r="J17" s="24"/>
      <c r="K17" s="89">
        <f>SUM(K14:K16)</f>
        <v>424554</v>
      </c>
      <c r="L17" s="24"/>
      <c r="M17" s="89">
        <f>SUM(M14:M16)</f>
        <v>5098518</v>
      </c>
    </row>
    <row r="18" spans="1:13" ht="21.75" customHeight="1" thickTop="1">
      <c r="C18" s="93"/>
      <c r="E18" s="93"/>
      <c r="G18" s="93"/>
      <c r="I18" s="93"/>
      <c r="K18" s="93"/>
      <c r="M18" s="93">
        <f>SUM(M17-BS!H89)</f>
        <v>0</v>
      </c>
    </row>
    <row r="19" spans="1:13" ht="21.75" customHeight="1">
      <c r="A19" s="3" t="s">
        <v>237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8" orientation="portrait" r:id="rId1"/>
  <headerFooter alignWithMargins="0"/>
  <ignoredErrors>
    <ignoredError sqref="M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7"/>
  <sheetViews>
    <sheetView showGridLines="0" view="pageBreakPreview" topLeftCell="A88" zoomScale="60" zoomScaleNormal="110" workbookViewId="0">
      <selection activeCell="A103" sqref="A103"/>
    </sheetView>
  </sheetViews>
  <sheetFormatPr defaultColWidth="10.54296875" defaultRowHeight="20.25" customHeight="1"/>
  <cols>
    <col min="1" max="1" width="57.1796875" style="3" customWidth="1"/>
    <col min="2" max="2" width="6.1796875" style="3" customWidth="1"/>
    <col min="3" max="3" width="1.54296875" style="3" customWidth="1"/>
    <col min="4" max="4" width="15.54296875" style="3" customWidth="1"/>
    <col min="5" max="5" width="1.54296875" style="3" customWidth="1"/>
    <col min="6" max="6" width="15.453125" style="3" customWidth="1"/>
    <col min="7" max="7" width="1.54296875" style="3" customWidth="1"/>
    <col min="8" max="8" width="14.1796875" style="3" customWidth="1"/>
    <col min="9" max="9" width="1.54296875" style="3" customWidth="1"/>
    <col min="10" max="10" width="14.1796875" style="3" customWidth="1"/>
    <col min="11" max="11" width="0.81640625" style="3" customWidth="1"/>
    <col min="12" max="16384" width="10.5429687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44</v>
      </c>
    </row>
    <row r="2" spans="1:10" ht="20.2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141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186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4"/>
      <c r="C6" s="42"/>
      <c r="D6" s="43"/>
      <c r="E6" s="43" t="s">
        <v>28</v>
      </c>
      <c r="F6" s="43"/>
      <c r="G6" s="44"/>
      <c r="H6" s="45"/>
      <c r="I6" s="43" t="s">
        <v>29</v>
      </c>
      <c r="J6" s="45"/>
    </row>
    <row r="7" spans="1:10" ht="20.25" customHeight="1">
      <c r="B7" s="10"/>
      <c r="D7" s="47">
        <v>2021</v>
      </c>
      <c r="E7" s="12"/>
      <c r="F7" s="47">
        <v>2020</v>
      </c>
      <c r="G7" s="13"/>
      <c r="H7" s="47">
        <v>2021</v>
      </c>
      <c r="I7" s="12"/>
      <c r="J7" s="47">
        <v>2020</v>
      </c>
    </row>
    <row r="8" spans="1:10" s="2" customFormat="1" ht="20.25" customHeight="1">
      <c r="A8" s="8" t="s">
        <v>30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217</v>
      </c>
      <c r="B9" s="2"/>
      <c r="C9" s="2"/>
      <c r="D9" s="36">
        <f>SUM(PL!D82)</f>
        <v>21225</v>
      </c>
      <c r="E9" s="36"/>
      <c r="F9" s="36">
        <f>SUM(PL!F82)</f>
        <v>45174</v>
      </c>
      <c r="G9" s="36"/>
      <c r="H9" s="36">
        <f>SUM(PL!H82)</f>
        <v>31395</v>
      </c>
      <c r="I9" s="36"/>
      <c r="J9" s="36">
        <f>SUM(PL!J82)</f>
        <v>48270</v>
      </c>
    </row>
    <row r="10" spans="1:10" ht="20.25" customHeight="1">
      <c r="A10" s="3" t="s">
        <v>138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46</v>
      </c>
      <c r="B11" s="2"/>
      <c r="C11" s="2"/>
    </row>
    <row r="12" spans="1:10" ht="20.25" customHeight="1">
      <c r="A12" s="30" t="s">
        <v>92</v>
      </c>
      <c r="B12" s="2"/>
      <c r="C12" s="2"/>
    </row>
    <row r="13" spans="1:10" ht="20.25" customHeight="1">
      <c r="A13" s="30" t="s">
        <v>134</v>
      </c>
      <c r="C13" s="2"/>
      <c r="D13" s="36">
        <v>413062</v>
      </c>
      <c r="E13" s="102"/>
      <c r="F13" s="36">
        <v>556702</v>
      </c>
      <c r="G13" s="102"/>
      <c r="H13" s="36">
        <v>413062</v>
      </c>
      <c r="I13" s="102"/>
      <c r="J13" s="36">
        <v>556702</v>
      </c>
    </row>
    <row r="14" spans="1:10" ht="20.25" customHeight="1">
      <c r="A14" s="30" t="s">
        <v>201</v>
      </c>
      <c r="C14" s="2"/>
      <c r="D14" s="36">
        <v>-605</v>
      </c>
      <c r="E14" s="102"/>
      <c r="F14" s="36">
        <v>-810</v>
      </c>
      <c r="G14" s="102"/>
      <c r="H14" s="36">
        <v>-605</v>
      </c>
      <c r="I14" s="102"/>
      <c r="J14" s="36">
        <v>-810</v>
      </c>
    </row>
    <row r="15" spans="1:10" ht="20.25" customHeight="1">
      <c r="A15" s="30" t="s">
        <v>235</v>
      </c>
      <c r="C15" s="2"/>
      <c r="D15" s="36">
        <v>328</v>
      </c>
      <c r="E15" s="102"/>
      <c r="F15" s="36">
        <v>0</v>
      </c>
      <c r="G15" s="102"/>
      <c r="H15" s="36">
        <v>328</v>
      </c>
      <c r="I15" s="102"/>
      <c r="J15" s="36">
        <v>0</v>
      </c>
    </row>
    <row r="16" spans="1:10" ht="20.25" customHeight="1">
      <c r="A16" s="30" t="s">
        <v>119</v>
      </c>
      <c r="C16" s="2"/>
      <c r="D16" s="36">
        <v>32793</v>
      </c>
      <c r="E16" s="102"/>
      <c r="F16" s="36">
        <v>31280</v>
      </c>
      <c r="G16" s="102"/>
      <c r="H16" s="36">
        <v>30514</v>
      </c>
      <c r="I16" s="102"/>
      <c r="J16" s="36">
        <v>28845</v>
      </c>
    </row>
    <row r="17" spans="1:10" ht="20.25" customHeight="1">
      <c r="A17" s="30" t="s">
        <v>174</v>
      </c>
      <c r="C17" s="2"/>
      <c r="D17" s="36">
        <v>-600</v>
      </c>
      <c r="E17" s="103"/>
      <c r="F17" s="36">
        <v>-160</v>
      </c>
      <c r="G17" s="103"/>
      <c r="H17" s="36">
        <v>-600</v>
      </c>
      <c r="I17" s="103"/>
      <c r="J17" s="36">
        <v>-160</v>
      </c>
    </row>
    <row r="18" spans="1:10" ht="20.25" customHeight="1">
      <c r="A18" s="30" t="s">
        <v>61</v>
      </c>
      <c r="C18" s="2"/>
      <c r="D18" s="36">
        <v>2930</v>
      </c>
      <c r="E18" s="102"/>
      <c r="F18" s="36">
        <v>3263</v>
      </c>
      <c r="G18" s="102"/>
      <c r="H18" s="36">
        <v>2300</v>
      </c>
      <c r="I18" s="102"/>
      <c r="J18" s="36">
        <v>2550</v>
      </c>
    </row>
    <row r="19" spans="1:10" ht="20.25" customHeight="1">
      <c r="A19" s="30" t="s">
        <v>203</v>
      </c>
      <c r="C19" s="2"/>
      <c r="D19" s="36">
        <v>-1147</v>
      </c>
      <c r="E19" s="102"/>
      <c r="F19" s="36">
        <v>-6596</v>
      </c>
      <c r="G19" s="102"/>
      <c r="H19" s="36">
        <v>0</v>
      </c>
      <c r="I19" s="102"/>
      <c r="J19" s="36">
        <v>0</v>
      </c>
    </row>
    <row r="20" spans="1:10" ht="20.25" customHeight="1">
      <c r="A20" s="101" t="s">
        <v>202</v>
      </c>
      <c r="C20" s="2"/>
      <c r="D20" s="36">
        <v>-688</v>
      </c>
      <c r="E20" s="102"/>
      <c r="F20" s="36">
        <v>-694</v>
      </c>
      <c r="G20" s="102"/>
      <c r="H20" s="36">
        <v>-688</v>
      </c>
      <c r="I20" s="102"/>
      <c r="J20" s="36">
        <v>-694</v>
      </c>
    </row>
    <row r="21" spans="1:10" ht="20.25" customHeight="1">
      <c r="A21" s="101" t="s">
        <v>204</v>
      </c>
      <c r="C21" s="2"/>
      <c r="D21" s="36">
        <v>-71</v>
      </c>
      <c r="E21" s="102"/>
      <c r="F21" s="36">
        <v>-49</v>
      </c>
      <c r="G21" s="102"/>
      <c r="H21" s="36">
        <v>-62</v>
      </c>
      <c r="I21" s="102"/>
      <c r="J21" s="36">
        <v>-49</v>
      </c>
    </row>
    <row r="22" spans="1:10" ht="20.25" customHeight="1">
      <c r="A22" s="101" t="s">
        <v>205</v>
      </c>
      <c r="C22" s="2"/>
      <c r="D22" s="36">
        <v>-39</v>
      </c>
      <c r="E22" s="102"/>
      <c r="F22" s="36">
        <v>-74</v>
      </c>
      <c r="G22" s="102"/>
      <c r="H22" s="36">
        <v>-39</v>
      </c>
      <c r="I22" s="102"/>
      <c r="J22" s="36">
        <v>0</v>
      </c>
    </row>
    <row r="23" spans="1:10" ht="20.25" customHeight="1">
      <c r="A23" s="30" t="s">
        <v>218</v>
      </c>
      <c r="C23" s="2"/>
      <c r="D23" s="36">
        <v>1</v>
      </c>
      <c r="E23" s="102"/>
      <c r="F23" s="36">
        <v>7</v>
      </c>
      <c r="G23" s="102"/>
      <c r="H23" s="36">
        <v>1</v>
      </c>
      <c r="I23" s="102"/>
      <c r="J23" s="36">
        <v>7</v>
      </c>
    </row>
    <row r="24" spans="1:10" ht="20.25" customHeight="1">
      <c r="A24" s="101" t="s">
        <v>206</v>
      </c>
      <c r="C24" s="2"/>
      <c r="D24" s="36">
        <v>97</v>
      </c>
      <c r="E24" s="102"/>
      <c r="F24" s="36">
        <v>-425</v>
      </c>
      <c r="G24" s="102"/>
      <c r="H24" s="36">
        <v>26</v>
      </c>
      <c r="I24" s="102"/>
      <c r="J24" s="36">
        <v>-425</v>
      </c>
    </row>
    <row r="25" spans="1:10" ht="20.25" customHeight="1">
      <c r="A25" s="30" t="s">
        <v>219</v>
      </c>
      <c r="C25" s="2"/>
      <c r="D25" s="36">
        <v>0</v>
      </c>
      <c r="E25" s="105"/>
      <c r="F25" s="106">
        <v>0</v>
      </c>
      <c r="G25" s="105"/>
      <c r="H25" s="106">
        <v>-121</v>
      </c>
      <c r="I25" s="105"/>
      <c r="J25" s="106">
        <v>0</v>
      </c>
    </row>
    <row r="26" spans="1:10" ht="20.25" customHeight="1">
      <c r="A26" s="30" t="s">
        <v>116</v>
      </c>
      <c r="C26" s="2"/>
      <c r="D26" s="37">
        <v>11219</v>
      </c>
      <c r="E26" s="104"/>
      <c r="F26" s="37">
        <v>3769</v>
      </c>
      <c r="G26" s="104"/>
      <c r="H26" s="37">
        <v>11367</v>
      </c>
      <c r="I26" s="104"/>
      <c r="J26" s="37">
        <v>3769</v>
      </c>
    </row>
    <row r="27" spans="1:10" ht="20.25" customHeight="1">
      <c r="A27" s="30" t="s">
        <v>128</v>
      </c>
      <c r="C27" s="2"/>
    </row>
    <row r="28" spans="1:10" ht="20.25" customHeight="1">
      <c r="A28" s="30" t="s">
        <v>47</v>
      </c>
      <c r="D28" s="36">
        <f>SUM(D9:D26)</f>
        <v>478505</v>
      </c>
      <c r="E28" s="36"/>
      <c r="F28" s="36">
        <f>SUM(F9:F26)</f>
        <v>631387</v>
      </c>
      <c r="G28" s="36"/>
      <c r="H28" s="36">
        <f>SUM(H9:H26)</f>
        <v>486878</v>
      </c>
      <c r="I28" s="36"/>
      <c r="J28" s="36">
        <f>SUM(J9:J26)</f>
        <v>638005</v>
      </c>
    </row>
    <row r="29" spans="1:10" ht="20.25" customHeight="1">
      <c r="A29" s="30" t="s">
        <v>48</v>
      </c>
      <c r="C29" s="2"/>
      <c r="D29" s="36"/>
      <c r="E29" s="36"/>
      <c r="F29" s="36"/>
      <c r="G29" s="36"/>
      <c r="H29" s="36"/>
      <c r="I29" s="36"/>
      <c r="J29" s="36"/>
    </row>
    <row r="30" spans="1:10" ht="20.25" customHeight="1">
      <c r="A30" s="30" t="s">
        <v>70</v>
      </c>
      <c r="C30" s="2"/>
      <c r="D30" s="36">
        <v>1704</v>
      </c>
      <c r="E30" s="102"/>
      <c r="F30" s="36">
        <v>-1876</v>
      </c>
      <c r="G30" s="36"/>
      <c r="H30" s="36">
        <v>26999</v>
      </c>
      <c r="I30" s="36"/>
      <c r="J30" s="36">
        <v>-4239</v>
      </c>
    </row>
    <row r="31" spans="1:10" ht="20.25" customHeight="1">
      <c r="A31" s="30" t="s">
        <v>99</v>
      </c>
      <c r="C31" s="2"/>
      <c r="D31" s="36">
        <v>-298982</v>
      </c>
      <c r="E31" s="102"/>
      <c r="F31" s="36">
        <v>-427586</v>
      </c>
      <c r="G31" s="36"/>
      <c r="H31" s="36">
        <v>-299177</v>
      </c>
      <c r="I31" s="36"/>
      <c r="J31" s="36">
        <v>-427639</v>
      </c>
    </row>
    <row r="32" spans="1:10" ht="20.25" customHeight="1">
      <c r="A32" s="30" t="s">
        <v>53</v>
      </c>
      <c r="C32" s="2"/>
      <c r="D32" s="36">
        <v>-35039</v>
      </c>
      <c r="E32" s="102"/>
      <c r="F32" s="36">
        <v>-6007</v>
      </c>
      <c r="G32" s="36"/>
      <c r="H32" s="36">
        <v>-35039</v>
      </c>
      <c r="I32" s="36"/>
      <c r="J32" s="36">
        <v>-6007</v>
      </c>
    </row>
    <row r="33" spans="1:10" ht="20.25" customHeight="1">
      <c r="A33" s="30" t="s">
        <v>75</v>
      </c>
      <c r="C33" s="2"/>
      <c r="D33" s="36">
        <v>-36831</v>
      </c>
      <c r="E33" s="102"/>
      <c r="F33" s="36">
        <v>-3754</v>
      </c>
      <c r="G33" s="36"/>
      <c r="H33" s="36">
        <v>-36570</v>
      </c>
      <c r="I33" s="36"/>
      <c r="J33" s="36">
        <v>-3540</v>
      </c>
    </row>
    <row r="34" spans="1:10" ht="20.25" customHeight="1">
      <c r="A34" s="30" t="s">
        <v>220</v>
      </c>
      <c r="C34" s="2"/>
    </row>
    <row r="35" spans="1:10" ht="20.25" customHeight="1">
      <c r="A35" s="30" t="s">
        <v>93</v>
      </c>
      <c r="C35" s="2"/>
      <c r="D35" s="36">
        <v>2904</v>
      </c>
      <c r="E35" s="102"/>
      <c r="F35" s="36">
        <v>2904</v>
      </c>
      <c r="G35" s="36"/>
      <c r="H35" s="36">
        <v>2904</v>
      </c>
      <c r="I35" s="36"/>
      <c r="J35" s="36">
        <v>2904</v>
      </c>
    </row>
    <row r="36" spans="1:10" ht="20.25" customHeight="1">
      <c r="A36" s="30" t="s">
        <v>156</v>
      </c>
      <c r="C36" s="2"/>
      <c r="D36" s="36">
        <v>50502</v>
      </c>
      <c r="E36" s="102"/>
      <c r="F36" s="36">
        <v>737</v>
      </c>
      <c r="G36" s="36"/>
      <c r="H36" s="36">
        <v>50502</v>
      </c>
      <c r="I36" s="36"/>
      <c r="J36" s="36">
        <v>737</v>
      </c>
    </row>
    <row r="37" spans="1:10" ht="20.25" customHeight="1">
      <c r="A37" s="30" t="s">
        <v>49</v>
      </c>
      <c r="C37" s="2"/>
      <c r="D37" s="36">
        <v>859</v>
      </c>
      <c r="E37" s="102"/>
      <c r="F37" s="36">
        <v>-15603</v>
      </c>
      <c r="G37" s="36"/>
      <c r="H37" s="36">
        <v>857</v>
      </c>
      <c r="I37" s="36"/>
      <c r="J37" s="36">
        <v>-15573</v>
      </c>
    </row>
    <row r="38" spans="1:10" ht="20.25" customHeight="1">
      <c r="A38" s="30" t="s">
        <v>60</v>
      </c>
      <c r="C38" s="2"/>
      <c r="D38" s="36"/>
      <c r="E38" s="102"/>
      <c r="F38" s="36"/>
      <c r="G38" s="36"/>
      <c r="H38" s="36"/>
      <c r="I38" s="36"/>
      <c r="J38" s="36"/>
    </row>
    <row r="39" spans="1:10" ht="20.25" customHeight="1">
      <c r="A39" s="30" t="s">
        <v>71</v>
      </c>
      <c r="C39" s="2"/>
      <c r="D39" s="36">
        <v>1143</v>
      </c>
      <c r="E39" s="102"/>
      <c r="F39" s="36">
        <v>-15638</v>
      </c>
      <c r="G39" s="36"/>
      <c r="H39" s="36">
        <v>-35103</v>
      </c>
      <c r="I39" s="36"/>
      <c r="J39" s="36">
        <v>-17941</v>
      </c>
    </row>
    <row r="40" spans="1:10" ht="20.25" customHeight="1">
      <c r="A40" s="30" t="s">
        <v>100</v>
      </c>
      <c r="C40" s="2"/>
      <c r="D40" s="36">
        <v>-22630</v>
      </c>
      <c r="E40" s="102"/>
      <c r="F40" s="36">
        <v>-14878</v>
      </c>
      <c r="G40" s="36"/>
      <c r="H40" s="36">
        <v>-23036</v>
      </c>
      <c r="I40" s="36"/>
      <c r="J40" s="36">
        <v>-14945</v>
      </c>
    </row>
    <row r="41" spans="1:10" ht="20.25" customHeight="1">
      <c r="A41" s="30" t="s">
        <v>94</v>
      </c>
      <c r="C41" s="2"/>
      <c r="D41" s="36">
        <v>-141170</v>
      </c>
      <c r="E41" s="102"/>
      <c r="F41" s="36">
        <f>102033-F19</f>
        <v>108629</v>
      </c>
      <c r="G41" s="36"/>
      <c r="H41" s="36">
        <v>-142932</v>
      </c>
      <c r="I41" s="36"/>
      <c r="J41" s="36">
        <v>103854</v>
      </c>
    </row>
    <row r="42" spans="1:10" ht="20.25" customHeight="1">
      <c r="A42" s="30" t="s">
        <v>51</v>
      </c>
      <c r="C42" s="2"/>
      <c r="D42" s="36">
        <v>-6244</v>
      </c>
      <c r="E42" s="102"/>
      <c r="F42" s="36">
        <v>16247</v>
      </c>
      <c r="G42" s="36"/>
      <c r="H42" s="36">
        <v>-6057</v>
      </c>
      <c r="I42" s="36"/>
      <c r="J42" s="36">
        <v>16460</v>
      </c>
    </row>
    <row r="43" spans="1:10" ht="20.25" customHeight="1">
      <c r="A43" s="3" t="s">
        <v>50</v>
      </c>
      <c r="C43" s="2"/>
      <c r="D43" s="36">
        <v>-6481</v>
      </c>
      <c r="E43" s="102"/>
      <c r="F43" s="36">
        <v>12345</v>
      </c>
      <c r="G43" s="36"/>
      <c r="H43" s="36">
        <v>-6481</v>
      </c>
      <c r="I43" s="36"/>
      <c r="J43" s="36">
        <v>12345</v>
      </c>
    </row>
    <row r="44" spans="1:10" ht="20.25" customHeight="1">
      <c r="A44" s="3" t="s">
        <v>157</v>
      </c>
      <c r="C44" s="2"/>
      <c r="D44" s="36">
        <v>-3063</v>
      </c>
      <c r="E44" s="102"/>
      <c r="F44" s="36">
        <v>-1871</v>
      </c>
      <c r="G44" s="36"/>
      <c r="H44" s="36">
        <v>-3063</v>
      </c>
      <c r="I44" s="36"/>
      <c r="J44" s="36">
        <v>-1871</v>
      </c>
    </row>
    <row r="45" spans="1:10" ht="20.25" customHeight="1">
      <c r="A45" s="30" t="s">
        <v>72</v>
      </c>
      <c r="C45" s="2"/>
      <c r="D45" s="37">
        <v>3856</v>
      </c>
      <c r="E45" s="36"/>
      <c r="F45" s="37">
        <v>1868</v>
      </c>
      <c r="G45" s="36"/>
      <c r="H45" s="37">
        <v>3873</v>
      </c>
      <c r="I45" s="36"/>
      <c r="J45" s="37">
        <v>1884</v>
      </c>
    </row>
    <row r="46" spans="1:10" ht="20.25" customHeight="1">
      <c r="A46" s="30" t="s">
        <v>158</v>
      </c>
      <c r="C46" s="2"/>
      <c r="D46" s="24">
        <f>SUM(D28:D45)</f>
        <v>-10967</v>
      </c>
      <c r="E46" s="24"/>
      <c r="F46" s="24">
        <f>SUM(F28:F45)</f>
        <v>286904</v>
      </c>
      <c r="G46" s="24"/>
      <c r="H46" s="24">
        <f>SUM(H28:H45)</f>
        <v>-15445</v>
      </c>
      <c r="I46" s="24"/>
      <c r="J46" s="24">
        <f>SUM(J28:J45)</f>
        <v>284434</v>
      </c>
    </row>
    <row r="47" spans="1:10" ht="20.25" customHeight="1">
      <c r="A47" s="30" t="s">
        <v>127</v>
      </c>
      <c r="C47" s="2"/>
      <c r="D47" s="36">
        <v>-25983</v>
      </c>
      <c r="E47" s="102"/>
      <c r="F47" s="36">
        <v>-44865</v>
      </c>
      <c r="G47" s="36"/>
      <c r="H47" s="36">
        <v>-26011</v>
      </c>
      <c r="I47" s="36"/>
      <c r="J47" s="36">
        <v>-44865</v>
      </c>
    </row>
    <row r="48" spans="1:10" ht="20.25" customHeight="1">
      <c r="A48" s="30" t="s">
        <v>135</v>
      </c>
      <c r="C48" s="2"/>
      <c r="D48" s="36">
        <v>-58165</v>
      </c>
      <c r="E48" s="102"/>
      <c r="F48" s="36">
        <v>-8892</v>
      </c>
      <c r="G48" s="36"/>
      <c r="H48" s="36">
        <v>-58157</v>
      </c>
      <c r="I48" s="36"/>
      <c r="J48" s="36">
        <v>-8843</v>
      </c>
    </row>
    <row r="49" spans="1:10" ht="20.25" customHeight="1">
      <c r="A49" s="3" t="s">
        <v>189</v>
      </c>
      <c r="C49" s="2"/>
      <c r="D49" s="37">
        <v>0</v>
      </c>
      <c r="E49" s="36"/>
      <c r="F49" s="37">
        <v>19611</v>
      </c>
      <c r="G49" s="36"/>
      <c r="H49" s="37">
        <v>0</v>
      </c>
      <c r="I49" s="36"/>
      <c r="J49" s="37">
        <v>19611</v>
      </c>
    </row>
    <row r="50" spans="1:10" ht="20.25" customHeight="1">
      <c r="A50" s="8" t="s">
        <v>159</v>
      </c>
      <c r="C50" s="2"/>
      <c r="D50" s="38">
        <f>SUM(D46:D49)</f>
        <v>-95115</v>
      </c>
      <c r="E50" s="24"/>
      <c r="F50" s="38">
        <f>SUM(F46:F49)</f>
        <v>252758</v>
      </c>
      <c r="G50" s="24"/>
      <c r="H50" s="38">
        <f>SUM(H46:H49)</f>
        <v>-99613</v>
      </c>
      <c r="I50" s="24"/>
      <c r="J50" s="38">
        <f>SUM(J46:J49)</f>
        <v>250337</v>
      </c>
    </row>
    <row r="51" spans="1:10" ht="15" customHeight="1">
      <c r="A51" s="30"/>
      <c r="C51" s="2"/>
      <c r="D51" s="24"/>
      <c r="E51" s="24"/>
      <c r="F51" s="24"/>
      <c r="G51" s="24"/>
      <c r="H51" s="24"/>
      <c r="I51" s="24"/>
      <c r="J51" s="24"/>
    </row>
    <row r="52" spans="1:10" ht="20.25" customHeight="1">
      <c r="A52" s="3" t="s">
        <v>237</v>
      </c>
      <c r="B52" s="2"/>
      <c r="C52" s="2"/>
    </row>
    <row r="53" spans="1:10" ht="20.25" customHeight="1">
      <c r="A53" s="1"/>
      <c r="B53" s="2"/>
      <c r="C53" s="2"/>
      <c r="D53" s="2"/>
      <c r="E53" s="2"/>
      <c r="F53" s="2"/>
      <c r="J53" s="4" t="s">
        <v>44</v>
      </c>
    </row>
    <row r="54" spans="1:10" ht="20.25" customHeight="1">
      <c r="A54" s="5" t="s">
        <v>62</v>
      </c>
      <c r="B54" s="6"/>
      <c r="C54" s="6"/>
      <c r="D54" s="6"/>
      <c r="E54" s="6"/>
      <c r="F54" s="6"/>
      <c r="G54" s="7"/>
      <c r="H54" s="6"/>
      <c r="I54" s="6"/>
      <c r="J54" s="6"/>
    </row>
    <row r="55" spans="1:10" ht="20.25" customHeight="1">
      <c r="A55" s="8" t="s">
        <v>142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ht="20.25" customHeight="1">
      <c r="A56" s="8" t="s">
        <v>186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ht="20.25" customHeight="1">
      <c r="A57" s="6"/>
      <c r="B57" s="6"/>
      <c r="C57" s="6"/>
      <c r="D57" s="6"/>
      <c r="E57" s="6"/>
      <c r="F57" s="6"/>
      <c r="G57" s="6"/>
      <c r="H57" s="6"/>
      <c r="I57" s="6"/>
      <c r="J57" s="4" t="s">
        <v>5</v>
      </c>
    </row>
    <row r="58" spans="1:10" s="9" customFormat="1" ht="20.25" customHeight="1">
      <c r="B58" s="44"/>
      <c r="C58" s="42"/>
      <c r="D58" s="43"/>
      <c r="E58" s="43" t="s">
        <v>28</v>
      </c>
      <c r="F58" s="43"/>
      <c r="G58" s="44"/>
      <c r="H58" s="45"/>
      <c r="I58" s="43" t="s">
        <v>29</v>
      </c>
      <c r="J58" s="45"/>
    </row>
    <row r="59" spans="1:10" ht="20.25" customHeight="1">
      <c r="B59" s="10"/>
      <c r="D59" s="47">
        <v>2021</v>
      </c>
      <c r="E59" s="12"/>
      <c r="F59" s="47">
        <v>2020</v>
      </c>
      <c r="G59" s="13"/>
      <c r="H59" s="47">
        <v>2021</v>
      </c>
      <c r="I59" s="12"/>
      <c r="J59" s="47">
        <v>2020</v>
      </c>
    </row>
    <row r="60" spans="1:10" ht="20.25" customHeight="1">
      <c r="A60" s="9" t="s">
        <v>31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ht="20.25" customHeight="1">
      <c r="A61" s="3" t="s">
        <v>190</v>
      </c>
      <c r="B61" s="2"/>
      <c r="C61" s="2"/>
      <c r="D61" s="16">
        <v>0</v>
      </c>
      <c r="E61" s="36"/>
      <c r="F61" s="16">
        <v>-1</v>
      </c>
      <c r="G61" s="36"/>
      <c r="H61" s="16">
        <v>0</v>
      </c>
      <c r="I61" s="16"/>
      <c r="J61" s="16">
        <v>-1</v>
      </c>
    </row>
    <row r="62" spans="1:10" ht="20.25" customHeight="1">
      <c r="A62" s="91" t="s">
        <v>207</v>
      </c>
      <c r="B62" s="2"/>
      <c r="C62" s="2"/>
      <c r="D62" s="16">
        <v>-7000</v>
      </c>
      <c r="E62" s="36"/>
      <c r="F62" s="16">
        <v>-7775</v>
      </c>
      <c r="G62" s="36"/>
      <c r="H62" s="16">
        <v>0</v>
      </c>
      <c r="I62" s="16"/>
      <c r="J62" s="16">
        <v>-7775</v>
      </c>
    </row>
    <row r="63" spans="1:10" ht="20.25" customHeight="1">
      <c r="A63" s="91" t="s">
        <v>208</v>
      </c>
      <c r="B63" s="2"/>
      <c r="C63" s="2"/>
      <c r="D63" s="16">
        <v>252262</v>
      </c>
      <c r="E63" s="36"/>
      <c r="F63" s="16">
        <v>77585</v>
      </c>
      <c r="G63" s="36"/>
      <c r="H63" s="16">
        <v>225062</v>
      </c>
      <c r="I63" s="16"/>
      <c r="J63" s="16">
        <v>77585</v>
      </c>
    </row>
    <row r="64" spans="1:10" ht="20.25" customHeight="1">
      <c r="A64" s="3" t="s">
        <v>95</v>
      </c>
      <c r="B64" s="2"/>
      <c r="C64" s="2"/>
      <c r="D64" s="16">
        <v>-1488</v>
      </c>
      <c r="E64" s="36"/>
      <c r="F64" s="16">
        <v>-3516</v>
      </c>
      <c r="G64" s="36"/>
      <c r="H64" s="16">
        <v>-1488</v>
      </c>
      <c r="I64" s="16"/>
      <c r="J64" s="16">
        <v>-3516</v>
      </c>
    </row>
    <row r="65" spans="1:10" ht="20.25" customHeight="1">
      <c r="A65" s="3" t="s">
        <v>192</v>
      </c>
      <c r="B65" s="2"/>
      <c r="C65" s="2"/>
      <c r="D65" s="16"/>
      <c r="E65" s="36"/>
      <c r="F65" s="16"/>
      <c r="G65" s="36"/>
      <c r="H65" s="16"/>
      <c r="I65" s="16"/>
      <c r="J65" s="16"/>
    </row>
    <row r="66" spans="1:10" ht="20.25" customHeight="1">
      <c r="A66" s="3" t="s">
        <v>193</v>
      </c>
      <c r="B66" s="2"/>
      <c r="C66" s="2"/>
      <c r="D66" s="3">
        <v>-13552</v>
      </c>
      <c r="F66" s="3">
        <v>-48578</v>
      </c>
      <c r="H66" s="3">
        <v>-13450</v>
      </c>
      <c r="J66" s="3">
        <v>-44122</v>
      </c>
    </row>
    <row r="67" spans="1:10" ht="20.25" customHeight="1">
      <c r="A67" s="3" t="s">
        <v>143</v>
      </c>
      <c r="B67" s="2"/>
      <c r="C67" s="2"/>
      <c r="D67" s="17">
        <v>-128059</v>
      </c>
      <c r="E67" s="36"/>
      <c r="F67" s="17">
        <v>0</v>
      </c>
      <c r="H67" s="17">
        <v>-128059</v>
      </c>
      <c r="J67" s="17">
        <v>0</v>
      </c>
    </row>
    <row r="68" spans="1:10" ht="20.25" customHeight="1">
      <c r="A68" s="3" t="s">
        <v>214</v>
      </c>
      <c r="B68" s="2"/>
      <c r="C68" s="2"/>
      <c r="D68" s="17">
        <v>-1200</v>
      </c>
      <c r="E68" s="36"/>
      <c r="F68" s="17">
        <v>0</v>
      </c>
      <c r="H68" s="17">
        <v>-1200</v>
      </c>
      <c r="J68" s="17">
        <v>0</v>
      </c>
    </row>
    <row r="69" spans="1:10" ht="20.25" customHeight="1">
      <c r="A69" s="3" t="s">
        <v>191</v>
      </c>
      <c r="B69" s="2"/>
      <c r="C69" s="2"/>
      <c r="D69" s="16">
        <v>0</v>
      </c>
      <c r="E69" s="36"/>
      <c r="F69" s="16">
        <v>626</v>
      </c>
      <c r="G69" s="36"/>
      <c r="H69" s="16">
        <v>0</v>
      </c>
      <c r="I69" s="16"/>
      <c r="J69" s="16">
        <v>626</v>
      </c>
    </row>
    <row r="70" spans="1:10" ht="20.25" customHeight="1">
      <c r="A70" s="3" t="s">
        <v>209</v>
      </c>
      <c r="B70" s="2"/>
      <c r="C70" s="2"/>
      <c r="D70" s="17">
        <v>12</v>
      </c>
      <c r="E70" s="36"/>
      <c r="F70" s="17">
        <v>0</v>
      </c>
      <c r="G70" s="16"/>
      <c r="H70" s="17">
        <v>12</v>
      </c>
      <c r="I70" s="16"/>
      <c r="J70" s="17">
        <v>0</v>
      </c>
    </row>
    <row r="71" spans="1:10" ht="20.25" customHeight="1">
      <c r="A71" s="9" t="s">
        <v>175</v>
      </c>
      <c r="B71" s="2"/>
      <c r="C71" s="2"/>
      <c r="D71" s="38">
        <f>SUM(D61:D70)</f>
        <v>100975</v>
      </c>
      <c r="E71" s="36"/>
      <c r="F71" s="38">
        <f>SUM(F61:F70)</f>
        <v>18341</v>
      </c>
      <c r="G71" s="36"/>
      <c r="H71" s="38">
        <f>SUM(H61:H70)</f>
        <v>80877</v>
      </c>
      <c r="I71" s="36"/>
      <c r="J71" s="38">
        <f>SUM(J61:J70)</f>
        <v>22797</v>
      </c>
    </row>
    <row r="72" spans="1:10" ht="20.25" customHeight="1">
      <c r="A72" s="9" t="s">
        <v>108</v>
      </c>
      <c r="B72" s="2"/>
      <c r="C72" s="2"/>
      <c r="D72" s="24"/>
      <c r="E72" s="36"/>
      <c r="F72" s="24"/>
      <c r="G72" s="36"/>
      <c r="H72" s="24"/>
      <c r="I72" s="36"/>
      <c r="J72" s="24"/>
    </row>
    <row r="73" spans="1:10" ht="20.25" customHeight="1">
      <c r="A73" s="91" t="s">
        <v>210</v>
      </c>
      <c r="B73" s="2"/>
      <c r="C73" s="2"/>
      <c r="D73" s="17">
        <v>180000</v>
      </c>
      <c r="E73" s="36"/>
      <c r="F73" s="17">
        <v>259000</v>
      </c>
      <c r="G73" s="36"/>
      <c r="H73" s="17">
        <v>180000</v>
      </c>
      <c r="I73" s="36"/>
      <c r="J73" s="17">
        <v>259000</v>
      </c>
    </row>
    <row r="74" spans="1:10" ht="20.25" customHeight="1">
      <c r="A74" s="91" t="s">
        <v>221</v>
      </c>
      <c r="B74" s="2"/>
      <c r="C74" s="2"/>
      <c r="D74" s="17">
        <v>0</v>
      </c>
      <c r="E74" s="36"/>
      <c r="F74" s="17">
        <v>0</v>
      </c>
      <c r="G74" s="36"/>
      <c r="H74" s="17">
        <v>25000</v>
      </c>
      <c r="I74" s="36"/>
      <c r="J74" s="17">
        <v>0</v>
      </c>
    </row>
    <row r="75" spans="1:10" ht="20.25" customHeight="1">
      <c r="A75" s="91" t="s">
        <v>211</v>
      </c>
      <c r="B75" s="2"/>
      <c r="C75" s="2"/>
      <c r="D75" s="17">
        <v>364458</v>
      </c>
      <c r="E75" s="36"/>
      <c r="F75" s="17">
        <v>975504</v>
      </c>
      <c r="G75" s="36"/>
      <c r="H75" s="17">
        <v>364458</v>
      </c>
      <c r="I75" s="36"/>
      <c r="J75" s="17">
        <v>975504</v>
      </c>
    </row>
    <row r="76" spans="1:10" ht="20.25" customHeight="1">
      <c r="A76" s="3" t="s">
        <v>222</v>
      </c>
      <c r="D76" s="17">
        <v>0</v>
      </c>
      <c r="E76" s="36"/>
      <c r="F76" s="17">
        <v>0</v>
      </c>
      <c r="G76" s="36"/>
      <c r="H76" s="17">
        <v>-5000</v>
      </c>
      <c r="I76" s="36"/>
      <c r="J76" s="17">
        <v>0</v>
      </c>
    </row>
    <row r="77" spans="1:10" ht="20.25" customHeight="1">
      <c r="A77" s="91" t="s">
        <v>215</v>
      </c>
      <c r="B77" s="2"/>
      <c r="C77" s="2"/>
      <c r="D77" s="17">
        <v>-180000</v>
      </c>
      <c r="E77" s="36"/>
      <c r="F77" s="17">
        <v>-530293</v>
      </c>
      <c r="G77" s="36"/>
      <c r="H77" s="17">
        <v>-180000</v>
      </c>
      <c r="I77" s="36"/>
      <c r="J77" s="17">
        <v>-530293</v>
      </c>
    </row>
    <row r="78" spans="1:10" ht="20.25" customHeight="1">
      <c r="A78" s="91" t="s">
        <v>212</v>
      </c>
      <c r="B78" s="2"/>
      <c r="C78" s="2"/>
      <c r="D78" s="17">
        <v>-373529</v>
      </c>
      <c r="E78" s="36"/>
      <c r="F78" s="17">
        <v>-449985</v>
      </c>
      <c r="G78" s="36"/>
      <c r="H78" s="17">
        <v>-373529</v>
      </c>
      <c r="I78" s="36"/>
      <c r="J78" s="17">
        <v>-449985</v>
      </c>
    </row>
    <row r="79" spans="1:10" ht="20.25" customHeight="1">
      <c r="A79" s="91" t="s">
        <v>213</v>
      </c>
      <c r="B79" s="2"/>
      <c r="C79" s="2"/>
      <c r="D79" s="17">
        <v>-4110</v>
      </c>
      <c r="E79" s="36"/>
      <c r="F79" s="17">
        <v>-4576</v>
      </c>
      <c r="G79" s="36"/>
      <c r="H79" s="17">
        <v>-4110</v>
      </c>
      <c r="I79" s="36"/>
      <c r="J79" s="17">
        <v>-4576</v>
      </c>
    </row>
    <row r="80" spans="1:10" ht="20.25" customHeight="1">
      <c r="A80" s="53" t="s">
        <v>144</v>
      </c>
      <c r="B80" s="2"/>
      <c r="C80" s="2"/>
      <c r="D80" s="17">
        <v>-50130</v>
      </c>
      <c r="E80" s="36"/>
      <c r="F80" s="17">
        <v>-3</v>
      </c>
      <c r="G80" s="36"/>
      <c r="H80" s="17">
        <v>-50130</v>
      </c>
      <c r="I80" s="36"/>
      <c r="J80" s="17">
        <v>-3</v>
      </c>
    </row>
    <row r="81" spans="1:10" ht="20.25" customHeight="1">
      <c r="A81" s="9" t="s">
        <v>176</v>
      </c>
      <c r="B81" s="2"/>
      <c r="C81" s="2"/>
      <c r="D81" s="38">
        <f>SUM(D73:D80)</f>
        <v>-63311</v>
      </c>
      <c r="E81" s="36"/>
      <c r="F81" s="38">
        <f>SUM(F73:F80)</f>
        <v>249647</v>
      </c>
      <c r="G81" s="36"/>
      <c r="H81" s="38">
        <f>SUM(H73:H80)</f>
        <v>-43311</v>
      </c>
      <c r="I81" s="36"/>
      <c r="J81" s="38">
        <f>SUM(J73:J80)</f>
        <v>249647</v>
      </c>
    </row>
    <row r="82" spans="1:10" ht="20.25" customHeight="1">
      <c r="A82" s="9" t="s">
        <v>166</v>
      </c>
      <c r="B82" s="2"/>
      <c r="C82" s="2"/>
      <c r="D82" s="36">
        <f>SUM(D50,D71,D81)</f>
        <v>-57451</v>
      </c>
      <c r="E82" s="36"/>
      <c r="F82" s="36">
        <f>SUM(F50,F71,F81)</f>
        <v>520746</v>
      </c>
      <c r="G82" s="36"/>
      <c r="H82" s="36">
        <f>SUM(H50,H71,H81)</f>
        <v>-62047</v>
      </c>
      <c r="I82" s="36"/>
      <c r="J82" s="36">
        <f>SUM(J50,J71,J81)</f>
        <v>522781</v>
      </c>
    </row>
    <row r="83" spans="1:10" ht="20.25" customHeight="1">
      <c r="A83" s="3" t="s">
        <v>3</v>
      </c>
      <c r="B83" s="2"/>
      <c r="C83" s="2"/>
      <c r="D83" s="37">
        <f>BS!F11</f>
        <v>362559</v>
      </c>
      <c r="E83" s="36"/>
      <c r="F83" s="37">
        <v>101721</v>
      </c>
      <c r="G83" s="36"/>
      <c r="H83" s="19">
        <f>BS!J11</f>
        <v>361033</v>
      </c>
      <c r="I83" s="36"/>
      <c r="J83" s="19">
        <v>95798</v>
      </c>
    </row>
    <row r="84" spans="1:10" ht="20.25" customHeight="1" thickBot="1">
      <c r="A84" s="9" t="s">
        <v>4</v>
      </c>
      <c r="B84" s="2"/>
      <c r="C84" s="2"/>
      <c r="D84" s="39">
        <f>SUM(D82:D83)</f>
        <v>305108</v>
      </c>
      <c r="E84" s="36"/>
      <c r="F84" s="39">
        <f>SUM(F82:F83)</f>
        <v>622467</v>
      </c>
      <c r="G84" s="36"/>
      <c r="H84" s="39">
        <f>SUM(H82:H83)</f>
        <v>298986</v>
      </c>
      <c r="I84" s="36"/>
      <c r="J84" s="39">
        <f>SUM(J82:J83)</f>
        <v>618579</v>
      </c>
    </row>
    <row r="85" spans="1:10" ht="20.25" customHeight="1" thickTop="1">
      <c r="B85" s="2"/>
      <c r="C85" s="2"/>
      <c r="D85" s="40">
        <f>D84-BS!D11</f>
        <v>0</v>
      </c>
      <c r="E85" s="41"/>
      <c r="F85" s="40"/>
      <c r="G85" s="41"/>
      <c r="H85" s="40">
        <f>H84-BS!H11</f>
        <v>0</v>
      </c>
      <c r="I85" s="41"/>
      <c r="J85" s="40"/>
    </row>
    <row r="86" spans="1:10" ht="20.25" customHeight="1">
      <c r="A86" s="9" t="s">
        <v>32</v>
      </c>
      <c r="B86" s="2"/>
      <c r="C86" s="2"/>
      <c r="D86" s="40"/>
      <c r="E86" s="41"/>
      <c r="F86" s="40"/>
      <c r="G86" s="41"/>
      <c r="H86" s="40"/>
      <c r="I86" s="41"/>
      <c r="J86" s="40"/>
    </row>
    <row r="87" spans="1:10" ht="20.25" customHeight="1">
      <c r="A87" s="3" t="s">
        <v>120</v>
      </c>
      <c r="B87" s="2"/>
      <c r="C87" s="2"/>
      <c r="D87" s="40"/>
      <c r="E87" s="41"/>
      <c r="F87" s="40"/>
      <c r="G87" s="41"/>
      <c r="H87" s="40"/>
      <c r="I87" s="41"/>
      <c r="J87" s="40"/>
    </row>
    <row r="88" spans="1:10" ht="20.25" customHeight="1">
      <c r="A88" s="3" t="s">
        <v>96</v>
      </c>
      <c r="B88" s="2"/>
      <c r="C88" s="2"/>
      <c r="D88" s="40"/>
      <c r="E88" s="41"/>
      <c r="F88" s="40"/>
      <c r="G88" s="41"/>
      <c r="H88" s="40"/>
      <c r="I88" s="41"/>
      <c r="J88" s="40"/>
    </row>
    <row r="89" spans="1:10" ht="20.25" customHeight="1">
      <c r="A89" s="3" t="s">
        <v>97</v>
      </c>
      <c r="B89" s="2"/>
      <c r="C89" s="2"/>
      <c r="D89" s="40">
        <v>10288</v>
      </c>
      <c r="E89" s="40"/>
      <c r="F89" s="40">
        <v>25236</v>
      </c>
      <c r="G89" s="40"/>
      <c r="H89" s="40">
        <v>10288</v>
      </c>
      <c r="I89" s="40"/>
      <c r="J89" s="40">
        <v>25236</v>
      </c>
    </row>
    <row r="90" spans="1:10" ht="20.25" customHeight="1">
      <c r="A90" s="3" t="s">
        <v>194</v>
      </c>
      <c r="B90" s="2"/>
      <c r="C90" s="2"/>
      <c r="D90" s="40"/>
      <c r="E90" s="40"/>
      <c r="F90" s="40"/>
      <c r="G90" s="40"/>
      <c r="H90" s="40"/>
      <c r="I90" s="40"/>
      <c r="J90" s="40"/>
    </row>
    <row r="91" spans="1:10" ht="20.25" customHeight="1">
      <c r="A91" s="3" t="s">
        <v>97</v>
      </c>
      <c r="D91" s="40">
        <v>82829</v>
      </c>
      <c r="E91" s="40"/>
      <c r="F91" s="40">
        <v>0</v>
      </c>
      <c r="G91" s="40"/>
      <c r="H91" s="40">
        <v>82829</v>
      </c>
      <c r="I91" s="40"/>
      <c r="J91" s="40">
        <v>0</v>
      </c>
    </row>
    <row r="92" spans="1:10" ht="20.25" customHeight="1">
      <c r="A92" s="3" t="s">
        <v>195</v>
      </c>
      <c r="D92" s="40">
        <v>0</v>
      </c>
      <c r="E92" s="40"/>
      <c r="F92" s="40">
        <v>16011</v>
      </c>
      <c r="G92" s="40"/>
      <c r="H92" s="40">
        <v>0</v>
      </c>
      <c r="I92" s="40"/>
      <c r="J92" s="40">
        <v>16011</v>
      </c>
    </row>
    <row r="93" spans="1:10" ht="20.25" customHeight="1">
      <c r="A93" s="3" t="s">
        <v>196</v>
      </c>
      <c r="D93" s="40">
        <v>15493</v>
      </c>
      <c r="E93" s="40"/>
      <c r="F93" s="40">
        <v>41719</v>
      </c>
      <c r="G93" s="40"/>
      <c r="H93" s="40">
        <v>15493</v>
      </c>
      <c r="I93" s="40"/>
      <c r="J93" s="40">
        <v>41719</v>
      </c>
    </row>
    <row r="94" spans="1:10" ht="20.25" customHeight="1">
      <c r="A94" s="3" t="s">
        <v>197</v>
      </c>
      <c r="B94" s="2"/>
      <c r="C94" s="2"/>
      <c r="D94" s="40">
        <v>0</v>
      </c>
      <c r="E94" s="40"/>
      <c r="F94" s="40">
        <v>1265</v>
      </c>
      <c r="G94" s="40"/>
      <c r="H94" s="40">
        <v>0</v>
      </c>
      <c r="I94" s="40"/>
      <c r="J94" s="40">
        <v>1265</v>
      </c>
    </row>
    <row r="95" spans="1:10" ht="20.25" customHeight="1">
      <c r="A95" s="3" t="s">
        <v>198</v>
      </c>
      <c r="B95" s="2"/>
      <c r="C95" s="2"/>
      <c r="D95" s="40">
        <v>0</v>
      </c>
      <c r="E95" s="40"/>
      <c r="F95" s="40">
        <v>24</v>
      </c>
      <c r="G95" s="40"/>
      <c r="H95" s="40">
        <v>0</v>
      </c>
      <c r="I95" s="40"/>
      <c r="J95" s="40">
        <v>24</v>
      </c>
    </row>
    <row r="96" spans="1:10" ht="20.25" customHeight="1">
      <c r="A96" s="91" t="s">
        <v>223</v>
      </c>
      <c r="B96" s="2"/>
      <c r="C96" s="2"/>
      <c r="D96" s="40">
        <v>32047</v>
      </c>
      <c r="E96" s="40"/>
      <c r="F96" s="40">
        <v>0</v>
      </c>
      <c r="G96" s="40"/>
      <c r="H96" s="40">
        <v>32047</v>
      </c>
      <c r="I96" s="40"/>
      <c r="J96" s="40">
        <v>0</v>
      </c>
    </row>
    <row r="97" spans="1:10" ht="20.25" customHeight="1">
      <c r="A97" s="3" t="s">
        <v>224</v>
      </c>
      <c r="B97" s="2"/>
      <c r="C97" s="2"/>
      <c r="D97" s="40"/>
      <c r="E97" s="40"/>
      <c r="F97" s="40"/>
      <c r="G97" s="40"/>
      <c r="H97" s="40"/>
      <c r="I97" s="40"/>
      <c r="J97" s="40"/>
    </row>
    <row r="98" spans="1:10" ht="20.25" customHeight="1">
      <c r="A98" s="3" t="s">
        <v>225</v>
      </c>
      <c r="B98" s="2"/>
      <c r="C98" s="2"/>
      <c r="D98" s="40">
        <v>0</v>
      </c>
      <c r="E98" s="40"/>
      <c r="F98" s="40">
        <v>0</v>
      </c>
      <c r="G98" s="40"/>
      <c r="H98" s="40">
        <v>143</v>
      </c>
      <c r="I98" s="40"/>
      <c r="J98" s="40">
        <v>0</v>
      </c>
    </row>
    <row r="99" spans="1:10" ht="21.75" customHeight="1">
      <c r="A99" s="3" t="s">
        <v>145</v>
      </c>
      <c r="B99" s="2"/>
      <c r="C99" s="2"/>
      <c r="D99" s="40">
        <v>1253</v>
      </c>
      <c r="E99" s="40"/>
      <c r="F99" s="40">
        <v>179</v>
      </c>
      <c r="G99" s="40"/>
      <c r="H99" s="40">
        <v>1076</v>
      </c>
      <c r="I99" s="40"/>
      <c r="J99" s="40">
        <v>148</v>
      </c>
    </row>
    <row r="100" spans="1:10" ht="21.75" customHeight="1">
      <c r="A100" s="3" t="s">
        <v>126</v>
      </c>
      <c r="B100" s="2"/>
      <c r="C100" s="2"/>
      <c r="D100" s="40">
        <v>279</v>
      </c>
      <c r="E100" s="40"/>
      <c r="F100" s="40">
        <v>0</v>
      </c>
      <c r="G100" s="40"/>
      <c r="H100" s="40">
        <v>279</v>
      </c>
      <c r="I100" s="40"/>
      <c r="J100" s="40">
        <v>0</v>
      </c>
    </row>
    <row r="101" spans="1:10" ht="20.25" customHeight="1">
      <c r="A101" s="3" t="s">
        <v>146</v>
      </c>
      <c r="B101" s="2"/>
      <c r="C101" s="2"/>
      <c r="D101" s="40">
        <v>1013</v>
      </c>
      <c r="E101" s="40"/>
      <c r="F101" s="40">
        <v>931</v>
      </c>
      <c r="G101" s="40"/>
      <c r="H101" s="40">
        <v>1013</v>
      </c>
      <c r="I101" s="40"/>
      <c r="J101" s="40">
        <v>931</v>
      </c>
    </row>
    <row r="102" spans="1:10" ht="20.25" customHeight="1">
      <c r="D102" s="40"/>
      <c r="F102" s="16"/>
      <c r="G102" s="28"/>
      <c r="H102" s="40"/>
      <c r="I102" s="4"/>
      <c r="J102" s="40"/>
    </row>
    <row r="103" spans="1:10" ht="20.25" customHeight="1">
      <c r="A103" s="3" t="s">
        <v>237</v>
      </c>
      <c r="D103" s="16"/>
    </row>
    <row r="104" spans="1:10" ht="20.25" customHeight="1">
      <c r="D104" s="40"/>
    </row>
    <row r="105" spans="1:10" ht="20.25" customHeight="1">
      <c r="D105" s="40"/>
    </row>
    <row r="106" spans="1:10" ht="20.25" customHeight="1">
      <c r="D106" s="16"/>
    </row>
    <row r="107" spans="1:10" ht="20.25" customHeight="1">
      <c r="D107" s="40"/>
    </row>
  </sheetData>
  <printOptions gridLinesSet="0"/>
  <pageMargins left="0.98425196850393704" right="0.39370078740157483" top="0.78740157480314965" bottom="0.27559055118110237" header="0.19685039370078741" footer="0.19685039370078741"/>
  <pageSetup paperSize="9" scale="70" orientation="portrait" r:id="rId1"/>
  <headerFooter alignWithMargins="0"/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2021-08-06T10:11:09Z</cp:lastPrinted>
  <dcterms:created xsi:type="dcterms:W3CDTF">1999-06-19T06:47:46Z</dcterms:created>
  <dcterms:modified xsi:type="dcterms:W3CDTF">2021-08-11T10:06:00Z</dcterms:modified>
</cp:coreProperties>
</file>